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3_C/AEA/"/>
    </mc:Choice>
  </mc:AlternateContent>
  <xr:revisionPtr revIDLastSave="0" documentId="13_ncr:1_{D9DEC6CD-8196-324A-A693-08BFCFDC06C3}" xr6:coauthVersionLast="47" xr6:coauthVersionMax="47" xr10:uidLastSave="{00000000-0000-0000-0000-000000000000}"/>
  <bookViews>
    <workbookView xWindow="0" yWindow="500" windowWidth="28800" windowHeight="16360" xr2:uid="{2FB74ADC-B1F7-9D41-8065-985FD5B35E6C}"/>
  </bookViews>
  <sheets>
    <sheet name="(c)" sheetId="14" r:id="rId1"/>
    <sheet name="AEA M1 All AC" sheetId="5" r:id="rId2"/>
    <sheet name="Zsm. AEA 1" sheetId="13" r:id="rId3"/>
    <sheet name="Vergl. Verh. M1" sheetId="12" state="hidden" r:id="rId4"/>
    <sheet name="Flight Speed" sheetId="10" state="hidden" r:id="rId5"/>
    <sheet name="Weights Aircrafts 5600km" sheetId="7" state="hidden" r:id="rId6"/>
    <sheet name="Comparison AEA TUB Range LR" sheetId="1" state="hidden" r:id="rId7"/>
    <sheet name="A321ceo TUB" sheetId="2" state="hidden" r:id="rId8"/>
    <sheet name="Airlines Technical  Data A321" sheetId="4" state="hidden" r:id="rId9"/>
    <sheet name="Extra" sheetId="3" state="hidden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" i="13" l="1"/>
  <c r="AB60" i="5"/>
  <c r="AB59" i="5"/>
  <c r="AB58" i="5"/>
  <c r="AB57" i="5"/>
  <c r="AB56" i="5"/>
  <c r="AB55" i="5"/>
  <c r="AB54" i="5"/>
  <c r="AB53" i="5"/>
  <c r="AB52" i="5"/>
  <c r="AB51" i="5"/>
  <c r="AB50" i="5"/>
  <c r="AB49" i="5"/>
  <c r="AB48" i="5"/>
  <c r="AB47" i="5"/>
  <c r="AB46" i="5"/>
  <c r="AB45" i="5"/>
  <c r="AB44" i="5"/>
  <c r="AB43" i="5"/>
  <c r="AB42" i="5"/>
  <c r="AB41" i="5"/>
  <c r="AB40" i="5"/>
  <c r="AB39" i="5"/>
  <c r="AB38" i="5"/>
  <c r="AB37" i="5"/>
  <c r="AB36" i="5"/>
  <c r="AB35" i="5"/>
  <c r="I4" i="13"/>
  <c r="D4" i="13" s="1"/>
  <c r="D22" i="13"/>
  <c r="D23" i="13"/>
  <c r="D24" i="13"/>
  <c r="D25" i="13"/>
  <c r="D26" i="13"/>
  <c r="D27" i="13"/>
  <c r="I21" i="13"/>
  <c r="I22" i="13"/>
  <c r="I23" i="13"/>
  <c r="I24" i="13"/>
  <c r="I25" i="13"/>
  <c r="I26" i="13"/>
  <c r="I27" i="13"/>
  <c r="I28" i="13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S35" i="5" l="1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55" i="5"/>
  <c r="S56" i="5"/>
  <c r="S57" i="5"/>
  <c r="S58" i="5"/>
  <c r="S59" i="5"/>
  <c r="S60" i="5"/>
  <c r="R35" i="5" l="1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55" i="5"/>
  <c r="R56" i="5"/>
  <c r="R57" i="5"/>
  <c r="R58" i="5"/>
  <c r="R59" i="5"/>
  <c r="R60" i="5"/>
  <c r="Q35" i="5" l="1"/>
  <c r="Q36" i="5"/>
  <c r="Q37" i="5"/>
  <c r="Q38" i="5"/>
  <c r="Q39" i="5"/>
  <c r="Q40" i="5"/>
  <c r="Q41" i="5"/>
  <c r="Q42" i="5"/>
  <c r="Q43" i="5"/>
  <c r="Q44" i="5"/>
  <c r="Q45" i="5"/>
  <c r="Q46" i="5"/>
  <c r="Q47" i="5"/>
  <c r="Q48" i="5"/>
  <c r="Q49" i="5"/>
  <c r="Q50" i="5"/>
  <c r="Q51" i="5"/>
  <c r="Q52" i="5"/>
  <c r="Q53" i="5"/>
  <c r="Q54" i="5"/>
  <c r="Q55" i="5"/>
  <c r="Q56" i="5"/>
  <c r="Q57" i="5"/>
  <c r="Q58" i="5"/>
  <c r="Q59" i="5"/>
  <c r="Q60" i="5"/>
  <c r="P35" i="5" l="1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O35" i="5" l="1"/>
  <c r="O36" i="5"/>
  <c r="O37" i="5"/>
  <c r="O38" i="5"/>
  <c r="O39" i="5"/>
  <c r="O40" i="5"/>
  <c r="O41" i="5"/>
  <c r="O42" i="5"/>
  <c r="O43" i="5"/>
  <c r="O44" i="5"/>
  <c r="O45" i="5"/>
  <c r="O46" i="5"/>
  <c r="O47" i="5"/>
  <c r="O48" i="5"/>
  <c r="O49" i="5"/>
  <c r="O50" i="5"/>
  <c r="O51" i="5"/>
  <c r="O52" i="5"/>
  <c r="O53" i="5"/>
  <c r="O54" i="5"/>
  <c r="O55" i="5"/>
  <c r="O56" i="5"/>
  <c r="O57" i="5"/>
  <c r="O58" i="5"/>
  <c r="O59" i="5"/>
  <c r="O60" i="5"/>
  <c r="AC35" i="5" l="1"/>
  <c r="AC36" i="5"/>
  <c r="AC37" i="5"/>
  <c r="AC38" i="5"/>
  <c r="AC39" i="5"/>
  <c r="AC40" i="5"/>
  <c r="AC41" i="5"/>
  <c r="AC42" i="5"/>
  <c r="AC43" i="5"/>
  <c r="AC44" i="5"/>
  <c r="AC45" i="5"/>
  <c r="AC46" i="5"/>
  <c r="AC47" i="5"/>
  <c r="AC48" i="5"/>
  <c r="AC49" i="5"/>
  <c r="AC50" i="5"/>
  <c r="AC51" i="5"/>
  <c r="AC52" i="5"/>
  <c r="AC53" i="5"/>
  <c r="AC54" i="5"/>
  <c r="AC55" i="5"/>
  <c r="AC56" i="5"/>
  <c r="AC57" i="5"/>
  <c r="AC58" i="5"/>
  <c r="AC59" i="5"/>
  <c r="AC60" i="5"/>
  <c r="AA35" i="5" l="1"/>
  <c r="AA36" i="5"/>
  <c r="AA37" i="5"/>
  <c r="AA38" i="5"/>
  <c r="AA39" i="5"/>
  <c r="AA40" i="5"/>
  <c r="AA41" i="5"/>
  <c r="AA42" i="5"/>
  <c r="AA43" i="5"/>
  <c r="AA44" i="5"/>
  <c r="AA45" i="5"/>
  <c r="AA46" i="5"/>
  <c r="AA47" i="5"/>
  <c r="AA48" i="5"/>
  <c r="AA49" i="5"/>
  <c r="AA50" i="5"/>
  <c r="AA51" i="5"/>
  <c r="AA52" i="5"/>
  <c r="AA53" i="5"/>
  <c r="AA54" i="5"/>
  <c r="AA55" i="5"/>
  <c r="AA56" i="5"/>
  <c r="AA57" i="5"/>
  <c r="AA58" i="5"/>
  <c r="AA59" i="5"/>
  <c r="AA60" i="5"/>
  <c r="Z35" i="5" l="1"/>
  <c r="Z36" i="5"/>
  <c r="Z37" i="5"/>
  <c r="Z38" i="5"/>
  <c r="Z39" i="5"/>
  <c r="Z40" i="5"/>
  <c r="Z41" i="5"/>
  <c r="Z42" i="5"/>
  <c r="Z43" i="5"/>
  <c r="Z44" i="5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0" i="5"/>
  <c r="Y35" i="5" l="1"/>
  <c r="Y36" i="5"/>
  <c r="Y37" i="5"/>
  <c r="Y38" i="5"/>
  <c r="Y39" i="5"/>
  <c r="Y40" i="5"/>
  <c r="Y41" i="5"/>
  <c r="Y42" i="5"/>
  <c r="Y43" i="5"/>
  <c r="Y44" i="5"/>
  <c r="Y45" i="5"/>
  <c r="Y46" i="5"/>
  <c r="Y47" i="5"/>
  <c r="Y48" i="5"/>
  <c r="Y49" i="5"/>
  <c r="Y50" i="5"/>
  <c r="Y51" i="5"/>
  <c r="Y52" i="5"/>
  <c r="Y53" i="5"/>
  <c r="Y54" i="5"/>
  <c r="Y55" i="5"/>
  <c r="Y56" i="5"/>
  <c r="Y57" i="5"/>
  <c r="Y58" i="5"/>
  <c r="Y59" i="5"/>
  <c r="Y60" i="5"/>
  <c r="X35" i="5" l="1"/>
  <c r="X36" i="5"/>
  <c r="X37" i="5"/>
  <c r="X38" i="5"/>
  <c r="X39" i="5"/>
  <c r="X40" i="5"/>
  <c r="X41" i="5"/>
  <c r="X42" i="5"/>
  <c r="X43" i="5"/>
  <c r="X44" i="5"/>
  <c r="X45" i="5"/>
  <c r="X46" i="5"/>
  <c r="X47" i="5"/>
  <c r="X48" i="5"/>
  <c r="X49" i="5"/>
  <c r="X50" i="5"/>
  <c r="X51" i="5"/>
  <c r="X52" i="5"/>
  <c r="X53" i="5"/>
  <c r="X54" i="5"/>
  <c r="X55" i="5"/>
  <c r="X56" i="5"/>
  <c r="X57" i="5"/>
  <c r="X58" i="5"/>
  <c r="X59" i="5"/>
  <c r="X60" i="5"/>
  <c r="W35" i="5" l="1"/>
  <c r="W36" i="5"/>
  <c r="W37" i="5"/>
  <c r="W38" i="5"/>
  <c r="W39" i="5"/>
  <c r="W40" i="5"/>
  <c r="W41" i="5"/>
  <c r="W42" i="5"/>
  <c r="W43" i="5"/>
  <c r="W44" i="5"/>
  <c r="W45" i="5"/>
  <c r="W46" i="5"/>
  <c r="W47" i="5"/>
  <c r="W48" i="5"/>
  <c r="W49" i="5"/>
  <c r="W50" i="5"/>
  <c r="W51" i="5"/>
  <c r="W52" i="5"/>
  <c r="W53" i="5"/>
  <c r="W54" i="5"/>
  <c r="W55" i="5"/>
  <c r="W56" i="5"/>
  <c r="W57" i="5"/>
  <c r="W58" i="5"/>
  <c r="W59" i="5"/>
  <c r="W60" i="5"/>
  <c r="I35" i="5" l="1"/>
  <c r="I36" i="5"/>
  <c r="I37" i="5"/>
  <c r="I72" i="5" s="1"/>
  <c r="I38" i="5"/>
  <c r="I39" i="5"/>
  <c r="I40" i="5"/>
  <c r="I41" i="5"/>
  <c r="I42" i="5"/>
  <c r="I69" i="5" s="1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H35" i="5" l="1"/>
  <c r="H36" i="5"/>
  <c r="H37" i="5"/>
  <c r="H40" i="5"/>
  <c r="H41" i="5"/>
  <c r="H43" i="5"/>
  <c r="H45" i="5"/>
  <c r="H46" i="5"/>
  <c r="H47" i="5"/>
  <c r="H49" i="5"/>
  <c r="H51" i="5"/>
  <c r="H53" i="5"/>
  <c r="H55" i="5"/>
  <c r="H57" i="5"/>
  <c r="H59" i="5"/>
  <c r="H38" i="5" l="1"/>
  <c r="H39" i="5"/>
  <c r="H48" i="5" l="1"/>
  <c r="H42" i="5"/>
  <c r="H44" i="5"/>
  <c r="H58" i="5" l="1"/>
  <c r="H60" i="5"/>
  <c r="H56" i="5" l="1"/>
  <c r="H52" i="5"/>
  <c r="H50" i="5"/>
  <c r="H5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F35" i="5" l="1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9" i="5" l="1"/>
  <c r="F5" i="5" s="1"/>
  <c r="I5" i="5"/>
  <c r="I5" i="13" s="1"/>
  <c r="D5" i="13" s="1"/>
  <c r="I84" i="5"/>
  <c r="I20" i="5" s="1"/>
  <c r="I20" i="13" s="1"/>
  <c r="D20" i="13" s="1"/>
  <c r="H84" i="5"/>
  <c r="H20" i="5" s="1"/>
  <c r="G84" i="5"/>
  <c r="G20" i="5" s="1"/>
  <c r="F84" i="5"/>
  <c r="F20" i="5" s="1"/>
  <c r="I83" i="5"/>
  <c r="I19" i="5" s="1"/>
  <c r="I19" i="13" s="1"/>
  <c r="D19" i="13" s="1"/>
  <c r="H83" i="5"/>
  <c r="H19" i="5" s="1"/>
  <c r="G83" i="5"/>
  <c r="G19" i="5" s="1"/>
  <c r="F83" i="5"/>
  <c r="F19" i="5" s="1"/>
  <c r="I81" i="5"/>
  <c r="I17" i="5" s="1"/>
  <c r="H81" i="5"/>
  <c r="H17" i="5" s="1"/>
  <c r="H18" i="5" s="1"/>
  <c r="G81" i="5"/>
  <c r="G17" i="5" s="1"/>
  <c r="G18" i="5" s="1"/>
  <c r="F81" i="5"/>
  <c r="F17" i="5" s="1"/>
  <c r="F18" i="5" s="1"/>
  <c r="I79" i="5"/>
  <c r="I15" i="5" s="1"/>
  <c r="H79" i="5"/>
  <c r="H15" i="5" s="1"/>
  <c r="H16" i="5" s="1"/>
  <c r="G79" i="5"/>
  <c r="G15" i="5" s="1"/>
  <c r="G16" i="5" s="1"/>
  <c r="F79" i="5"/>
  <c r="F15" i="5" s="1"/>
  <c r="F16" i="5" s="1"/>
  <c r="I78" i="5"/>
  <c r="I14" i="5" s="1"/>
  <c r="I14" i="13" s="1"/>
  <c r="D14" i="13" s="1"/>
  <c r="H78" i="5"/>
  <c r="H14" i="5" s="1"/>
  <c r="G78" i="5"/>
  <c r="G14" i="5" s="1"/>
  <c r="F78" i="5"/>
  <c r="F14" i="5" s="1"/>
  <c r="I76" i="5"/>
  <c r="I12" i="5" s="1"/>
  <c r="I12" i="13" s="1"/>
  <c r="D12" i="13" s="1"/>
  <c r="H76" i="5"/>
  <c r="H12" i="5" s="1"/>
  <c r="G76" i="5"/>
  <c r="G12" i="5" s="1"/>
  <c r="F76" i="5"/>
  <c r="F12" i="5" s="1"/>
  <c r="I75" i="5"/>
  <c r="I11" i="5" s="1"/>
  <c r="I11" i="13" s="1"/>
  <c r="D11" i="13" s="1"/>
  <c r="H75" i="5"/>
  <c r="H11" i="5" s="1"/>
  <c r="G75" i="5"/>
  <c r="G11" i="5" s="1"/>
  <c r="F75" i="5"/>
  <c r="F11" i="5" s="1"/>
  <c r="I74" i="5"/>
  <c r="I10" i="5" s="1"/>
  <c r="I10" i="13" s="1"/>
  <c r="D10" i="13" s="1"/>
  <c r="H74" i="5"/>
  <c r="H10" i="5" s="1"/>
  <c r="G74" i="5"/>
  <c r="G10" i="5" s="1"/>
  <c r="F74" i="5"/>
  <c r="F10" i="5" s="1"/>
  <c r="I73" i="5"/>
  <c r="I9" i="5" s="1"/>
  <c r="I9" i="13" s="1"/>
  <c r="D9" i="13" s="1"/>
  <c r="H73" i="5"/>
  <c r="H9" i="5" s="1"/>
  <c r="G73" i="5"/>
  <c r="G9" i="5" s="1"/>
  <c r="F73" i="5"/>
  <c r="F9" i="5" s="1"/>
  <c r="I8" i="5"/>
  <c r="I8" i="13" s="1"/>
  <c r="D8" i="13" s="1"/>
  <c r="H72" i="5"/>
  <c r="H8" i="5" s="1"/>
  <c r="G72" i="5"/>
  <c r="G8" i="5" s="1"/>
  <c r="F72" i="5"/>
  <c r="F8" i="5" s="1"/>
  <c r="I71" i="5"/>
  <c r="I7" i="5" s="1"/>
  <c r="I7" i="13" s="1"/>
  <c r="D7" i="13" s="1"/>
  <c r="H71" i="5"/>
  <c r="H7" i="5" s="1"/>
  <c r="G71" i="5"/>
  <c r="G7" i="5" s="1"/>
  <c r="F71" i="5"/>
  <c r="F7" i="5" s="1"/>
  <c r="I70" i="5"/>
  <c r="I6" i="5" s="1"/>
  <c r="I6" i="13" s="1"/>
  <c r="D6" i="13" s="1"/>
  <c r="H70" i="5"/>
  <c r="H6" i="5" s="1"/>
  <c r="G70" i="5"/>
  <c r="G6" i="5" s="1"/>
  <c r="F70" i="5"/>
  <c r="F6" i="5" s="1"/>
  <c r="H69" i="5"/>
  <c r="H5" i="5" s="1"/>
  <c r="G69" i="5"/>
  <c r="G5" i="5" s="1"/>
  <c r="I18" i="5" l="1"/>
  <c r="I18" i="13" s="1"/>
  <c r="D18" i="13" s="1"/>
  <c r="I17" i="13"/>
  <c r="D17" i="13" s="1"/>
  <c r="I16" i="5"/>
  <c r="I16" i="13" s="1"/>
  <c r="D16" i="13" s="1"/>
  <c r="I15" i="13"/>
  <c r="D15" i="13" s="1"/>
  <c r="T84" i="5"/>
  <c r="T20" i="5" s="1"/>
  <c r="S84" i="5"/>
  <c r="S20" i="5" s="1"/>
  <c r="R84" i="5"/>
  <c r="R20" i="5" s="1"/>
  <c r="Q84" i="5"/>
  <c r="Q20" i="5" s="1"/>
  <c r="P84" i="5"/>
  <c r="P20" i="5" s="1"/>
  <c r="O84" i="5"/>
  <c r="O20" i="5" s="1"/>
  <c r="T83" i="5"/>
  <c r="T19" i="5" s="1"/>
  <c r="S83" i="5"/>
  <c r="S19" i="5" s="1"/>
  <c r="R83" i="5"/>
  <c r="R19" i="5" s="1"/>
  <c r="Q83" i="5"/>
  <c r="Q19" i="5" s="1"/>
  <c r="P83" i="5"/>
  <c r="P19" i="5" s="1"/>
  <c r="O83" i="5"/>
  <c r="O19" i="5" s="1"/>
  <c r="T81" i="5"/>
  <c r="T17" i="5" s="1"/>
  <c r="T18" i="5" s="1"/>
  <c r="S81" i="5"/>
  <c r="S17" i="5" s="1"/>
  <c r="S18" i="5" s="1"/>
  <c r="R81" i="5"/>
  <c r="R17" i="5" s="1"/>
  <c r="R18" i="5" s="1"/>
  <c r="Q81" i="5"/>
  <c r="Q17" i="5" s="1"/>
  <c r="Q18" i="5" s="1"/>
  <c r="P81" i="5"/>
  <c r="P17" i="5" s="1"/>
  <c r="P18" i="5" s="1"/>
  <c r="O81" i="5"/>
  <c r="O17" i="5" s="1"/>
  <c r="O18" i="5" s="1"/>
  <c r="T79" i="5"/>
  <c r="T15" i="5" s="1"/>
  <c r="T16" i="5" s="1"/>
  <c r="S79" i="5"/>
  <c r="S15" i="5" s="1"/>
  <c r="S16" i="5" s="1"/>
  <c r="R79" i="5"/>
  <c r="R15" i="5" s="1"/>
  <c r="R16" i="5" s="1"/>
  <c r="Q79" i="5"/>
  <c r="Q15" i="5" s="1"/>
  <c r="Q16" i="5" s="1"/>
  <c r="P79" i="5"/>
  <c r="P15" i="5" s="1"/>
  <c r="P16" i="5" s="1"/>
  <c r="O79" i="5"/>
  <c r="O15" i="5" s="1"/>
  <c r="O16" i="5" s="1"/>
  <c r="T78" i="5"/>
  <c r="T14" i="5" s="1"/>
  <c r="S78" i="5"/>
  <c r="S14" i="5" s="1"/>
  <c r="R78" i="5"/>
  <c r="R14" i="5" s="1"/>
  <c r="Q78" i="5"/>
  <c r="Q14" i="5" s="1"/>
  <c r="P78" i="5"/>
  <c r="P14" i="5" s="1"/>
  <c r="O78" i="5"/>
  <c r="O14" i="5" s="1"/>
  <c r="T76" i="5"/>
  <c r="T12" i="5" s="1"/>
  <c r="S76" i="5"/>
  <c r="S12" i="5" s="1"/>
  <c r="R76" i="5"/>
  <c r="R12" i="5" s="1"/>
  <c r="Q76" i="5"/>
  <c r="Q12" i="5" s="1"/>
  <c r="P76" i="5"/>
  <c r="P12" i="5" s="1"/>
  <c r="O76" i="5"/>
  <c r="O12" i="5" s="1"/>
  <c r="T75" i="5"/>
  <c r="T11" i="5" s="1"/>
  <c r="S75" i="5"/>
  <c r="S11" i="5" s="1"/>
  <c r="R75" i="5"/>
  <c r="R11" i="5" s="1"/>
  <c r="Q75" i="5"/>
  <c r="Q11" i="5" s="1"/>
  <c r="P75" i="5"/>
  <c r="P11" i="5" s="1"/>
  <c r="O75" i="5"/>
  <c r="O11" i="5" s="1"/>
  <c r="T74" i="5"/>
  <c r="T10" i="5" s="1"/>
  <c r="S74" i="5"/>
  <c r="S10" i="5" s="1"/>
  <c r="R74" i="5"/>
  <c r="R10" i="5" s="1"/>
  <c r="Q74" i="5"/>
  <c r="Q10" i="5" s="1"/>
  <c r="P74" i="5"/>
  <c r="P10" i="5" s="1"/>
  <c r="O74" i="5"/>
  <c r="O10" i="5" s="1"/>
  <c r="T73" i="5"/>
  <c r="T9" i="5" s="1"/>
  <c r="S73" i="5"/>
  <c r="S9" i="5" s="1"/>
  <c r="R73" i="5"/>
  <c r="R9" i="5" s="1"/>
  <c r="Q73" i="5"/>
  <c r="Q9" i="5" s="1"/>
  <c r="P73" i="5"/>
  <c r="P9" i="5" s="1"/>
  <c r="O73" i="5"/>
  <c r="O9" i="5" s="1"/>
  <c r="T72" i="5"/>
  <c r="T8" i="5" s="1"/>
  <c r="S72" i="5"/>
  <c r="S8" i="5" s="1"/>
  <c r="R72" i="5"/>
  <c r="R8" i="5" s="1"/>
  <c r="Q72" i="5"/>
  <c r="Q8" i="5" s="1"/>
  <c r="P72" i="5"/>
  <c r="P8" i="5" s="1"/>
  <c r="O72" i="5"/>
  <c r="O8" i="5" s="1"/>
  <c r="T71" i="5"/>
  <c r="T7" i="5" s="1"/>
  <c r="S71" i="5"/>
  <c r="S7" i="5" s="1"/>
  <c r="R71" i="5"/>
  <c r="R7" i="5" s="1"/>
  <c r="Q71" i="5"/>
  <c r="Q7" i="5" s="1"/>
  <c r="P71" i="5"/>
  <c r="P7" i="5" s="1"/>
  <c r="O71" i="5"/>
  <c r="O7" i="5" s="1"/>
  <c r="T70" i="5"/>
  <c r="T6" i="5" s="1"/>
  <c r="S70" i="5"/>
  <c r="S6" i="5" s="1"/>
  <c r="R70" i="5"/>
  <c r="R6" i="5" s="1"/>
  <c r="Q70" i="5"/>
  <c r="Q6" i="5" s="1"/>
  <c r="P70" i="5"/>
  <c r="P6" i="5" s="1"/>
  <c r="O70" i="5"/>
  <c r="O6" i="5" s="1"/>
  <c r="T69" i="5"/>
  <c r="T5" i="5" s="1"/>
  <c r="S69" i="5"/>
  <c r="S5" i="5" s="1"/>
  <c r="R69" i="5"/>
  <c r="R5" i="5" s="1"/>
  <c r="Q69" i="5"/>
  <c r="Q5" i="5" s="1"/>
  <c r="P69" i="5"/>
  <c r="P5" i="5" s="1"/>
  <c r="O69" i="5"/>
  <c r="O5" i="5" s="1"/>
  <c r="X26" i="5" l="1"/>
  <c r="Y26" i="5"/>
  <c r="Z26" i="5"/>
  <c r="AA26" i="5"/>
  <c r="AB26" i="5"/>
  <c r="AC26" i="5"/>
  <c r="W26" i="5"/>
  <c r="X78" i="5" l="1"/>
  <c r="X14" i="5" s="1"/>
  <c r="Y78" i="5"/>
  <c r="Y14" i="5" s="1"/>
  <c r="Z78" i="5"/>
  <c r="Z14" i="5" s="1"/>
  <c r="AA78" i="5"/>
  <c r="AA14" i="5" s="1"/>
  <c r="AB78" i="5"/>
  <c r="AB14" i="5" s="1"/>
  <c r="AC78" i="5"/>
  <c r="AC14" i="5" s="1"/>
  <c r="X79" i="5"/>
  <c r="X15" i="5" s="1"/>
  <c r="X16" i="5" s="1"/>
  <c r="Y79" i="5"/>
  <c r="Y15" i="5" s="1"/>
  <c r="Y16" i="5" s="1"/>
  <c r="Z79" i="5"/>
  <c r="Z15" i="5" s="1"/>
  <c r="Z16" i="5" s="1"/>
  <c r="AA79" i="5"/>
  <c r="AA15" i="5" s="1"/>
  <c r="AA16" i="5" s="1"/>
  <c r="AB79" i="5"/>
  <c r="AB15" i="5" s="1"/>
  <c r="AB16" i="5" s="1"/>
  <c r="AC79" i="5"/>
  <c r="AC15" i="5" s="1"/>
  <c r="AC16" i="5" s="1"/>
  <c r="X81" i="5"/>
  <c r="X17" i="5" s="1"/>
  <c r="Y81" i="5"/>
  <c r="Y17" i="5" s="1"/>
  <c r="Z81" i="5"/>
  <c r="Z17" i="5" s="1"/>
  <c r="AA81" i="5"/>
  <c r="AA17" i="5" s="1"/>
  <c r="AB81" i="5"/>
  <c r="AB17" i="5" s="1"/>
  <c r="AC81" i="5"/>
  <c r="AC17" i="5" s="1"/>
  <c r="X83" i="5"/>
  <c r="X19" i="5" s="1"/>
  <c r="Y83" i="5"/>
  <c r="Y19" i="5" s="1"/>
  <c r="Z83" i="5"/>
  <c r="Z19" i="5" s="1"/>
  <c r="AA83" i="5"/>
  <c r="AA19" i="5" s="1"/>
  <c r="AB83" i="5"/>
  <c r="AB19" i="5" s="1"/>
  <c r="AC83" i="5"/>
  <c r="AC19" i="5" s="1"/>
  <c r="X84" i="5"/>
  <c r="X20" i="5" s="1"/>
  <c r="Y84" i="5"/>
  <c r="Y20" i="5" s="1"/>
  <c r="Z84" i="5"/>
  <c r="Z20" i="5" s="1"/>
  <c r="AA84" i="5"/>
  <c r="AA20" i="5" s="1"/>
  <c r="AB84" i="5"/>
  <c r="AB20" i="5" s="1"/>
  <c r="AC84" i="5"/>
  <c r="AC20" i="5" s="1"/>
  <c r="W81" i="5"/>
  <c r="W17" i="5" s="1"/>
  <c r="W83" i="5"/>
  <c r="W19" i="5" s="1"/>
  <c r="W84" i="5"/>
  <c r="W20" i="5" s="1"/>
  <c r="W79" i="5"/>
  <c r="W15" i="5" s="1"/>
  <c r="W16" i="5" s="1"/>
  <c r="W78" i="5"/>
  <c r="W14" i="5" s="1"/>
  <c r="W71" i="5"/>
  <c r="W7" i="5" s="1"/>
  <c r="X71" i="5"/>
  <c r="X7" i="5" s="1"/>
  <c r="Y71" i="5"/>
  <c r="Y7" i="5" s="1"/>
  <c r="Z71" i="5"/>
  <c r="Z7" i="5" s="1"/>
  <c r="AA71" i="5"/>
  <c r="AA7" i="5" s="1"/>
  <c r="AB71" i="5"/>
  <c r="AB7" i="5" s="1"/>
  <c r="AC71" i="5"/>
  <c r="AC7" i="5" s="1"/>
  <c r="W72" i="5"/>
  <c r="W8" i="5" s="1"/>
  <c r="X72" i="5"/>
  <c r="X8" i="5" s="1"/>
  <c r="Y72" i="5"/>
  <c r="Y8" i="5" s="1"/>
  <c r="Z72" i="5"/>
  <c r="Z8" i="5" s="1"/>
  <c r="AA72" i="5"/>
  <c r="AA8" i="5" s="1"/>
  <c r="AB72" i="5"/>
  <c r="AB8" i="5" s="1"/>
  <c r="AC72" i="5"/>
  <c r="AC8" i="5" s="1"/>
  <c r="W73" i="5"/>
  <c r="W9" i="5" s="1"/>
  <c r="X73" i="5"/>
  <c r="X9" i="5" s="1"/>
  <c r="Y73" i="5"/>
  <c r="Y9" i="5" s="1"/>
  <c r="Z73" i="5"/>
  <c r="Z9" i="5" s="1"/>
  <c r="AA73" i="5"/>
  <c r="AA9" i="5" s="1"/>
  <c r="AB73" i="5"/>
  <c r="AB9" i="5" s="1"/>
  <c r="AC73" i="5"/>
  <c r="AC9" i="5" s="1"/>
  <c r="W74" i="5"/>
  <c r="W10" i="5" s="1"/>
  <c r="X74" i="5"/>
  <c r="X10" i="5" s="1"/>
  <c r="Y74" i="5"/>
  <c r="Y10" i="5" s="1"/>
  <c r="Z74" i="5"/>
  <c r="Z10" i="5" s="1"/>
  <c r="AA74" i="5"/>
  <c r="AA10" i="5" s="1"/>
  <c r="AB74" i="5"/>
  <c r="AB10" i="5" s="1"/>
  <c r="AC74" i="5"/>
  <c r="AC10" i="5" s="1"/>
  <c r="W75" i="5"/>
  <c r="W11" i="5" s="1"/>
  <c r="X75" i="5"/>
  <c r="X11" i="5" s="1"/>
  <c r="Y75" i="5"/>
  <c r="Y11" i="5" s="1"/>
  <c r="Z75" i="5"/>
  <c r="Z11" i="5" s="1"/>
  <c r="AA75" i="5"/>
  <c r="AA11" i="5" s="1"/>
  <c r="AB75" i="5"/>
  <c r="AB11" i="5" s="1"/>
  <c r="AC75" i="5"/>
  <c r="AC11" i="5" s="1"/>
  <c r="W76" i="5"/>
  <c r="W12" i="5" s="1"/>
  <c r="X76" i="5"/>
  <c r="X12" i="5" s="1"/>
  <c r="Y76" i="5"/>
  <c r="Y12" i="5" s="1"/>
  <c r="Z76" i="5"/>
  <c r="Z12" i="5" s="1"/>
  <c r="AA76" i="5"/>
  <c r="AA12" i="5" s="1"/>
  <c r="AB76" i="5"/>
  <c r="AB12" i="5" s="1"/>
  <c r="AC76" i="5"/>
  <c r="AC12" i="5" s="1"/>
  <c r="X70" i="5"/>
  <c r="X6" i="5" s="1"/>
  <c r="Y70" i="5"/>
  <c r="Y6" i="5" s="1"/>
  <c r="Z70" i="5"/>
  <c r="Z6" i="5" s="1"/>
  <c r="AA70" i="5"/>
  <c r="AA6" i="5" s="1"/>
  <c r="AB70" i="5"/>
  <c r="AB6" i="5" s="1"/>
  <c r="AC70" i="5"/>
  <c r="AC6" i="5" s="1"/>
  <c r="W70" i="5"/>
  <c r="W6" i="5" s="1"/>
  <c r="X69" i="5"/>
  <c r="X5" i="5" s="1"/>
  <c r="Y69" i="5"/>
  <c r="Y5" i="5" s="1"/>
  <c r="Z69" i="5"/>
  <c r="Z5" i="5" s="1"/>
  <c r="AA69" i="5"/>
  <c r="AA5" i="5" s="1"/>
  <c r="AB69" i="5"/>
  <c r="AB5" i="5" s="1"/>
  <c r="AC69" i="5"/>
  <c r="AC5" i="5" s="1"/>
  <c r="W69" i="5"/>
  <c r="W5" i="5" s="1"/>
  <c r="W18" i="5" l="1"/>
  <c r="P26" i="5"/>
  <c r="Q26" i="5"/>
  <c r="R26" i="5"/>
  <c r="F24" i="13" s="1"/>
  <c r="S26" i="5"/>
  <c r="T26" i="5"/>
  <c r="O26" i="5"/>
  <c r="F4" i="13"/>
  <c r="F5" i="13"/>
  <c r="F6" i="13"/>
  <c r="F7" i="13"/>
  <c r="F8" i="13"/>
  <c r="F9" i="13"/>
  <c r="F10" i="13"/>
  <c r="F11" i="13"/>
  <c r="F12" i="13"/>
  <c r="F14" i="13"/>
  <c r="F15" i="13"/>
  <c r="F17" i="13"/>
  <c r="F19" i="13"/>
  <c r="F20" i="13"/>
  <c r="F22" i="13"/>
  <c r="F23" i="13"/>
  <c r="O24" i="13" l="1"/>
  <c r="O4" i="13"/>
  <c r="O5" i="13"/>
  <c r="O6" i="13"/>
  <c r="O7" i="13"/>
  <c r="O8" i="13"/>
  <c r="O9" i="13"/>
  <c r="O10" i="13"/>
  <c r="O11" i="13"/>
  <c r="O12" i="13"/>
  <c r="O14" i="13"/>
  <c r="O15" i="13"/>
  <c r="O17" i="13"/>
  <c r="O19" i="13"/>
  <c r="O20" i="13"/>
  <c r="O22" i="13"/>
  <c r="O23" i="13"/>
  <c r="P4" i="13"/>
  <c r="P24" i="13"/>
  <c r="P5" i="13"/>
  <c r="P6" i="13"/>
  <c r="P7" i="13"/>
  <c r="P8" i="13"/>
  <c r="P9" i="13"/>
  <c r="P10" i="13"/>
  <c r="P11" i="13"/>
  <c r="P12" i="13"/>
  <c r="P14" i="13"/>
  <c r="P15" i="13"/>
  <c r="P17" i="13"/>
  <c r="P19" i="13"/>
  <c r="P20" i="13"/>
  <c r="P22" i="13"/>
  <c r="P23" i="13"/>
  <c r="N24" i="13"/>
  <c r="N4" i="13"/>
  <c r="N5" i="13"/>
  <c r="N6" i="13"/>
  <c r="N7" i="13"/>
  <c r="N8" i="13"/>
  <c r="N9" i="13"/>
  <c r="N10" i="13"/>
  <c r="N11" i="13"/>
  <c r="N12" i="13"/>
  <c r="N14" i="13"/>
  <c r="N15" i="13"/>
  <c r="N17" i="13"/>
  <c r="N19" i="13"/>
  <c r="N20" i="13"/>
  <c r="N22" i="13"/>
  <c r="N23" i="13"/>
  <c r="K24" i="13"/>
  <c r="K5" i="13"/>
  <c r="K6" i="13"/>
  <c r="K7" i="13"/>
  <c r="K8" i="13"/>
  <c r="K9" i="13"/>
  <c r="K10" i="13"/>
  <c r="K11" i="13"/>
  <c r="K12" i="13"/>
  <c r="K14" i="13"/>
  <c r="K15" i="13"/>
  <c r="K17" i="13"/>
  <c r="K19" i="13"/>
  <c r="K20" i="13"/>
  <c r="K22" i="13"/>
  <c r="K23" i="13"/>
  <c r="J5" i="13"/>
  <c r="J6" i="13"/>
  <c r="J7" i="13"/>
  <c r="J8" i="13"/>
  <c r="J9" i="13"/>
  <c r="J10" i="13"/>
  <c r="J11" i="13"/>
  <c r="J12" i="13"/>
  <c r="J14" i="13"/>
  <c r="J15" i="13"/>
  <c r="J17" i="13"/>
  <c r="J19" i="13"/>
  <c r="J20" i="13"/>
  <c r="J22" i="13"/>
  <c r="J23" i="13"/>
  <c r="E4" i="13"/>
  <c r="E24" i="13"/>
  <c r="E23" i="13"/>
  <c r="E22" i="13"/>
  <c r="E20" i="13"/>
  <c r="E19" i="13"/>
  <c r="E17" i="13"/>
  <c r="E15" i="13"/>
  <c r="E14" i="13"/>
  <c r="E12" i="13"/>
  <c r="E11" i="13"/>
  <c r="E10" i="13"/>
  <c r="E9" i="13"/>
  <c r="E8" i="13"/>
  <c r="E7" i="13"/>
  <c r="E6" i="13"/>
  <c r="E5" i="13"/>
  <c r="O27" i="5"/>
  <c r="O28" i="5"/>
  <c r="O29" i="5" l="1"/>
  <c r="G11" i="10"/>
  <c r="G12" i="10" s="1"/>
  <c r="H11" i="10"/>
  <c r="I11" i="10"/>
  <c r="J11" i="10"/>
  <c r="F11" i="10"/>
  <c r="F12" i="10" s="1"/>
  <c r="H12" i="10"/>
  <c r="I12" i="10"/>
  <c r="J12" i="10"/>
  <c r="L13" i="10"/>
  <c r="J23" i="10"/>
  <c r="J21" i="10"/>
  <c r="J19" i="10"/>
  <c r="J18" i="10"/>
  <c r="J20" i="10"/>
  <c r="L17" i="10"/>
  <c r="J22" i="10" s="1"/>
  <c r="W28" i="5"/>
  <c r="AC27" i="5"/>
  <c r="AC28" i="5"/>
  <c r="E48" i="5" l="1"/>
  <c r="E46" i="5"/>
  <c r="AB28" i="5"/>
  <c r="AA28" i="5"/>
  <c r="E26" i="13" s="1"/>
  <c r="Z28" i="5"/>
  <c r="Y28" i="5"/>
  <c r="O26" i="13" s="1"/>
  <c r="X28" i="5"/>
  <c r="AB27" i="5"/>
  <c r="AA27" i="5"/>
  <c r="E25" i="13" s="1"/>
  <c r="Z27" i="5"/>
  <c r="Y27" i="5"/>
  <c r="O25" i="13" s="1"/>
  <c r="X27" i="5"/>
  <c r="W27" i="5"/>
  <c r="AC18" i="5"/>
  <c r="AB18" i="5"/>
  <c r="J18" i="13" s="1"/>
  <c r="AA18" i="5"/>
  <c r="E18" i="13" s="1"/>
  <c r="Z18" i="5"/>
  <c r="Y18" i="5"/>
  <c r="O18" i="13" s="1"/>
  <c r="X18" i="5"/>
  <c r="J16" i="13"/>
  <c r="E16" i="13"/>
  <c r="O16" i="13"/>
  <c r="T28" i="5"/>
  <c r="S28" i="5"/>
  <c r="K26" i="13" s="1"/>
  <c r="R28" i="5"/>
  <c r="F26" i="13" s="1"/>
  <c r="Q28" i="5"/>
  <c r="P26" i="13" s="1"/>
  <c r="P28" i="5"/>
  <c r="T27" i="5"/>
  <c r="S27" i="5"/>
  <c r="R27" i="5"/>
  <c r="Q27" i="5"/>
  <c r="P27" i="5"/>
  <c r="K18" i="13"/>
  <c r="F18" i="13"/>
  <c r="P18" i="13"/>
  <c r="K16" i="13"/>
  <c r="F16" i="13"/>
  <c r="P16" i="13"/>
  <c r="N18" i="13"/>
  <c r="N16" i="13"/>
  <c r="I28" i="5"/>
  <c r="H28" i="5"/>
  <c r="N26" i="13" s="1"/>
  <c r="G28" i="5"/>
  <c r="F28" i="5"/>
  <c r="I27" i="5"/>
  <c r="H27" i="5"/>
  <c r="N25" i="13" s="1"/>
  <c r="G27" i="5"/>
  <c r="F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P29" i="5" l="1"/>
  <c r="Q29" i="5"/>
  <c r="P27" i="13" s="1"/>
  <c r="P25" i="13"/>
  <c r="F25" i="13"/>
  <c r="R29" i="5"/>
  <c r="S29" i="5"/>
  <c r="K27" i="13" s="1"/>
  <c r="K25" i="13"/>
  <c r="T29" i="5"/>
  <c r="O27" i="13"/>
  <c r="E27" i="13"/>
  <c r="F27" i="13"/>
  <c r="N27" i="13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<sst xmlns="http://schemas.openxmlformats.org/spreadsheetml/2006/main" count="658" uniqueCount="266">
  <si>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</si>
  <si>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</si>
  <si>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</si>
  <si>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</si>
  <si>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</si>
  <si>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</si>
  <si>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</si>
  <si>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</si>
  <si>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</si>
  <si>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</si>
  <si>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</si>
  <si>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</si>
  <si>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</si>
  <si>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</si>
  <si>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</si>
  <si>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</si>
  <si>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</si>
  <si>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</si>
  <si>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</si>
  <si>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</si>
  <si>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</si>
  <si>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</si>
  <si>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</si>
  <si>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</si>
  <si>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</si>
  <si>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</si>
  <si>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</si>
  <si>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</si>
  <si>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</si>
  <si>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</si>
  <si>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</si>
  <si>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</si>
  <si>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</si>
  <si>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</si>
  <si>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</si>
  <si>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</si>
  <si>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</si>
  <si>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</si>
  <si>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</si>
  <si>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</si>
  <si>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</si>
  <si>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</si>
  <si>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</si>
  <si>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</si>
  <si>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</si>
  <si>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</si>
  <si>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</si>
  <si>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</si>
  <si>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</si>
  <si>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</si>
  <si>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</si>
  <si>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</si>
  <si>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</si>
  <si>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</si>
  <si>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</si>
  <si>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</si>
  <si>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</si>
  <si>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</si>
  <si>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</si>
  <si>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</si>
  <si>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</si>
  <si>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</si>
  <si>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</si>
  <si>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</si>
  <si>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</si>
  <si>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</si>
  <si>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</si>
  <si>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</si>
  <si>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</si>
  <si>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</si>
  <si>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</si>
  <si>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</si>
  <si>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</si>
  <si>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</si>
  <si>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</si>
  <si>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</si>
  <si>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</si>
  <si>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</si>
  <si>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</si>
  <si>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</si>
  <si>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</si>
  <si>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</si>
  <si>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</si>
  <si>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</si>
  <si>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</si>
  <si>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</si>
  <si>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</si>
  <si>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</si>
  <si>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</si>
  <si>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</si>
  <si>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</si>
  <si>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</si>
  <si>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</si>
  <si>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</si>
  <si>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</si>
  <si>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</si>
  <si>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</si>
  <si>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</si>
  <si>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</si>
  <si>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</si>
  <si>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</si>
  <si>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</si>
  <si>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</si>
  <si>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</si>
  <si>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</si>
  <si>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</si>
  <si>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</si>
  <si>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</si>
  <si>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</si>
  <si>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</si>
  <si>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</si>
  <si>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</si>
  <si>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</si>
  <si>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</si>
  <si>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</si>
  <si>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</si>
  <si>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</si>
  <si>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</si>
  <si>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</si>
  <si>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</si>
  <si>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</si>
  <si>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</si>
  <si>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</si>
  <si>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</si>
  <si>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</si>
  <si>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</si>
  <si>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</si>
  <si>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</si>
  <si>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</si>
  <si>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</si>
  <si>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</si>
  <si>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</si>
  <si>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</si>
  <si>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CDepreciation</t>
    </r>
    <r>
      <rPr>
        <sz val="9"/>
        <color theme="1"/>
        <rFont val="Calibri (Textkörper)"/>
      </rPr>
      <t>[M US$/year]</t>
    </r>
  </si>
  <si>
    <r>
      <t xml:space="preserve">CInterest </t>
    </r>
    <r>
      <rPr>
        <sz val="9"/>
        <color theme="1"/>
        <rFont val="Calibri (Textkörper)"/>
      </rPr>
      <t>[M US$/year]</t>
    </r>
  </si>
  <si>
    <r>
      <t xml:space="preserve">CInsurance </t>
    </r>
    <r>
      <rPr>
        <sz val="9"/>
        <color theme="1"/>
        <rFont val="Calibri (Textkörper)"/>
      </rPr>
      <t>[M US$/year]</t>
    </r>
  </si>
  <si>
    <r>
      <t>CFuel</t>
    </r>
    <r>
      <rPr>
        <sz val="9"/>
        <color theme="1"/>
        <rFont val="Calibri (Textkörper)"/>
      </rPr>
      <t>[M US$/year]</t>
    </r>
  </si>
  <si>
    <r>
      <t xml:space="preserve">CMaintenance </t>
    </r>
    <r>
      <rPr>
        <sz val="9"/>
        <color theme="1"/>
        <rFont val="Calibri (Textkörper)"/>
      </rPr>
      <t>[M US$/year]</t>
    </r>
  </si>
  <si>
    <r>
      <t xml:space="preserve">CCrew  </t>
    </r>
    <r>
      <rPr>
        <sz val="9"/>
        <color theme="1"/>
        <rFont val="Calibri (Textkörper)"/>
      </rPr>
      <t>[M US$/year]</t>
    </r>
  </si>
  <si>
    <r>
      <t xml:space="preserve">CFees </t>
    </r>
    <r>
      <rPr>
        <sz val="9"/>
        <color theme="1"/>
        <rFont val="Calibri (Textkörper)"/>
      </rPr>
      <t>[M US$/year]</t>
    </r>
  </si>
  <si>
    <r>
      <t>DOC</t>
    </r>
    <r>
      <rPr>
        <sz val="9"/>
        <color theme="1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</si>
  <si>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</si>
  <si>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</si>
  <si>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</si>
  <si>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</si>
  <si>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</si>
  <si>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</si>
  <si>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</si>
  <si>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</si>
  <si>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</si>
  <si>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</si>
  <si>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</si>
  <si>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</si>
  <si>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</si>
  <si>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A321LR(200)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</si>
  <si>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</si>
  <si>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</si>
  <si>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</si>
  <si>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</si>
  <si>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</si>
  <si>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</si>
  <si>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</si>
  <si>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</si>
  <si>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</si>
  <si>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r>
      <t>Aircraft kilometer costs</t>
    </r>
    <r>
      <rPr>
        <sz val="8"/>
        <color theme="1"/>
        <rFont val="Calibri (Textkörper)"/>
      </rPr>
      <t xml:space="preserve"> [US$/ km]</t>
    </r>
  </si>
  <si>
    <r>
      <t xml:space="preserve">Aircraft trip costs         </t>
    </r>
    <r>
      <rPr>
        <sz val="9"/>
        <color theme="1"/>
        <rFont val="Calibri (Textkörper)"/>
      </rPr>
      <t>[US$/ flight]</t>
    </r>
  </si>
  <si>
    <r>
      <t xml:space="preserve">Aircraft mile costs            </t>
    </r>
    <r>
      <rPr>
        <sz val="9"/>
        <color theme="1"/>
        <rFont val="Calibri"/>
        <family val="2"/>
        <scheme val="minor"/>
      </rPr>
      <t>[</t>
    </r>
    <r>
      <rPr>
        <sz val="9"/>
        <color theme="1"/>
        <rFont val="Calibri (Textkörper)"/>
      </rPr>
      <t>US$/ nm]</t>
    </r>
  </si>
  <si>
    <r>
      <t xml:space="preserve">Seat kilometer costs         </t>
    </r>
    <r>
      <rPr>
        <sz val="9"/>
        <color theme="1"/>
        <rFont val="Calibri (Textkörper)"/>
      </rPr>
      <t>[US$/ km]</t>
    </r>
  </si>
  <si>
    <r>
      <t xml:space="preserve">Seat-mile costs                 </t>
    </r>
    <r>
      <rPr>
        <sz val="9"/>
        <color theme="1"/>
        <rFont val="Calibri (Textkörper)"/>
      </rPr>
      <t>[US$/ nm]</t>
    </r>
  </si>
  <si>
    <r>
      <t xml:space="preserve">Costs per flight hour      </t>
    </r>
    <r>
      <rPr>
        <sz val="9"/>
        <color theme="1"/>
        <rFont val="Calibri (Textkörper)"/>
      </rPr>
      <t>[US$/ h]</t>
    </r>
  </si>
  <si>
    <r>
      <t xml:space="preserve">Costs per block hour       </t>
    </r>
    <r>
      <rPr>
        <sz val="9"/>
        <color theme="1"/>
        <rFont val="Calibri (Textkörper)"/>
      </rPr>
      <t>[US$/ h]</t>
    </r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</si>
  <si>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</si>
  <si>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</si>
  <si>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</si>
  <si>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</si>
  <si>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</si>
  <si>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</si>
  <si>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</si>
  <si>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</si>
  <si>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</si>
  <si>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</si>
  <si>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</si>
  <si>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</si>
  <si>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</si>
  <si>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</si>
  <si>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</si>
  <si>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</si>
  <si>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</si>
  <si>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</si>
  <si>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</si>
  <si>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</si>
  <si>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</si>
  <si>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</si>
  <si>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</si>
  <si>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</si>
  <si>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</si>
  <si>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</si>
  <si>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</si>
  <si>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km/h</t>
  </si>
  <si>
    <t>m/s</t>
  </si>
  <si>
    <t>133-147</t>
  </si>
  <si>
    <t>39,1-41</t>
  </si>
  <si>
    <t>Thrust  kN</t>
  </si>
  <si>
    <r>
      <t xml:space="preserve">Cruise Altitude </t>
    </r>
    <r>
      <rPr>
        <sz val="8"/>
        <color rgb="FF000000"/>
        <rFont val="Calibri (Textkörper)"/>
      </rPr>
      <t>(x1000)</t>
    </r>
    <r>
      <rPr>
        <sz val="13"/>
        <color rgb="FF000000"/>
        <rFont val="Calibri"/>
        <family val="2"/>
        <scheme val="minor"/>
      </rPr>
      <t xml:space="preserve"> ft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</si>
  <si>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[km/h]</t>
    </r>
  </si>
  <si>
    <r>
      <t>MACH</t>
    </r>
    <r>
      <rPr>
        <sz val="8"/>
        <color rgb="FF000000"/>
        <rFont val="Calibri (Textkörper)"/>
      </rPr>
      <t>MAX</t>
    </r>
  </si>
  <si>
    <r>
      <t>V</t>
    </r>
    <r>
      <rPr>
        <sz val="10"/>
        <color rgb="FF000000"/>
        <rFont val="Calibri (Textkörper)"/>
      </rPr>
      <t>MAX[m/s]</t>
    </r>
  </si>
  <si>
    <r>
      <t>V</t>
    </r>
    <r>
      <rPr>
        <sz val="9"/>
        <color rgb="FF000000"/>
        <rFont val="Calibri (Textkörper)"/>
      </rPr>
      <t>MAX</t>
    </r>
    <r>
      <rPr>
        <sz val="10"/>
        <color rgb="FF000000"/>
        <rFont val="Calibri (Textkörper)"/>
      </rPr>
      <t>[km/h]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</si>
  <si>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[m/s]</t>
    </r>
  </si>
  <si>
    <r>
      <t>C</t>
    </r>
    <r>
      <rPr>
        <sz val="8"/>
        <color rgb="FF000000"/>
        <rFont val="Calibri"/>
        <family val="2"/>
      </rPr>
      <t>CAPITAL[M US$/year]</t>
    </r>
  </si>
  <si>
    <r>
      <t>C</t>
    </r>
    <r>
      <rPr>
        <sz val="8"/>
        <color rgb="FF000000"/>
        <rFont val="Calibri"/>
        <family val="2"/>
      </rPr>
      <t>CREW[M US$/year]</t>
    </r>
  </si>
  <si>
    <r>
      <t>C</t>
    </r>
    <r>
      <rPr>
        <sz val="7"/>
        <color rgb="FF000000"/>
        <rFont val="Calibri"/>
        <family val="2"/>
      </rPr>
      <t>MAINT</t>
    </r>
    <r>
      <rPr>
        <sz val="8"/>
        <color rgb="FF000000"/>
        <rFont val="Calibri"/>
        <family val="2"/>
      </rPr>
      <t>[M US$/year]</t>
    </r>
  </si>
  <si>
    <r>
      <t>C</t>
    </r>
    <r>
      <rPr>
        <sz val="8"/>
        <color rgb="FF000000"/>
        <rFont val="Calibri"/>
        <family val="2"/>
      </rPr>
      <t>FUEL[M US$/year]</t>
    </r>
  </si>
  <si>
    <r>
      <t>C</t>
    </r>
    <r>
      <rPr>
        <sz val="8"/>
        <color rgb="FF000000"/>
        <rFont val="Calibri"/>
        <family val="2"/>
      </rPr>
      <t>HANDLING[M US$/year]</t>
    </r>
  </si>
  <si>
    <r>
      <t>C</t>
    </r>
    <r>
      <rPr>
        <sz val="8"/>
        <color rgb="FF000000"/>
        <rFont val="Calibri"/>
        <family val="2"/>
      </rPr>
      <t>LANDING[M US$/year]</t>
    </r>
  </si>
  <si>
    <r>
      <t>C</t>
    </r>
    <r>
      <rPr>
        <sz val="8"/>
        <color rgb="FF000000"/>
        <rFont val="Calibri"/>
        <family val="2"/>
      </rPr>
      <t>ATC[M US$/year]</t>
    </r>
  </si>
  <si>
    <r>
      <t xml:space="preserve">Aircraft trip costs            </t>
    </r>
    <r>
      <rPr>
        <sz val="8"/>
        <color rgb="FF000000"/>
        <rFont val="Calibri"/>
        <family val="2"/>
      </rPr>
      <t>[US$/ flight]</t>
    </r>
  </si>
  <si>
    <r>
      <t xml:space="preserve">Aircraft mile costs            </t>
    </r>
    <r>
      <rPr>
        <sz val="8"/>
        <color rgb="FF000000"/>
        <rFont val="Calibri"/>
        <family val="2"/>
      </rPr>
      <t>[US$/ nm]</t>
    </r>
  </si>
  <si>
    <r>
      <t>Aircraft kilometer costs</t>
    </r>
    <r>
      <rPr>
        <sz val="7"/>
        <color rgb="FF000000"/>
        <rFont val="Calibri"/>
        <family val="2"/>
      </rPr>
      <t xml:space="preserve"> [US$/ km]</t>
    </r>
  </si>
  <si>
    <r>
      <t xml:space="preserve">Seat-mile costs                 </t>
    </r>
    <r>
      <rPr>
        <sz val="8"/>
        <color rgb="FF000000"/>
        <rFont val="Calibri"/>
        <family val="2"/>
      </rPr>
      <t>[US$/ nm]</t>
    </r>
  </si>
  <si>
    <r>
      <t xml:space="preserve">Seat kilometer costs         </t>
    </r>
    <r>
      <rPr>
        <sz val="8"/>
        <color rgb="FF000000"/>
        <rFont val="Calibri"/>
        <family val="2"/>
      </rPr>
      <t>[US$/ km]</t>
    </r>
  </si>
  <si>
    <r>
      <t xml:space="preserve">Costs per flight hour      </t>
    </r>
    <r>
      <rPr>
        <sz val="8"/>
        <color rgb="FF000000"/>
        <rFont val="Calibri"/>
        <family val="2"/>
      </rPr>
      <t>[US$/ h]</t>
    </r>
  </si>
  <si>
    <r>
      <t xml:space="preserve">Costs per block hour       </t>
    </r>
    <r>
      <rPr>
        <sz val="8"/>
        <color rgb="FF000000"/>
        <rFont val="Calibri"/>
        <family val="2"/>
      </rPr>
      <t>[US$/ h]</t>
    </r>
  </si>
  <si>
    <t>5.600 km</t>
  </si>
  <si>
    <t>23.700 kg</t>
  </si>
  <si>
    <t>25.500 kg</t>
  </si>
  <si>
    <t>46.000 kg</t>
  </si>
  <si>
    <t>21.560 kg</t>
  </si>
  <si>
    <t>19.400 kg</t>
  </si>
  <si>
    <t>40.740 kg</t>
  </si>
  <si>
    <t>4.300 kg</t>
  </si>
  <si>
    <t>2.160 kg</t>
  </si>
  <si>
    <t>5.260 kg</t>
  </si>
  <si>
    <t>21.400 kg</t>
  </si>
  <si>
    <t>18.340 kg</t>
  </si>
  <si>
    <t>41.849 kg</t>
  </si>
  <si>
    <r>
      <t>DOC</t>
    </r>
    <r>
      <rPr>
        <sz val="8"/>
        <color rgb="FF000000"/>
        <rFont val="Calibri"/>
        <family val="2"/>
      </rPr>
      <t>[M US$/year]</t>
    </r>
  </si>
  <si>
    <r>
      <t>CDepreciation</t>
    </r>
    <r>
      <rPr>
        <sz val="8"/>
        <color rgb="FF000000"/>
        <rFont val="Calibri"/>
        <family val="2"/>
      </rPr>
      <t>[M US$/year]</t>
    </r>
  </si>
  <si>
    <r>
      <t xml:space="preserve">CInterest </t>
    </r>
    <r>
      <rPr>
        <sz val="8"/>
        <color rgb="FF000000"/>
        <rFont val="Calibri"/>
        <family val="2"/>
      </rPr>
      <t>[M US$/year]</t>
    </r>
  </si>
  <si>
    <r>
      <t xml:space="preserve">CInsurance </t>
    </r>
    <r>
      <rPr>
        <sz val="8"/>
        <color rgb="FF000000"/>
        <rFont val="Calibri"/>
        <family val="2"/>
      </rPr>
      <t>[M US$/year]</t>
    </r>
  </si>
  <si>
    <r>
      <t>CFuel</t>
    </r>
    <r>
      <rPr>
        <sz val="8"/>
        <color rgb="FF000000"/>
        <rFont val="Calibri"/>
        <family val="2"/>
      </rPr>
      <t>[M US$/year]</t>
    </r>
  </si>
  <si>
    <r>
      <t xml:space="preserve">CMaintenance </t>
    </r>
    <r>
      <rPr>
        <sz val="8"/>
        <color rgb="FF000000"/>
        <rFont val="Calibri"/>
        <family val="2"/>
      </rPr>
      <t>[M US$/year]</t>
    </r>
  </si>
  <si>
    <r>
      <t xml:space="preserve">CCrew  </t>
    </r>
    <r>
      <rPr>
        <sz val="8"/>
        <color rgb="FF000000"/>
        <rFont val="Calibri"/>
        <family val="2"/>
      </rPr>
      <t>[M US$/year]</t>
    </r>
  </si>
  <si>
    <r>
      <t xml:space="preserve">CFees </t>
    </r>
    <r>
      <rPr>
        <sz val="8"/>
        <color rgb="FF000000"/>
        <rFont val="Calibri"/>
        <family val="2"/>
      </rPr>
      <t>[M US$/year]</t>
    </r>
  </si>
  <si>
    <r>
      <t>Aircraft kilometer costs</t>
    </r>
    <r>
      <rPr>
        <sz val="7"/>
        <color rgb="FF000000"/>
        <rFont val="Calibri"/>
        <family val="2"/>
      </rPr>
      <t xml:space="preserve">      [US$/ km]</t>
    </r>
  </si>
  <si>
    <r>
      <t xml:space="preserve">Seat-mile costs                  </t>
    </r>
    <r>
      <rPr>
        <sz val="8"/>
        <color rgb="FF000000"/>
        <rFont val="Calibri"/>
        <family val="2"/>
      </rPr>
      <t>[US$/ nm]</t>
    </r>
  </si>
  <si>
    <t>H/D</t>
  </si>
  <si>
    <t>L/D</t>
  </si>
  <si>
    <r>
      <t xml:space="preserve">Aircraft trip costs                 </t>
    </r>
    <r>
      <rPr>
        <sz val="8"/>
        <color rgb="FF000000"/>
        <rFont val="Calibri"/>
        <family val="2"/>
      </rPr>
      <t>[US$/ flight]</t>
    </r>
  </si>
  <si>
    <r>
      <t xml:space="preserve">Aircraft trip costs                </t>
    </r>
    <r>
      <rPr>
        <sz val="8"/>
        <color rgb="FF000000"/>
        <rFont val="Calibri"/>
        <family val="2"/>
      </rPr>
      <t>[US$/ flight]</t>
    </r>
  </si>
  <si>
    <t>A321LR(186)</t>
  </si>
  <si>
    <t>S/D</t>
  </si>
  <si>
    <t>A321XLR(208)</t>
  </si>
  <si>
    <t>Ignorieren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</si>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</sst>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"/>
    <numFmt numFmtId="165" formatCode="#,##0.000"/>
    <numFmt numFmtId="166" formatCode="#,##0.0"/>
    <numFmt numFmtId="167" formatCode="0.0000"/>
    <numFmt numFmtId="168" formatCode="\+0.0%"/>
    <numFmt numFmtId="169" formatCode="0.0%"/>
    <numFmt numFmtId="170" formatCode="#,##0\ &quot;kg&quot;"/>
    <numFmt numFmtId="171" formatCode="#,##0\ &quot;km&quot;"/>
    <numFmt numFmtId="172" formatCode="0.0"/>
  </numFmts>
  <fonts count="62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b/>
      <sz val="14"/>
      <color theme="1"/>
      <name val="Calibri (Textkörper)"/>
    </font>
    <font>
      <sz val="13"/>
      <color theme="1"/>
      <name val="Calibri"/>
      <family val="2"/>
      <scheme val="minor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3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b/>
      <sz val="10.5"/>
      <color rgb="FF000000"/>
      <name val="Calibri"/>
      <family val="2"/>
    </font>
    <font>
      <sz val="18"/>
      <name val="Arial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sz val="10"/>
      <color rgb="FF000000"/>
      <name val="Calibri"/>
      <family val="2"/>
    </font>
    <font>
      <sz val="7"/>
      <color rgb="FF000000"/>
      <name val="Calibri"/>
      <family val="2"/>
    </font>
    <font>
      <sz val="12"/>
      <name val="Arial"/>
      <family val="2"/>
    </font>
    <font>
      <b/>
      <sz val="12"/>
      <name val="Calibri"/>
      <family val="2"/>
    </font>
    <font>
      <sz val="13"/>
      <name val="Calibri"/>
      <family val="2"/>
      <scheme val="minor"/>
    </font>
    <font>
      <b/>
      <sz val="14"/>
      <name val="Calibri (Textkörper)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BFBFBF"/>
        <bgColor rgb="FF000000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5">
    <xf numFmtId="0" fontId="0" fillId="0" borderId="0"/>
    <xf numFmtId="164" fontId="2" fillId="2" borderId="1">
      <alignment horizontal="right" vertical="center"/>
    </xf>
    <xf numFmtId="9" fontId="37" fillId="0" borderId="0" applyFont="0" applyFill="0" applyBorder="0" applyAlignment="0" applyProtection="0"/>
    <xf numFmtId="0" fontId="37" fillId="0" borderId="0"/>
    <xf numFmtId="0" fontId="57" fillId="0" borderId="0" applyNumberFormat="0" applyFill="0" applyBorder="0" applyAlignment="0" applyProtection="0"/>
  </cellStyleXfs>
  <cellXfs count="288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2" fontId="0" fillId="0" borderId="1" xfId="0" applyNumberFormat="1" applyBorder="1"/>
    <xf numFmtId="0" fontId="0" fillId="0" borderId="29" xfId="0" applyBorder="1"/>
    <xf numFmtId="0" fontId="33" fillId="5" borderId="4" xfId="0" applyFont="1" applyFill="1" applyBorder="1"/>
    <xf numFmtId="2" fontId="33" fillId="5" borderId="1" xfId="0" applyNumberFormat="1" applyFont="1" applyFill="1" applyBorder="1"/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4" fillId="12" borderId="4" xfId="0" applyFont="1" applyFill="1" applyBorder="1"/>
    <xf numFmtId="0" fontId="34" fillId="12" borderId="1" xfId="0" applyFont="1" applyFill="1" applyBorder="1"/>
    <xf numFmtId="0" fontId="38" fillId="0" borderId="0" xfId="0" applyFont="1"/>
    <xf numFmtId="2" fontId="0" fillId="0" borderId="1" xfId="0" applyNumberFormat="1" applyFont="1" applyFill="1" applyBorder="1"/>
    <xf numFmtId="169" fontId="38" fillId="0" borderId="1" xfId="2" applyNumberFormat="1" applyFont="1" applyFill="1" applyBorder="1"/>
    <xf numFmtId="168" fontId="38" fillId="0" borderId="1" xfId="2" applyNumberFormat="1" applyFont="1" applyFill="1" applyBorder="1"/>
    <xf numFmtId="0" fontId="40" fillId="12" borderId="1" xfId="0" applyFont="1" applyFill="1" applyBorder="1"/>
    <xf numFmtId="169" fontId="38" fillId="0" borderId="0" xfId="2" applyNumberFormat="1" applyFont="1"/>
    <xf numFmtId="164" fontId="0" fillId="0" borderId="1" xfId="0" applyNumberFormat="1" applyFont="1" applyBorder="1"/>
    <xf numFmtId="164" fontId="38" fillId="0" borderId="1" xfId="2" applyNumberFormat="1" applyFont="1" applyBorder="1"/>
    <xf numFmtId="164" fontId="0" fillId="0" borderId="1" xfId="0" applyNumberFormat="1" applyBorder="1"/>
    <xf numFmtId="164" fontId="46" fillId="0" borderId="1" xfId="2" applyNumberFormat="1" applyFont="1" applyBorder="1"/>
    <xf numFmtId="169" fontId="46" fillId="0" borderId="1" xfId="2" applyNumberFormat="1" applyFont="1" applyFill="1" applyBorder="1"/>
    <xf numFmtId="164" fontId="46" fillId="0" borderId="0" xfId="0" applyNumberFormat="1" applyFont="1"/>
    <xf numFmtId="164" fontId="46" fillId="0" borderId="0" xfId="0" applyNumberFormat="1" applyFont="1" applyFill="1" applyBorder="1"/>
    <xf numFmtId="0" fontId="46" fillId="0" borderId="0" xfId="0" applyFont="1"/>
    <xf numFmtId="2" fontId="46" fillId="0" borderId="1" xfId="0" applyNumberFormat="1" applyFont="1" applyBorder="1"/>
    <xf numFmtId="2" fontId="45" fillId="0" borderId="1" xfId="0" applyNumberFormat="1" applyFont="1" applyBorder="1"/>
    <xf numFmtId="0" fontId="45" fillId="0" borderId="1" xfId="0" applyFont="1" applyFill="1" applyBorder="1"/>
    <xf numFmtId="168" fontId="46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171" fontId="0" fillId="0" borderId="1" xfId="0" applyNumberFormat="1" applyBorder="1"/>
    <xf numFmtId="170" fontId="0" fillId="0" borderId="1" xfId="0" applyNumberFormat="1" applyBorder="1"/>
    <xf numFmtId="3" fontId="0" fillId="0" borderId="1" xfId="0" applyNumberFormat="1" applyBorder="1" applyAlignment="1">
      <alignment vertical="center"/>
    </xf>
    <xf numFmtId="4" fontId="0" fillId="0" borderId="1" xfId="0" applyNumberFormat="1" applyBorder="1" applyAlignment="1">
      <alignment vertical="center"/>
    </xf>
    <xf numFmtId="2" fontId="0" fillId="0" borderId="1" xfId="0" applyNumberFormat="1" applyBorder="1" applyAlignment="1">
      <alignment vertical="center"/>
    </xf>
    <xf numFmtId="167" fontId="0" fillId="0" borderId="1" xfId="0" applyNumberFormat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4" fontId="0" fillId="0" borderId="0" xfId="0" applyNumberFormat="1" applyFill="1" applyBorder="1"/>
    <xf numFmtId="3" fontId="0" fillId="0" borderId="0" xfId="0" applyNumberFormat="1" applyFill="1" applyBorder="1"/>
    <xf numFmtId="171" fontId="0" fillId="0" borderId="0" xfId="0" applyNumberFormat="1" applyFill="1" applyBorder="1"/>
    <xf numFmtId="170" fontId="0" fillId="0" borderId="0" xfId="0" applyNumberFormat="1" applyFill="1" applyBorder="1"/>
    <xf numFmtId="164" fontId="0" fillId="13" borderId="1" xfId="0" applyNumberFormat="1" applyFill="1" applyBorder="1" applyAlignment="1">
      <alignment vertical="center"/>
    </xf>
    <xf numFmtId="0" fontId="0" fillId="0" borderId="1" xfId="0" applyBorder="1" applyAlignment="1">
      <alignment vertical="justify"/>
    </xf>
    <xf numFmtId="0" fontId="31" fillId="0" borderId="0" xfId="0" applyFont="1" applyFill="1" applyBorder="1" applyAlignment="1">
      <alignment horizontal="left" wrapText="1" readingOrder="1"/>
    </xf>
    <xf numFmtId="2" fontId="33" fillId="0" borderId="0" xfId="0" applyNumberFormat="1" applyFont="1" applyFill="1" applyBorder="1"/>
    <xf numFmtId="2" fontId="0" fillId="0" borderId="0" xfId="0" applyNumberFormat="1" applyFill="1" applyBorder="1"/>
    <xf numFmtId="3" fontId="0" fillId="0" borderId="0" xfId="0" applyNumberFormat="1" applyFill="1" applyBorder="1" applyAlignment="1">
      <alignment vertical="center"/>
    </xf>
    <xf numFmtId="4" fontId="0" fillId="0" borderId="0" xfId="0" applyNumberFormat="1" applyFill="1" applyBorder="1" applyAlignment="1">
      <alignment vertical="center"/>
    </xf>
    <xf numFmtId="2" fontId="0" fillId="0" borderId="0" xfId="0" applyNumberFormat="1" applyFill="1" applyBorder="1" applyAlignment="1">
      <alignment vertical="center"/>
    </xf>
    <xf numFmtId="164" fontId="0" fillId="0" borderId="0" xfId="0" applyNumberFormat="1" applyFill="1" applyBorder="1" applyAlignment="1">
      <alignment vertical="center"/>
    </xf>
    <xf numFmtId="167" fontId="0" fillId="0" borderId="0" xfId="0" applyNumberFormat="1" applyFill="1" applyBorder="1" applyAlignment="1">
      <alignment vertical="center"/>
    </xf>
    <xf numFmtId="0" fontId="47" fillId="0" borderId="33" xfId="0" applyFont="1" applyBorder="1" applyAlignment="1">
      <alignment horizontal="left" wrapText="1" readingOrder="1"/>
    </xf>
    <xf numFmtId="0" fontId="47" fillId="0" borderId="34" xfId="0" applyFont="1" applyBorder="1" applyAlignment="1">
      <alignment horizontal="left" wrapText="1" readingOrder="1"/>
    </xf>
    <xf numFmtId="0" fontId="0" fillId="0" borderId="31" xfId="0" applyBorder="1"/>
    <xf numFmtId="0" fontId="0" fillId="0" borderId="32" xfId="0" applyBorder="1"/>
    <xf numFmtId="0" fontId="32" fillId="0" borderId="1" xfId="0" applyFont="1" applyBorder="1" applyAlignment="1"/>
    <xf numFmtId="3" fontId="0" fillId="0" borderId="3" xfId="0" applyNumberFormat="1" applyBorder="1" applyAlignment="1">
      <alignment vertical="center"/>
    </xf>
    <xf numFmtId="3" fontId="16" fillId="0" borderId="1" xfId="0" applyNumberFormat="1" applyFont="1" applyBorder="1"/>
    <xf numFmtId="0" fontId="47" fillId="0" borderId="35" xfId="0" applyFont="1" applyBorder="1" applyAlignment="1">
      <alignment horizontal="left" wrapText="1" readingOrder="1"/>
    </xf>
    <xf numFmtId="0" fontId="47" fillId="0" borderId="1" xfId="0" applyFont="1" applyBorder="1" applyAlignment="1">
      <alignment horizontal="left" wrapText="1" readingOrder="1"/>
    </xf>
    <xf numFmtId="0" fontId="33" fillId="5" borderId="1" xfId="0" applyFont="1" applyFill="1" applyBorder="1"/>
    <xf numFmtId="2" fontId="0" fillId="0" borderId="0" xfId="0" applyNumberFormat="1"/>
    <xf numFmtId="172" fontId="0" fillId="0" borderId="0" xfId="0" applyNumberFormat="1"/>
    <xf numFmtId="0" fontId="16" fillId="0" borderId="29" xfId="0" applyFont="1" applyBorder="1" applyAlignment="1">
      <alignment horizontal="right"/>
    </xf>
    <xf numFmtId="1" fontId="16" fillId="0" borderId="29" xfId="0" applyNumberFormat="1" applyFont="1" applyBorder="1" applyAlignment="1">
      <alignment horizontal="right"/>
    </xf>
    <xf numFmtId="0" fontId="0" fillId="0" borderId="4" xfId="0" applyBorder="1" applyAlignment="1">
      <alignment vertical="justify"/>
    </xf>
    <xf numFmtId="3" fontId="0" fillId="0" borderId="4" xfId="0" applyNumberFormat="1" applyBorder="1" applyAlignment="1">
      <alignment vertical="center"/>
    </xf>
    <xf numFmtId="0" fontId="32" fillId="0" borderId="30" xfId="0" applyFont="1" applyBorder="1" applyAlignment="1"/>
    <xf numFmtId="0" fontId="32" fillId="0" borderId="5" xfId="0" applyFont="1" applyBorder="1" applyAlignment="1"/>
    <xf numFmtId="0" fontId="32" fillId="0" borderId="2" xfId="0" applyFont="1" applyBorder="1" applyAlignment="1"/>
    <xf numFmtId="0" fontId="49" fillId="0" borderId="37" xfId="0" applyFont="1" applyBorder="1" applyAlignment="1">
      <alignment horizontal="left" wrapText="1" readingOrder="1"/>
    </xf>
    <xf numFmtId="0" fontId="50" fillId="14" borderId="37" xfId="0" applyFont="1" applyFill="1" applyBorder="1" applyAlignment="1">
      <alignment horizontal="left" wrapText="1" readingOrder="1"/>
    </xf>
    <xf numFmtId="0" fontId="51" fillId="0" borderId="37" xfId="0" applyFont="1" applyBorder="1" applyAlignment="1">
      <alignment horizontal="left" wrapText="1" readingOrder="1"/>
    </xf>
    <xf numFmtId="0" fontId="51" fillId="0" borderId="37" xfId="0" applyFont="1" applyBorder="1" applyAlignment="1">
      <alignment horizontal="left" vertical="center" wrapText="1" readingOrder="1"/>
    </xf>
    <xf numFmtId="0" fontId="51" fillId="16" borderId="37" xfId="0" applyFont="1" applyFill="1" applyBorder="1" applyAlignment="1">
      <alignment horizontal="left" wrapText="1" readingOrder="1"/>
    </xf>
    <xf numFmtId="0" fontId="48" fillId="0" borderId="0" xfId="0" applyFont="1" applyBorder="1" applyAlignment="1">
      <alignment wrapText="1"/>
    </xf>
    <xf numFmtId="0" fontId="49" fillId="0" borderId="1" xfId="0" applyFont="1" applyBorder="1" applyAlignment="1">
      <alignment horizontal="left" wrapText="1" readingOrder="1"/>
    </xf>
    <xf numFmtId="0" fontId="50" fillId="14" borderId="1" xfId="0" applyFont="1" applyFill="1" applyBorder="1" applyAlignment="1">
      <alignment horizontal="left" wrapText="1" readingOrder="1"/>
    </xf>
    <xf numFmtId="0" fontId="51" fillId="0" borderId="1" xfId="0" applyFont="1" applyBorder="1" applyAlignment="1">
      <alignment horizontal="left" wrapText="1" readingOrder="1"/>
    </xf>
    <xf numFmtId="0" fontId="51" fillId="0" borderId="1" xfId="0" applyFont="1" applyBorder="1" applyAlignment="1">
      <alignment horizontal="right" wrapText="1" readingOrder="1"/>
    </xf>
    <xf numFmtId="0" fontId="51" fillId="0" borderId="1" xfId="0" applyFont="1" applyBorder="1" applyAlignment="1">
      <alignment horizontal="left" vertical="center" wrapText="1" readingOrder="1"/>
    </xf>
    <xf numFmtId="4" fontId="51" fillId="0" borderId="1" xfId="0" applyNumberFormat="1" applyFont="1" applyBorder="1" applyAlignment="1">
      <alignment horizontal="right" vertical="center" wrapText="1" readingOrder="1"/>
    </xf>
    <xf numFmtId="0" fontId="51" fillId="0" borderId="1" xfId="0" applyFont="1" applyBorder="1" applyAlignment="1">
      <alignment horizontal="right" vertical="center" wrapText="1" readingOrder="1"/>
    </xf>
    <xf numFmtId="0" fontId="51" fillId="15" borderId="1" xfId="0" applyFont="1" applyFill="1" applyBorder="1" applyAlignment="1">
      <alignment horizontal="right" vertical="center" wrapText="1" readingOrder="1"/>
    </xf>
    <xf numFmtId="0" fontId="51" fillId="16" borderId="1" xfId="0" applyFont="1" applyFill="1" applyBorder="1" applyAlignment="1">
      <alignment horizontal="left" wrapText="1" readingOrder="1"/>
    </xf>
    <xf numFmtId="0" fontId="51" fillId="0" borderId="3" xfId="0" applyFont="1" applyBorder="1" applyAlignment="1">
      <alignment horizontal="left" wrapText="1" readingOrder="1"/>
    </xf>
    <xf numFmtId="0" fontId="51" fillId="0" borderId="3" xfId="0" applyFont="1" applyBorder="1" applyAlignment="1">
      <alignment horizontal="right" wrapText="1" readingOrder="1"/>
    </xf>
    <xf numFmtId="0" fontId="51" fillId="0" borderId="4" xfId="0" applyFont="1" applyBorder="1" applyAlignment="1">
      <alignment horizontal="left" vertical="center" wrapText="1" readingOrder="1"/>
    </xf>
    <xf numFmtId="4" fontId="51" fillId="0" borderId="4" xfId="0" applyNumberFormat="1" applyFont="1" applyBorder="1" applyAlignment="1">
      <alignment horizontal="right" vertical="center" wrapText="1" readingOrder="1"/>
    </xf>
    <xf numFmtId="0" fontId="51" fillId="0" borderId="3" xfId="0" applyFont="1" applyBorder="1" applyAlignment="1">
      <alignment horizontal="left" vertical="center" wrapText="1" readingOrder="1"/>
    </xf>
    <xf numFmtId="4" fontId="51" fillId="0" borderId="3" xfId="0" applyNumberFormat="1" applyFont="1" applyBorder="1" applyAlignment="1">
      <alignment horizontal="right" vertical="center" wrapText="1" readingOrder="1"/>
    </xf>
    <xf numFmtId="0" fontId="51" fillId="16" borderId="4" xfId="0" applyFont="1" applyFill="1" applyBorder="1" applyAlignment="1">
      <alignment horizontal="left" wrapText="1" readingOrder="1"/>
    </xf>
    <xf numFmtId="0" fontId="51" fillId="0" borderId="4" xfId="0" applyFont="1" applyBorder="1" applyAlignment="1">
      <alignment horizontal="right" wrapText="1" readingOrder="1"/>
    </xf>
    <xf numFmtId="0" fontId="50" fillId="14" borderId="29" xfId="0" applyFont="1" applyFill="1" applyBorder="1" applyAlignment="1">
      <alignment horizontal="right" wrapText="1" readingOrder="1"/>
    </xf>
    <xf numFmtId="0" fontId="50" fillId="14" borderId="4" xfId="0" applyFont="1" applyFill="1" applyBorder="1" applyAlignment="1">
      <alignment horizontal="right" wrapText="1" readingOrder="1"/>
    </xf>
    <xf numFmtId="0" fontId="51" fillId="0" borderId="4" xfId="0" applyFont="1" applyBorder="1" applyAlignment="1">
      <alignment horizontal="left" wrapText="1" readingOrder="1"/>
    </xf>
    <xf numFmtId="0" fontId="48" fillId="0" borderId="30" xfId="0" applyFont="1" applyBorder="1" applyAlignment="1">
      <alignment horizontal="center" wrapText="1"/>
    </xf>
    <xf numFmtId="0" fontId="48" fillId="0" borderId="5" xfId="0" applyFont="1" applyBorder="1" applyAlignment="1">
      <alignment horizontal="center" wrapText="1"/>
    </xf>
    <xf numFmtId="0" fontId="48" fillId="0" borderId="2" xfId="0" applyFont="1" applyBorder="1" applyAlignment="1">
      <alignment horizontal="center" wrapText="1"/>
    </xf>
    <xf numFmtId="0" fontId="51" fillId="0" borderId="30" xfId="0" applyFont="1" applyBorder="1" applyAlignment="1">
      <alignment horizontal="left" wrapText="1" readingOrder="1"/>
    </xf>
    <xf numFmtId="0" fontId="48" fillId="0" borderId="5" xfId="0" applyFont="1" applyBorder="1" applyAlignment="1">
      <alignment wrapText="1"/>
    </xf>
    <xf numFmtId="0" fontId="48" fillId="0" borderId="2" xfId="0" applyFont="1" applyBorder="1" applyAlignment="1">
      <alignment wrapText="1"/>
    </xf>
    <xf numFmtId="0" fontId="51" fillId="0" borderId="36" xfId="0" applyFont="1" applyBorder="1" applyAlignment="1">
      <alignment horizontal="left" wrapText="1" readingOrder="1"/>
    </xf>
    <xf numFmtId="0" fontId="49" fillId="0" borderId="37" xfId="0" applyFont="1" applyBorder="1" applyAlignment="1">
      <alignment horizontal="right" wrapText="1" readingOrder="1"/>
    </xf>
    <xf numFmtId="0" fontId="50" fillId="0" borderId="37" xfId="0" applyFont="1" applyBorder="1" applyAlignment="1">
      <alignment horizontal="right" wrapText="1" readingOrder="1"/>
    </xf>
    <xf numFmtId="3" fontId="50" fillId="0" borderId="37" xfId="0" applyNumberFormat="1" applyFont="1" applyBorder="1" applyAlignment="1">
      <alignment horizontal="right" vertical="center" wrapText="1" readingOrder="1"/>
    </xf>
    <xf numFmtId="2" fontId="50" fillId="14" borderId="37" xfId="0" applyNumberFormat="1" applyFont="1" applyFill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vertical="center" wrapText="1" readingOrder="1"/>
    </xf>
    <xf numFmtId="4" fontId="50" fillId="0" borderId="37" xfId="0" applyNumberFormat="1" applyFont="1" applyBorder="1" applyAlignment="1">
      <alignment horizontal="right" vertical="center" wrapText="1" readingOrder="1"/>
    </xf>
    <xf numFmtId="165" fontId="50" fillId="15" borderId="37" xfId="0" applyNumberFormat="1" applyFont="1" applyFill="1" applyBorder="1" applyAlignment="1">
      <alignment horizontal="right" vertical="center" wrapText="1" readingOrder="1"/>
    </xf>
    <xf numFmtId="165" fontId="50" fillId="0" borderId="37" xfId="0" applyNumberFormat="1" applyFont="1" applyBorder="1" applyAlignment="1">
      <alignment horizontal="right" vertical="center" wrapText="1" readingOrder="1"/>
    </xf>
    <xf numFmtId="171" fontId="50" fillId="0" borderId="37" xfId="0" applyNumberFormat="1" applyFont="1" applyBorder="1" applyAlignment="1">
      <alignment horizontal="right" wrapText="1" readingOrder="1"/>
    </xf>
    <xf numFmtId="170" fontId="50" fillId="0" borderId="37" xfId="0" applyNumberFormat="1" applyFont="1" applyBorder="1" applyAlignment="1">
      <alignment horizontal="right" wrapText="1" readingOrder="1"/>
    </xf>
    <xf numFmtId="0" fontId="51" fillId="0" borderId="40" xfId="0" applyFont="1" applyBorder="1" applyAlignment="1">
      <alignment horizontal="left" wrapText="1" readingOrder="1"/>
    </xf>
    <xf numFmtId="2" fontId="50" fillId="0" borderId="40" xfId="0" applyNumberFormat="1" applyFont="1" applyBorder="1" applyAlignment="1">
      <alignment horizontal="right" wrapText="1" readingOrder="1"/>
    </xf>
    <xf numFmtId="0" fontId="51" fillId="0" borderId="41" xfId="0" applyFont="1" applyBorder="1" applyAlignment="1">
      <alignment horizontal="left" vertical="center" wrapText="1" readingOrder="1"/>
    </xf>
    <xf numFmtId="3" fontId="50" fillId="0" borderId="41" xfId="0" applyNumberFormat="1" applyFont="1" applyBorder="1" applyAlignment="1">
      <alignment horizontal="right" vertical="center" wrapText="1" readingOrder="1"/>
    </xf>
    <xf numFmtId="0" fontId="53" fillId="0" borderId="30" xfId="0" applyFont="1" applyBorder="1" applyAlignment="1">
      <alignment horizontal="center" wrapText="1"/>
    </xf>
    <xf numFmtId="0" fontId="53" fillId="0" borderId="5" xfId="0" applyFont="1" applyBorder="1" applyAlignment="1">
      <alignment horizontal="center" wrapText="1"/>
    </xf>
    <xf numFmtId="2" fontId="53" fillId="0" borderId="5" xfId="0" applyNumberFormat="1" applyFont="1" applyBorder="1" applyAlignment="1">
      <alignment horizontal="center" wrapText="1"/>
    </xf>
    <xf numFmtId="2" fontId="53" fillId="0" borderId="2" xfId="0" applyNumberFormat="1" applyFont="1" applyBorder="1" applyAlignment="1">
      <alignment horizontal="center" wrapText="1"/>
    </xf>
    <xf numFmtId="0" fontId="53" fillId="0" borderId="39" xfId="0" applyFont="1" applyBorder="1" applyAlignment="1">
      <alignment wrapText="1"/>
    </xf>
    <xf numFmtId="0" fontId="53" fillId="0" borderId="39" xfId="0" applyFont="1" applyBorder="1" applyAlignment="1">
      <alignment horizontal="right" wrapText="1"/>
    </xf>
    <xf numFmtId="2" fontId="53" fillId="0" borderId="39" xfId="0" applyNumberFormat="1" applyFont="1" applyBorder="1" applyAlignment="1">
      <alignment wrapText="1"/>
    </xf>
    <xf numFmtId="2" fontId="53" fillId="0" borderId="39" xfId="0" applyNumberFormat="1" applyFont="1" applyBorder="1" applyAlignment="1">
      <alignment horizontal="right" wrapText="1"/>
    </xf>
    <xf numFmtId="2" fontId="49" fillId="0" borderId="37" xfId="0" applyNumberFormat="1" applyFont="1" applyBorder="1" applyAlignment="1">
      <alignment horizontal="left" wrapText="1" readingOrder="1"/>
    </xf>
    <xf numFmtId="0" fontId="51" fillId="0" borderId="38" xfId="0" applyFont="1" applyBorder="1" applyAlignment="1">
      <alignment horizontal="left" vertical="center" wrapText="1" readingOrder="1"/>
    </xf>
    <xf numFmtId="0" fontId="51" fillId="16" borderId="38" xfId="0" applyFont="1" applyFill="1" applyBorder="1" applyAlignment="1">
      <alignment horizontal="left" wrapText="1" readingOrder="1"/>
    </xf>
    <xf numFmtId="0" fontId="42" fillId="0" borderId="0" xfId="0" applyFont="1" applyFill="1" applyBorder="1" applyAlignment="1">
      <alignment horizontal="center" vertical="center"/>
    </xf>
    <xf numFmtId="0" fontId="1" fillId="7" borderId="0" xfId="0" applyFont="1" applyFill="1"/>
    <xf numFmtId="4" fontId="0" fillId="0" borderId="4" xfId="0" applyNumberFormat="1" applyBorder="1" applyAlignment="1">
      <alignment vertical="center"/>
    </xf>
    <xf numFmtId="164" fontId="0" fillId="0" borderId="1" xfId="0" applyNumberFormat="1" applyBorder="1" applyAlignment="1">
      <alignment vertical="center"/>
    </xf>
    <xf numFmtId="2" fontId="33" fillId="0" borderId="1" xfId="0" applyNumberFormat="1" applyFont="1" applyFill="1" applyBorder="1"/>
    <xf numFmtId="164" fontId="0" fillId="0" borderId="0" xfId="0" applyNumberFormat="1"/>
    <xf numFmtId="0" fontId="54" fillId="0" borderId="1" xfId="0" applyFont="1" applyBorder="1" applyAlignment="1">
      <alignment horizontal="left" wrapText="1" readingOrder="1"/>
    </xf>
    <xf numFmtId="2" fontId="55" fillId="5" borderId="1" xfId="0" applyNumberFormat="1" applyFont="1" applyFill="1" applyBorder="1"/>
    <xf numFmtId="2" fontId="55" fillId="0" borderId="1" xfId="0" applyNumberFormat="1" applyFont="1" applyFill="1" applyBorder="1"/>
    <xf numFmtId="0" fontId="56" fillId="0" borderId="5" xfId="0" applyFont="1" applyBorder="1" applyAlignment="1"/>
    <xf numFmtId="3" fontId="30" fillId="0" borderId="4" xfId="0" applyNumberFormat="1" applyFont="1" applyBorder="1" applyAlignment="1">
      <alignment vertical="center"/>
    </xf>
    <xf numFmtId="4" fontId="30" fillId="0" borderId="4" xfId="0" applyNumberFormat="1" applyFont="1" applyBorder="1" applyAlignment="1">
      <alignment vertical="center"/>
    </xf>
    <xf numFmtId="164" fontId="30" fillId="0" borderId="1" xfId="0" applyNumberFormat="1" applyFont="1" applyBorder="1" applyAlignment="1">
      <alignment vertical="center"/>
    </xf>
    <xf numFmtId="164" fontId="30" fillId="13" borderId="1" xfId="0" applyNumberFormat="1" applyFont="1" applyFill="1" applyBorder="1" applyAlignment="1">
      <alignment vertical="center"/>
    </xf>
    <xf numFmtId="167" fontId="30" fillId="0" borderId="1" xfId="0" applyNumberFormat="1" applyFont="1" applyBorder="1" applyAlignment="1">
      <alignment vertical="center"/>
    </xf>
    <xf numFmtId="3" fontId="30" fillId="0" borderId="1" xfId="0" applyNumberFormat="1" applyFont="1" applyBorder="1" applyAlignment="1">
      <alignment vertical="center"/>
    </xf>
    <xf numFmtId="0" fontId="30" fillId="0" borderId="1" xfId="0" applyFont="1" applyBorder="1"/>
    <xf numFmtId="171" fontId="30" fillId="0" borderId="1" xfId="0" applyNumberFormat="1" applyFont="1" applyBorder="1"/>
    <xf numFmtId="170" fontId="30" fillId="0" borderId="1" xfId="0" applyNumberFormat="1" applyFont="1" applyBorder="1"/>
    <xf numFmtId="0" fontId="31" fillId="17" borderId="1" xfId="0" applyFont="1" applyFill="1" applyBorder="1" applyAlignment="1">
      <alignment horizontal="left" wrapText="1" readingOrder="1"/>
    </xf>
    <xf numFmtId="0" fontId="58" fillId="18" borderId="0" xfId="3" applyFont="1" applyFill="1"/>
    <xf numFmtId="0" fontId="16" fillId="18" borderId="0" xfId="3" applyFont="1" applyFill="1"/>
    <xf numFmtId="0" fontId="59" fillId="18" borderId="0" xfId="3" applyFont="1" applyFill="1"/>
    <xf numFmtId="0" fontId="60" fillId="18" borderId="0" xfId="3" applyFont="1" applyFill="1"/>
    <xf numFmtId="0" fontId="57" fillId="18" borderId="0" xfId="4" applyFill="1"/>
    <xf numFmtId="0" fontId="61" fillId="18" borderId="0" xfId="3" applyFont="1" applyFill="1"/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</cellXfs>
  <cellStyles count="5">
    <cellStyle name="Link 2" xfId="4" xr:uid="{58B583F3-E53B-2540-BBDD-4DAE29AFF73D}"/>
    <cellStyle name="PRESTO_AUSGABE" xfId="1" xr:uid="{DCAB627A-3C6C-9546-A277-ED0541CEE879}"/>
    <cellStyle name="Prozent" xfId="2" builtinId="5"/>
    <cellStyle name="Standard" xfId="0" builtinId="0"/>
    <cellStyle name="Standard 2" xfId="3" xr:uid="{C20713A2-B30C-AE46-92C5-B13935EBDA31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chart" Target="../charts/chart3.xml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04D8791F-E405-3149-AB2F-29306EFC27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b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b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b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b_LR_186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26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30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340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38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42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3b_330_440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160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170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180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19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20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208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b_XLR_22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9.662144598028366</v>
          </cell>
        </row>
        <row r="147">
          <cell r="K147">
            <v>7.5032450257098287</v>
          </cell>
        </row>
        <row r="148">
          <cell r="K148">
            <v>2.9015310686826066</v>
          </cell>
        </row>
        <row r="149">
          <cell r="K149">
            <v>22.276401169985519</v>
          </cell>
        </row>
        <row r="150">
          <cell r="K150">
            <v>60.626013550467363</v>
          </cell>
        </row>
        <row r="151">
          <cell r="K151"/>
        </row>
        <row r="152">
          <cell r="K152">
            <v>152326.66721222957</v>
          </cell>
        </row>
        <row r="154">
          <cell r="K154"/>
        </row>
        <row r="156">
          <cell r="K156">
            <v>38.12283617257421</v>
          </cell>
        </row>
        <row r="157">
          <cell r="K157"/>
        </row>
        <row r="158">
          <cell r="K158">
            <v>0.23826772607858882</v>
          </cell>
        </row>
        <row r="159">
          <cell r="K159"/>
        </row>
        <row r="160">
          <cell r="K160">
            <v>2.4563683100885449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2.4563683100885445</v>
          </cell>
        </row>
        <row r="166">
          <cell r="K166">
            <v>17562.853035874901</v>
          </cell>
        </row>
        <row r="167">
          <cell r="K167"/>
        </row>
        <row r="168">
          <cell r="K168">
            <v>17070.798794934424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9.7986076187052369</v>
          </cell>
        </row>
        <row r="147">
          <cell r="K147">
            <v>7.5032450257098287</v>
          </cell>
        </row>
        <row r="148">
          <cell r="K148">
            <v>2.9015310686826066</v>
          </cell>
        </row>
        <row r="149">
          <cell r="K149">
            <v>22.5660303102675</v>
          </cell>
        </row>
        <row r="150">
          <cell r="K150">
            <v>61.052105711426215</v>
          </cell>
        </row>
        <row r="151">
          <cell r="K151"/>
        </row>
        <row r="152">
          <cell r="K152">
            <v>153397.25053122165</v>
          </cell>
        </row>
        <row r="154">
          <cell r="K154"/>
        </row>
        <row r="156">
          <cell r="K156">
            <v>38.390771349165206</v>
          </cell>
        </row>
        <row r="157">
          <cell r="K157"/>
        </row>
        <row r="158">
          <cell r="K158">
            <v>0.22582806675979533</v>
          </cell>
        </row>
        <row r="159">
          <cell r="K159"/>
        </row>
        <row r="160">
          <cell r="K160">
            <v>2.3281243995855188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2.3281243995855188</v>
          </cell>
        </row>
        <row r="166">
          <cell r="K166">
            <v>17686.288399086257</v>
          </cell>
        </row>
        <row r="167">
          <cell r="K167"/>
        </row>
        <row r="168">
          <cell r="K168">
            <v>17190.775899181474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9.9350706393821095</v>
          </cell>
        </row>
        <row r="147">
          <cell r="K147">
            <v>7.5032450257098287</v>
          </cell>
        </row>
        <row r="148">
          <cell r="K148">
            <v>2.9015310686826066</v>
          </cell>
        </row>
        <row r="149">
          <cell r="K149">
            <v>22.855659450549481</v>
          </cell>
        </row>
        <row r="150">
          <cell r="K150">
            <v>61.478197872385067</v>
          </cell>
        </row>
        <row r="151">
          <cell r="K151"/>
        </row>
        <row r="152">
          <cell r="K152">
            <v>154467.83385021373</v>
          </cell>
        </row>
        <row r="154">
          <cell r="K154"/>
        </row>
        <row r="156">
          <cell r="K156">
            <v>38.658706525756195</v>
          </cell>
        </row>
        <row r="157">
          <cell r="K157"/>
        </row>
        <row r="158">
          <cell r="K158">
            <v>0.21477059180975663</v>
          </cell>
        </row>
        <row r="159">
          <cell r="K159"/>
        </row>
        <row r="160">
          <cell r="K160">
            <v>2.2141298124717177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2.2141298124717181</v>
          </cell>
        </row>
        <row r="166">
          <cell r="K166">
            <v>17809.723762297614</v>
          </cell>
        </row>
        <row r="167">
          <cell r="K167"/>
        </row>
        <row r="168">
          <cell r="K168">
            <v>17310.753003428519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10.016948451788231</v>
          </cell>
        </row>
        <row r="147">
          <cell r="K147">
            <v>7.5032450257098287</v>
          </cell>
        </row>
        <row r="148">
          <cell r="K148">
            <v>2.9015310686826066</v>
          </cell>
        </row>
        <row r="149">
          <cell r="K149">
            <v>23.029436934718671</v>
          </cell>
        </row>
        <row r="150">
          <cell r="K150">
            <v>61.73385316896038</v>
          </cell>
        </row>
        <row r="151">
          <cell r="K151"/>
        </row>
        <row r="152">
          <cell r="K152">
            <v>155110.18384160899</v>
          </cell>
        </row>
        <row r="154">
          <cell r="K154"/>
        </row>
        <row r="156">
          <cell r="K156">
            <v>38.819467631710793</v>
          </cell>
        </row>
        <row r="157">
          <cell r="K157"/>
        </row>
        <row r="158">
          <cell r="K158">
            <v>0.20870681522425158</v>
          </cell>
        </row>
        <row r="159">
          <cell r="K159"/>
        </row>
        <row r="160">
          <cell r="K160">
            <v>2.1516166517964082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2.1516166517964082</v>
          </cell>
        </row>
        <row r="166">
          <cell r="K166">
            <v>17883.784980224431</v>
          </cell>
        </row>
        <row r="167">
          <cell r="K167"/>
        </row>
        <row r="168">
          <cell r="K168">
            <v>17382.73926597675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20.561855599999998</v>
          </cell>
        </row>
        <row r="147">
          <cell r="K147">
            <v>14.572428736332006</v>
          </cell>
        </row>
        <row r="148">
          <cell r="K148">
            <v>3.4690768503584226</v>
          </cell>
        </row>
        <row r="149">
          <cell r="K149">
            <v>39.064649998762405</v>
          </cell>
        </row>
        <row r="150">
          <cell r="K150">
            <v>117.74272841753032</v>
          </cell>
        </row>
        <row r="151">
          <cell r="K151"/>
        </row>
        <row r="152">
          <cell r="K152">
            <v>283717.41787356703</v>
          </cell>
        </row>
        <row r="154">
          <cell r="K154"/>
        </row>
        <row r="156">
          <cell r="K156">
            <v>71.00603485160083</v>
          </cell>
        </row>
        <row r="157">
          <cell r="K157"/>
        </row>
        <row r="158">
          <cell r="K158">
            <v>0.27310013404461858</v>
          </cell>
        </row>
        <row r="159">
          <cell r="K159"/>
        </row>
        <row r="160">
          <cell r="K160">
            <v>2.8154652994290577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2.8154652994290581</v>
          </cell>
        </row>
        <row r="166">
          <cell r="K166">
            <v>34230.12306452982</v>
          </cell>
        </row>
        <row r="167">
          <cell r="K167"/>
        </row>
        <row r="168">
          <cell r="K168">
            <v>33227.897822111532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21.516043786816354</v>
          </cell>
        </row>
        <row r="147">
          <cell r="K147">
            <v>14.600102648184407</v>
          </cell>
        </row>
        <row r="148">
          <cell r="K148">
            <v>3.4690768503584226</v>
          </cell>
        </row>
        <row r="149">
          <cell r="K149">
            <v>40.272650935616909</v>
          </cell>
        </row>
        <row r="150">
          <cell r="K150">
            <v>119.93259145305358</v>
          </cell>
        </row>
        <row r="151">
          <cell r="K151"/>
        </row>
        <row r="152">
          <cell r="K152">
            <v>288994.19627241825</v>
          </cell>
        </row>
        <row r="154">
          <cell r="K154"/>
        </row>
        <row r="156">
          <cell r="K156">
            <v>72.326655607637662</v>
          </cell>
        </row>
        <row r="157">
          <cell r="K157"/>
        </row>
        <row r="158">
          <cell r="K158">
            <v>0.24108885202545888</v>
          </cell>
        </row>
        <row r="159">
          <cell r="K159"/>
        </row>
        <row r="160">
          <cell r="K160">
            <v>2.4854520827366886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2.4854520827366891</v>
          </cell>
        </row>
        <row r="166">
          <cell r="K166">
            <v>34866.7592475696</v>
          </cell>
        </row>
        <row r="167">
          <cell r="K167"/>
        </row>
        <row r="168">
          <cell r="K168">
            <v>33845.893907022641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22.022795334059573</v>
          </cell>
        </row>
        <row r="147">
          <cell r="K147">
            <v>14.600102648184407</v>
          </cell>
        </row>
        <row r="148">
          <cell r="K148">
            <v>3.7560995519713258</v>
          </cell>
        </row>
        <row r="149">
          <cell r="K149">
            <v>41.480651872471398</v>
          </cell>
        </row>
        <row r="150">
          <cell r="K150">
            <v>121.9343666387642</v>
          </cell>
        </row>
        <row r="151">
          <cell r="K151"/>
        </row>
        <row r="152">
          <cell r="K152">
            <v>293817.75093678123</v>
          </cell>
        </row>
        <row r="154">
          <cell r="K154"/>
        </row>
        <row r="156">
          <cell r="K156">
            <v>73.533847937151194</v>
          </cell>
        </row>
        <row r="157">
          <cell r="K157"/>
        </row>
        <row r="158">
          <cell r="K158">
            <v>0.21627602334456236</v>
          </cell>
        </row>
        <row r="159">
          <cell r="K159"/>
        </row>
        <row r="160">
          <cell r="K160">
            <v>2.2296497252016736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2.2296497252016736</v>
          </cell>
        </row>
        <row r="166">
          <cell r="K166">
            <v>35448.714599507875</v>
          </cell>
        </row>
        <row r="167">
          <cell r="K167"/>
        </row>
        <row r="168">
          <cell r="K168">
            <v>34410.810163233065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22.529546881302789</v>
          </cell>
        </row>
        <row r="147">
          <cell r="K147">
            <v>14.600102648184407</v>
          </cell>
        </row>
        <row r="148">
          <cell r="K148">
            <v>4.0431222535842295</v>
          </cell>
        </row>
        <row r="149">
          <cell r="K149">
            <v>42.688652809325902</v>
          </cell>
        </row>
        <row r="150">
          <cell r="K150">
            <v>123.93614182447482</v>
          </cell>
        </row>
        <row r="151">
          <cell r="K151"/>
        </row>
        <row r="152">
          <cell r="K152">
            <v>298641.30560114415</v>
          </cell>
        </row>
        <row r="154">
          <cell r="K154"/>
        </row>
        <row r="156">
          <cell r="K156">
            <v>74.741040266664726</v>
          </cell>
        </row>
        <row r="157">
          <cell r="K157"/>
        </row>
        <row r="158">
          <cell r="K158">
            <v>0.19668694807017034</v>
          </cell>
        </row>
        <row r="159">
          <cell r="K159"/>
        </row>
        <row r="160">
          <cell r="K160">
            <v>2.0277004955687663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2.0277004955687663</v>
          </cell>
        </row>
        <row r="166">
          <cell r="K166">
            <v>36030.669951446151</v>
          </cell>
        </row>
        <row r="167">
          <cell r="K167"/>
        </row>
        <row r="168">
          <cell r="K168">
            <v>34975.726419443476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23.036298428546004</v>
          </cell>
        </row>
        <row r="147">
          <cell r="K147">
            <v>14.600102648184407</v>
          </cell>
        </row>
        <row r="148">
          <cell r="K148">
            <v>4.3301449551971318</v>
          </cell>
        </row>
        <row r="149">
          <cell r="K149">
            <v>43.896653746180398</v>
          </cell>
        </row>
        <row r="150">
          <cell r="K150">
            <v>125.93791701018543</v>
          </cell>
        </row>
        <row r="151">
          <cell r="K151"/>
        </row>
        <row r="152">
          <cell r="K152">
            <v>303464.86026550707</v>
          </cell>
        </row>
        <row r="154">
          <cell r="K154"/>
        </row>
        <row r="156">
          <cell r="K156">
            <v>75.948232596178258</v>
          </cell>
        </row>
        <row r="157">
          <cell r="K157"/>
        </row>
        <row r="158">
          <cell r="K158">
            <v>0.18082912522899586</v>
          </cell>
        </row>
        <row r="159">
          <cell r="K159"/>
        </row>
        <row r="160">
          <cell r="K160">
            <v>1.864217785865937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1.8642177858659366</v>
          </cell>
        </row>
        <row r="166">
          <cell r="K166">
            <v>36612.625303384419</v>
          </cell>
        </row>
        <row r="167">
          <cell r="K167"/>
        </row>
        <row r="168">
          <cell r="K168">
            <v>35540.642675653886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23.28967420216761</v>
          </cell>
        </row>
        <row r="147">
          <cell r="K147">
            <v>14.600102648184407</v>
          </cell>
        </row>
        <row r="148">
          <cell r="K148">
            <v>4.3301449551971318</v>
          </cell>
        </row>
        <row r="149">
          <cell r="K149">
            <v>44.500654214607643</v>
          </cell>
        </row>
        <row r="150">
          <cell r="K150">
            <v>126.79529325223427</v>
          </cell>
        </row>
        <row r="151">
          <cell r="K151"/>
        </row>
        <row r="152">
          <cell r="K152">
            <v>305530.82711381756</v>
          </cell>
        </row>
        <row r="154">
          <cell r="K154"/>
        </row>
        <row r="156">
          <cell r="K156">
            <v>76.465282677674338</v>
          </cell>
        </row>
        <row r="157">
          <cell r="K157"/>
        </row>
        <row r="158">
          <cell r="K158">
            <v>0.17378473335835079</v>
          </cell>
        </row>
        <row r="159">
          <cell r="K159"/>
        </row>
        <row r="160">
          <cell r="K160">
            <v>1.7915951892613484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1.7915951892613484</v>
          </cell>
        </row>
        <row r="166">
          <cell r="K166">
            <v>36861.881411785987</v>
          </cell>
        </row>
        <row r="167">
          <cell r="K167"/>
        </row>
        <row r="168">
          <cell r="K168">
            <v>35782.600803759095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9.3438473753816496</v>
          </cell>
        </row>
        <row r="147">
          <cell r="K147">
            <v>7.5342333776529884</v>
          </cell>
        </row>
        <row r="148">
          <cell r="K148">
            <v>2.9015310686826066</v>
          </cell>
        </row>
        <row r="149">
          <cell r="K149">
            <v>22.683536019978032</v>
          </cell>
        </row>
        <row r="150">
          <cell r="K150">
            <v>61.415258951254117</v>
          </cell>
        </row>
        <row r="151">
          <cell r="K151"/>
        </row>
        <row r="152">
          <cell r="K152">
            <v>154309.6958574224</v>
          </cell>
        </row>
        <row r="154">
          <cell r="K154"/>
        </row>
        <row r="156">
          <cell r="K156">
            <v>38.619129287560305</v>
          </cell>
        </row>
        <row r="157">
          <cell r="K157"/>
        </row>
        <row r="158">
          <cell r="K158">
            <v>0.24136955804725191</v>
          </cell>
        </row>
        <row r="159">
          <cell r="K159"/>
        </row>
        <row r="160">
          <cell r="K160">
            <v>2.4883459592500197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2.4883459592500201</v>
          </cell>
        </row>
        <row r="166">
          <cell r="K166">
            <v>17791.490879128753</v>
          </cell>
        </row>
        <row r="167">
          <cell r="K167"/>
        </row>
        <row r="168">
          <cell r="K168">
            <v>17293.030946574123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9.4763164188502298</v>
          </cell>
        </row>
        <row r="147">
          <cell r="K147">
            <v>7.5342333776529884</v>
          </cell>
        </row>
        <row r="148">
          <cell r="K148">
            <v>2.9015310686826066</v>
          </cell>
        </row>
        <row r="149">
          <cell r="K149">
            <v>22.973165160260013</v>
          </cell>
        </row>
        <row r="150">
          <cell r="K150">
            <v>61.83735713500468</v>
          </cell>
        </row>
        <row r="151">
          <cell r="K151"/>
        </row>
        <row r="152">
          <cell r="K152">
            <v>155370.24405780071</v>
          </cell>
        </row>
        <row r="154">
          <cell r="K154"/>
        </row>
        <row r="156">
          <cell r="K156">
            <v>38.884552972303631</v>
          </cell>
        </row>
        <row r="157">
          <cell r="K157"/>
        </row>
        <row r="158">
          <cell r="K158">
            <v>0.22873266454296257</v>
          </cell>
        </row>
        <row r="159">
          <cell r="K159"/>
        </row>
        <row r="160">
          <cell r="K160">
            <v>2.3580687066284804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2.35806870662848</v>
          </cell>
        </row>
        <row r="166">
          <cell r="K166">
            <v>17913.769220285885</v>
          </cell>
        </row>
        <row r="167">
          <cell r="K167"/>
        </row>
        <row r="168">
          <cell r="K168">
            <v>17411.883444776318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9.60878546231881</v>
          </cell>
        </row>
        <row r="147">
          <cell r="K147">
            <v>7.5342333776529884</v>
          </cell>
        </row>
        <row r="148">
          <cell r="K148">
            <v>2.9015310686826066</v>
          </cell>
        </row>
        <row r="149">
          <cell r="K149">
            <v>23.262794300541994</v>
          </cell>
        </row>
        <row r="150">
          <cell r="K150">
            <v>62.259455318755244</v>
          </cell>
        </row>
        <row r="151">
          <cell r="K151"/>
        </row>
        <row r="152">
          <cell r="K152">
            <v>156430.79225817902</v>
          </cell>
        </row>
        <row r="154">
          <cell r="K154"/>
        </row>
        <row r="156">
          <cell r="K156">
            <v>39.149976657046963</v>
          </cell>
        </row>
        <row r="157">
          <cell r="K157"/>
        </row>
        <row r="158">
          <cell r="K158">
            <v>0.21749987031692761</v>
          </cell>
        </row>
        <row r="159">
          <cell r="K159"/>
        </row>
        <row r="160">
          <cell r="K160">
            <v>2.2422667042982227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2.2422667042982223</v>
          </cell>
        </row>
        <row r="166">
          <cell r="K166">
            <v>18036.047561443018</v>
          </cell>
        </row>
        <row r="167">
          <cell r="K167"/>
        </row>
        <row r="168">
          <cell r="K168">
            <v>17530.735942978514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9.7412545057873885</v>
          </cell>
        </row>
        <row r="147">
          <cell r="K147">
            <v>7.5342333776529884</v>
          </cell>
        </row>
        <row r="148">
          <cell r="K148">
            <v>2.9015310686826066</v>
          </cell>
        </row>
        <row r="149">
          <cell r="K149">
            <v>23.552423440823979</v>
          </cell>
        </row>
        <row r="150">
          <cell r="K150">
            <v>62.681553502505807</v>
          </cell>
        </row>
        <row r="151">
          <cell r="K151"/>
        </row>
        <row r="152">
          <cell r="K152">
            <v>157491.3404585573</v>
          </cell>
        </row>
        <row r="154">
          <cell r="K154"/>
        </row>
        <row r="156">
          <cell r="K156">
            <v>39.415400341790289</v>
          </cell>
        </row>
        <row r="157">
          <cell r="K157"/>
        </row>
        <row r="158">
          <cell r="K158">
            <v>0.20744947548310677</v>
          </cell>
        </row>
        <row r="159">
          <cell r="K159"/>
        </row>
        <row r="160">
          <cell r="K160">
            <v>2.1386543864237813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2.1386543864237813</v>
          </cell>
        </row>
        <row r="166">
          <cell r="K166">
            <v>18158.325902600147</v>
          </cell>
        </row>
        <row r="167">
          <cell r="K167"/>
        </row>
        <row r="168">
          <cell r="K168">
            <v>17649.588441180709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9.8737235492559687</v>
          </cell>
        </row>
        <row r="147">
          <cell r="K147">
            <v>7.5342333776529884</v>
          </cell>
        </row>
        <row r="148">
          <cell r="K148">
            <v>2.9015310686826066</v>
          </cell>
        </row>
        <row r="149">
          <cell r="K149">
            <v>23.84205258110596</v>
          </cell>
        </row>
        <row r="150">
          <cell r="K150">
            <v>63.10365168625637</v>
          </cell>
        </row>
        <row r="151">
          <cell r="K151"/>
        </row>
        <row r="152">
          <cell r="K152">
            <v>158551.88865893561</v>
          </cell>
        </row>
        <row r="154">
          <cell r="K154"/>
        </row>
        <row r="156">
          <cell r="K156">
            <v>39.680824026533614</v>
          </cell>
        </row>
        <row r="157">
          <cell r="K157"/>
        </row>
        <row r="158">
          <cell r="K158">
            <v>0.19840412013266809</v>
          </cell>
        </row>
        <row r="159">
          <cell r="K159"/>
        </row>
        <row r="160">
          <cell r="K160">
            <v>2.0454033003367846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2.0454033003367842</v>
          </cell>
        </row>
        <row r="166">
          <cell r="K166">
            <v>18280.604243757276</v>
          </cell>
        </row>
        <row r="167">
          <cell r="K167"/>
        </row>
        <row r="168">
          <cell r="K168">
            <v>17768.440939382905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3b_XLR_208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10.523444767999999</v>
          </cell>
        </row>
        <row r="147">
          <cell r="K147">
            <v>7.475102003736815</v>
          </cell>
        </row>
        <row r="148">
          <cell r="K148">
            <v>3.1891981636193156</v>
          </cell>
        </row>
        <row r="149">
          <cell r="K149">
            <v>24.073755893331544</v>
          </cell>
        </row>
        <row r="150">
          <cell r="K150">
            <v>64.213611938246515</v>
          </cell>
        </row>
        <row r="151">
          <cell r="K151"/>
        </row>
        <row r="152">
          <cell r="K152">
            <v>161340.7335131822</v>
          </cell>
        </row>
        <row r="154">
          <cell r="K154"/>
        </row>
        <row r="156">
          <cell r="K156">
            <v>40.378788981947764</v>
          </cell>
        </row>
        <row r="157">
          <cell r="K157"/>
        </row>
        <row r="158">
          <cell r="K158">
            <v>0.19412879318244117</v>
          </cell>
        </row>
        <row r="159">
          <cell r="K159"/>
        </row>
        <row r="160">
          <cell r="K160">
            <v>2.001327764767435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2.0013277647674346</v>
          </cell>
        </row>
        <row r="166">
          <cell r="K166">
            <v>18602.150518033384</v>
          </cell>
        </row>
        <row r="167">
          <cell r="K167"/>
        </row>
        <row r="168">
          <cell r="K168">
            <v>18080.978528817603</v>
          </cell>
        </row>
      </sheetData>
      <sheetData sheetId="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10.151908540539983</v>
          </cell>
        </row>
        <row r="147">
          <cell r="K147">
            <v>7.5342333776529884</v>
          </cell>
        </row>
        <row r="148">
          <cell r="K148">
            <v>3.1891981636193156</v>
          </cell>
        </row>
        <row r="149">
          <cell r="K149">
            <v>24.450273775698122</v>
          </cell>
        </row>
        <row r="150">
          <cell r="K150">
            <v>64.277724967069247</v>
          </cell>
        </row>
        <row r="151">
          <cell r="K151"/>
        </row>
        <row r="152">
          <cell r="K152">
            <v>161501.8215252996</v>
          </cell>
        </row>
        <row r="154">
          <cell r="K154"/>
        </row>
        <row r="156">
          <cell r="K156">
            <v>40.419104522277692</v>
          </cell>
        </row>
        <row r="157">
          <cell r="K157"/>
        </row>
        <row r="158">
          <cell r="K158">
            <v>0.18289187566641485</v>
          </cell>
        </row>
        <row r="159">
          <cell r="K159"/>
        </row>
        <row r="160">
          <cell r="K160">
            <v>1.8854832542929369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1.8854832542929369</v>
          </cell>
        </row>
        <row r="166">
          <cell r="K166">
            <v>18620.723530457515</v>
          </cell>
        </row>
        <row r="167">
          <cell r="K167"/>
        </row>
        <row r="168">
          <cell r="K168">
            <v>18099.031185607506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1FECC-89EF-D349-91BB-457C42119578}">
  <dimension ref="A1:J21"/>
  <sheetViews>
    <sheetView tabSelected="1" workbookViewId="0">
      <selection activeCell="F30" sqref="F30"/>
    </sheetView>
  </sheetViews>
  <sheetFormatPr baseColWidth="10" defaultRowHeight="16"/>
  <sheetData>
    <row r="1" spans="1:10">
      <c r="A1" s="274" t="s">
        <v>254</v>
      </c>
      <c r="B1" s="274"/>
      <c r="C1" s="275"/>
      <c r="D1" s="275"/>
      <c r="E1" s="275"/>
      <c r="F1" s="275"/>
      <c r="G1" s="275"/>
      <c r="H1" s="275"/>
      <c r="I1" s="275"/>
      <c r="J1" s="275"/>
    </row>
    <row r="2" spans="1:10">
      <c r="A2" s="274" t="s">
        <v>255</v>
      </c>
      <c r="B2" s="274"/>
      <c r="C2" s="275"/>
      <c r="D2" s="275"/>
      <c r="E2" s="275"/>
      <c r="F2" s="275"/>
      <c r="G2" s="275"/>
      <c r="H2" s="275"/>
      <c r="I2" s="275"/>
      <c r="J2" s="275"/>
    </row>
    <row r="3" spans="1:10">
      <c r="A3" s="275"/>
      <c r="B3" s="275"/>
      <c r="C3" s="275"/>
      <c r="D3" s="275"/>
      <c r="E3" s="275"/>
      <c r="F3" s="275"/>
      <c r="G3" s="275"/>
      <c r="H3" s="275"/>
      <c r="I3" s="275"/>
      <c r="J3" s="275"/>
    </row>
    <row r="4" spans="1:10">
      <c r="A4" s="275"/>
      <c r="B4" s="275"/>
      <c r="C4" s="275"/>
      <c r="D4" s="275"/>
      <c r="E4" s="275"/>
      <c r="F4" s="275"/>
      <c r="G4" s="275"/>
      <c r="H4" s="275"/>
      <c r="I4" s="275"/>
      <c r="J4" s="275"/>
    </row>
    <row r="5" spans="1:10">
      <c r="A5" s="275"/>
      <c r="B5" s="275"/>
      <c r="C5" s="275"/>
      <c r="D5" s="275"/>
      <c r="E5" s="275"/>
      <c r="F5" s="275"/>
      <c r="G5" s="275"/>
      <c r="H5" s="275"/>
      <c r="I5" s="275"/>
      <c r="J5" s="275"/>
    </row>
    <row r="6" spans="1:10">
      <c r="A6" s="275"/>
      <c r="B6" s="275"/>
      <c r="C6" s="275"/>
      <c r="D6" s="275"/>
      <c r="E6" s="275"/>
      <c r="F6" s="275"/>
      <c r="G6" s="275"/>
      <c r="H6" s="275"/>
      <c r="I6" s="275"/>
      <c r="J6" s="275"/>
    </row>
    <row r="7" spans="1:10">
      <c r="A7" s="275"/>
      <c r="B7" s="275"/>
      <c r="C7" s="275"/>
      <c r="D7" s="275"/>
      <c r="E7" s="275"/>
      <c r="F7" s="275"/>
      <c r="G7" s="275"/>
      <c r="H7" s="275"/>
      <c r="I7" s="275"/>
      <c r="J7" s="275"/>
    </row>
    <row r="8" spans="1:10">
      <c r="A8" s="275"/>
      <c r="B8" s="275"/>
      <c r="C8" s="275"/>
      <c r="D8" s="275"/>
      <c r="E8" s="275"/>
      <c r="F8" s="275"/>
      <c r="G8" s="275"/>
      <c r="H8" s="275"/>
      <c r="I8" s="275"/>
      <c r="J8" s="275"/>
    </row>
    <row r="9" spans="1:10" ht="17">
      <c r="A9" s="276" t="s">
        <v>256</v>
      </c>
      <c r="B9" s="276"/>
      <c r="C9" s="276"/>
      <c r="D9" s="275"/>
      <c r="E9" s="275"/>
      <c r="F9" s="275"/>
      <c r="G9" s="275"/>
      <c r="H9" s="275"/>
      <c r="I9" s="275"/>
      <c r="J9" s="275"/>
    </row>
    <row r="10" spans="1:10" ht="17">
      <c r="A10" s="277" t="s">
        <v>257</v>
      </c>
      <c r="B10" s="277"/>
      <c r="C10" s="277"/>
      <c r="D10" s="277"/>
      <c r="E10" s="277"/>
      <c r="F10" s="277"/>
      <c r="G10" s="277"/>
      <c r="H10" s="275"/>
      <c r="I10" s="275"/>
      <c r="J10" s="275"/>
    </row>
    <row r="11" spans="1:10" ht="17">
      <c r="A11" s="276"/>
      <c r="B11" s="275"/>
      <c r="C11" s="275"/>
      <c r="D11" s="275"/>
      <c r="E11" s="275"/>
      <c r="F11" s="275"/>
      <c r="G11" s="275"/>
      <c r="H11" s="275"/>
      <c r="I11" s="275"/>
      <c r="J11" s="275"/>
    </row>
    <row r="12" spans="1:10" ht="17">
      <c r="A12" s="276" t="s">
        <v>258</v>
      </c>
      <c r="B12" s="276"/>
      <c r="C12" s="276"/>
      <c r="D12" s="276"/>
      <c r="E12" s="275"/>
      <c r="F12" s="275"/>
      <c r="G12" s="275"/>
      <c r="H12" s="275"/>
      <c r="I12" s="275"/>
      <c r="J12" s="275"/>
    </row>
    <row r="13" spans="1:10" ht="17">
      <c r="A13" s="276" t="s">
        <v>259</v>
      </c>
      <c r="B13" s="276"/>
      <c r="C13" s="276"/>
      <c r="D13" s="276"/>
      <c r="E13" s="276"/>
      <c r="F13" s="275"/>
      <c r="G13" s="275"/>
      <c r="H13" s="275"/>
      <c r="I13" s="275"/>
      <c r="J13" s="275"/>
    </row>
    <row r="14" spans="1:10" ht="17">
      <c r="A14" s="276" t="s">
        <v>260</v>
      </c>
      <c r="B14" s="276"/>
      <c r="C14" s="276"/>
      <c r="D14" s="276"/>
      <c r="E14" s="275"/>
      <c r="F14" s="275"/>
      <c r="G14" s="275"/>
      <c r="H14" s="275"/>
      <c r="I14" s="275"/>
      <c r="J14" s="275"/>
    </row>
    <row r="15" spans="1:10" ht="17">
      <c r="A15" s="276"/>
      <c r="B15" s="275"/>
      <c r="C15" s="275"/>
      <c r="D15" s="275"/>
      <c r="E15" s="275"/>
      <c r="F15" s="275"/>
      <c r="G15" s="275"/>
      <c r="H15" s="275"/>
      <c r="I15" s="275"/>
      <c r="J15" s="275"/>
    </row>
    <row r="16" spans="1:10" ht="17">
      <c r="A16" s="276" t="s">
        <v>261</v>
      </c>
      <c r="B16" s="276"/>
      <c r="C16" s="276"/>
      <c r="D16" s="276"/>
      <c r="E16" s="276"/>
      <c r="F16" s="275"/>
      <c r="G16" s="275"/>
      <c r="H16" s="275"/>
      <c r="I16" s="275"/>
      <c r="J16" s="275"/>
    </row>
    <row r="17" spans="1:10" ht="17">
      <c r="A17" s="276" t="s">
        <v>262</v>
      </c>
      <c r="B17" s="276"/>
      <c r="C17" s="276"/>
      <c r="D17" s="276"/>
      <c r="E17" s="276"/>
      <c r="F17" s="275"/>
      <c r="G17" s="275"/>
      <c r="H17" s="275"/>
      <c r="I17" s="275"/>
      <c r="J17" s="275"/>
    </row>
    <row r="18" spans="1:10" ht="17">
      <c r="A18" s="276" t="s">
        <v>263</v>
      </c>
      <c r="B18" s="276"/>
      <c r="C18" s="276"/>
      <c r="D18" s="276"/>
      <c r="E18" s="276"/>
      <c r="F18" s="275"/>
      <c r="G18" s="275"/>
      <c r="H18" s="275"/>
      <c r="I18" s="275"/>
      <c r="J18" s="275"/>
    </row>
    <row r="19" spans="1:10" ht="17">
      <c r="A19" s="276" t="s">
        <v>264</v>
      </c>
      <c r="B19" s="276"/>
      <c r="C19" s="276"/>
      <c r="D19" s="276"/>
      <c r="E19" s="275"/>
      <c r="F19" s="275"/>
      <c r="G19" s="275"/>
      <c r="H19" s="275"/>
      <c r="I19" s="275"/>
      <c r="J19" s="275"/>
    </row>
    <row r="20" spans="1:10">
      <c r="A20" s="275"/>
      <c r="B20" s="275"/>
      <c r="C20" s="275"/>
      <c r="D20" s="275"/>
      <c r="E20" s="275"/>
      <c r="F20" s="275"/>
      <c r="G20" s="275"/>
      <c r="H20" s="275"/>
      <c r="I20" s="275"/>
      <c r="J20" s="275"/>
    </row>
    <row r="21" spans="1:10">
      <c r="A21" s="278" t="s">
        <v>265</v>
      </c>
      <c r="B21" s="279"/>
      <c r="C21" s="279"/>
      <c r="D21" s="275"/>
      <c r="E21" s="275"/>
      <c r="F21" s="275"/>
      <c r="G21" s="275"/>
      <c r="H21" s="275"/>
      <c r="I21" s="275"/>
      <c r="J21" s="275"/>
    </row>
  </sheetData>
  <hyperlinks>
    <hyperlink ref="A21" r:id="rId1" display="http://www.gnu.org/licenses/" xr:uid="{B85D7FA5-039C-9F47-919A-1FB08E31005F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C189"/>
  <sheetViews>
    <sheetView topLeftCell="Q2" zoomScaleNormal="125" workbookViewId="0">
      <selection activeCell="AC4" sqref="AC4"/>
    </sheetView>
  </sheetViews>
  <sheetFormatPr baseColWidth="10" defaultRowHeight="16"/>
  <cols>
    <col min="1" max="1" width="19.6640625" bestFit="1" customWidth="1"/>
    <col min="3" max="3" width="9.5" bestFit="1" customWidth="1"/>
    <col min="4" max="4" width="31.5" bestFit="1" customWidth="1"/>
    <col min="5" max="5" width="19.1640625" customWidth="1"/>
    <col min="6" max="6" width="14.1640625" customWidth="1"/>
    <col min="7" max="7" width="14.6640625" customWidth="1"/>
    <col min="8" max="8" width="14" customWidth="1"/>
    <col min="9" max="9" width="14.33203125" customWidth="1"/>
    <col min="10" max="10" width="14.1640625" style="102" customWidth="1"/>
    <col min="11" max="11" width="13.5" customWidth="1"/>
    <col min="12" max="12" width="13" customWidth="1"/>
    <col min="13" max="13" width="19.6640625" bestFit="1" customWidth="1"/>
    <col min="14" max="14" width="21.83203125" bestFit="1" customWidth="1"/>
    <col min="15" max="15" width="13.83203125" bestFit="1" customWidth="1"/>
    <col min="16" max="16" width="12.33203125" customWidth="1"/>
    <col min="17" max="20" width="12.33203125" bestFit="1" customWidth="1"/>
    <col min="21" max="21" width="17.5" customWidth="1"/>
    <col min="22" max="22" width="21.83203125" bestFit="1" customWidth="1"/>
    <col min="23" max="24" width="13.6640625" bestFit="1" customWidth="1"/>
    <col min="25" max="29" width="13.5" bestFit="1" customWidth="1"/>
  </cols>
  <sheetData>
    <row r="4" spans="5:29" ht="15" customHeight="1">
      <c r="E4" s="128"/>
      <c r="F4" s="126" t="s">
        <v>151</v>
      </c>
      <c r="G4" s="126" t="s">
        <v>152</v>
      </c>
      <c r="H4" s="126" t="s">
        <v>153</v>
      </c>
      <c r="I4" s="126" t="s">
        <v>250</v>
      </c>
      <c r="J4" s="260"/>
      <c r="K4" s="126"/>
      <c r="L4" s="126"/>
      <c r="N4" s="160"/>
      <c r="O4" s="184" t="s">
        <v>172</v>
      </c>
      <c r="P4" s="183" t="s">
        <v>173</v>
      </c>
      <c r="Q4" s="176" t="s">
        <v>174</v>
      </c>
      <c r="R4" s="176" t="s">
        <v>175</v>
      </c>
      <c r="S4" s="176" t="s">
        <v>176</v>
      </c>
      <c r="T4" s="177" t="s">
        <v>177</v>
      </c>
      <c r="V4" s="128"/>
      <c r="W4" s="126" t="s">
        <v>178</v>
      </c>
      <c r="X4" s="126" t="s">
        <v>179</v>
      </c>
      <c r="Y4" s="126" t="s">
        <v>180</v>
      </c>
      <c r="Z4" s="126" t="s">
        <v>181</v>
      </c>
      <c r="AA4" s="126" t="s">
        <v>182</v>
      </c>
      <c r="AB4" s="126" t="s">
        <v>252</v>
      </c>
      <c r="AC4" s="273" t="s">
        <v>253</v>
      </c>
    </row>
    <row r="5" spans="5:29" ht="17">
      <c r="E5" s="129" t="s">
        <v>140</v>
      </c>
      <c r="F5" s="130">
        <f>F69</f>
        <v>60.626013550467363</v>
      </c>
      <c r="G5" s="130">
        <f t="shared" ref="G5:I5" si="0">G69</f>
        <v>61.052105711426215</v>
      </c>
      <c r="H5" s="130">
        <f t="shared" si="0"/>
        <v>61.478197872385067</v>
      </c>
      <c r="I5" s="130">
        <f t="shared" si="0"/>
        <v>61.73385316896038</v>
      </c>
      <c r="J5" s="261"/>
      <c r="K5" s="130"/>
      <c r="L5" s="130"/>
      <c r="N5" s="185" t="s">
        <v>140</v>
      </c>
      <c r="O5" s="130">
        <f>O69</f>
        <v>117.74272841753032</v>
      </c>
      <c r="P5" s="130">
        <f t="shared" ref="P5:T5" si="1">P69</f>
        <v>119.93259145305358</v>
      </c>
      <c r="Q5" s="130">
        <f t="shared" si="1"/>
        <v>121.9343666387642</v>
      </c>
      <c r="R5" s="130">
        <f t="shared" si="1"/>
        <v>123.93614182447482</v>
      </c>
      <c r="S5" s="130">
        <f t="shared" si="1"/>
        <v>125.93791701018543</v>
      </c>
      <c r="T5" s="130">
        <f t="shared" si="1"/>
        <v>126.79529325223427</v>
      </c>
      <c r="V5" s="129" t="s">
        <v>140</v>
      </c>
      <c r="W5" s="130">
        <f>W69</f>
        <v>61.415258951254117</v>
      </c>
      <c r="X5" s="130">
        <f t="shared" ref="X5:AC5" si="2">X69</f>
        <v>61.83735713500468</v>
      </c>
      <c r="Y5" s="130">
        <f t="shared" si="2"/>
        <v>62.259455318755244</v>
      </c>
      <c r="Z5" s="130">
        <f t="shared" si="2"/>
        <v>62.681553502505807</v>
      </c>
      <c r="AA5" s="130">
        <f t="shared" si="2"/>
        <v>63.10365168625637</v>
      </c>
      <c r="AB5" s="130">
        <f t="shared" si="2"/>
        <v>64.213611938246515</v>
      </c>
      <c r="AC5" s="130">
        <f t="shared" si="2"/>
        <v>64.277724967069247</v>
      </c>
    </row>
    <row r="6" spans="5:29" ht="17">
      <c r="E6" s="18" t="s">
        <v>133</v>
      </c>
      <c r="F6" s="258">
        <f t="shared" ref="F6:I6" si="3">F70</f>
        <v>9.6607527586971447</v>
      </c>
      <c r="G6" s="258">
        <f t="shared" si="3"/>
        <v>9.6607527586971447</v>
      </c>
      <c r="H6" s="258">
        <f t="shared" si="3"/>
        <v>9.6607527586971447</v>
      </c>
      <c r="I6" s="258">
        <f t="shared" si="3"/>
        <v>9.6607527586971447</v>
      </c>
      <c r="J6" s="262"/>
      <c r="K6" s="258"/>
      <c r="L6" s="127"/>
      <c r="N6" s="18" t="s">
        <v>133</v>
      </c>
      <c r="O6" s="258">
        <f t="shared" ref="O6:T6" si="4">O70</f>
        <v>21.174535882986497</v>
      </c>
      <c r="P6" s="258">
        <f t="shared" si="4"/>
        <v>21.174535882986497</v>
      </c>
      <c r="Q6" s="258">
        <f t="shared" si="4"/>
        <v>21.174535882986497</v>
      </c>
      <c r="R6" s="258">
        <f t="shared" si="4"/>
        <v>21.174535882986497</v>
      </c>
      <c r="S6" s="258">
        <f t="shared" si="4"/>
        <v>21.174535882986497</v>
      </c>
      <c r="T6" s="258">
        <f t="shared" si="4"/>
        <v>21.174535882986497</v>
      </c>
      <c r="V6" s="18" t="s">
        <v>133</v>
      </c>
      <c r="W6" s="258">
        <f t="shared" ref="W6:AC12" si="5">W70</f>
        <v>10.014324187268572</v>
      </c>
      <c r="X6" s="258">
        <f t="shared" si="5"/>
        <v>10.014324187268572</v>
      </c>
      <c r="Y6" s="258">
        <f t="shared" si="5"/>
        <v>10.014324187268572</v>
      </c>
      <c r="Z6" s="258">
        <f t="shared" si="5"/>
        <v>10.014324187268572</v>
      </c>
      <c r="AA6" s="258">
        <f t="shared" si="5"/>
        <v>10.014324187268572</v>
      </c>
      <c r="AB6" s="258">
        <f t="shared" si="5"/>
        <v>10.014324187268572</v>
      </c>
      <c r="AC6" s="258">
        <f t="shared" si="5"/>
        <v>10.014324187268572</v>
      </c>
    </row>
    <row r="7" spans="5:29" ht="17">
      <c r="E7" s="18" t="s">
        <v>134</v>
      </c>
      <c r="F7" s="258">
        <f t="shared" ref="F7:I7" si="6">F71</f>
        <v>7.9469389293638919</v>
      </c>
      <c r="G7" s="258">
        <f t="shared" si="6"/>
        <v>7.9469389293638919</v>
      </c>
      <c r="H7" s="258">
        <f t="shared" si="6"/>
        <v>7.9469389293638919</v>
      </c>
      <c r="I7" s="258">
        <f t="shared" si="6"/>
        <v>7.9469389293638919</v>
      </c>
      <c r="J7" s="262"/>
      <c r="K7" s="258"/>
      <c r="L7" s="127"/>
      <c r="N7" s="18" t="s">
        <v>134</v>
      </c>
      <c r="O7" s="258">
        <f t="shared" ref="O7:T7" si="7">O71</f>
        <v>17.418181349090997</v>
      </c>
      <c r="P7" s="258">
        <f t="shared" si="7"/>
        <v>17.418181349090997</v>
      </c>
      <c r="Q7" s="258">
        <f t="shared" si="7"/>
        <v>17.418181349090997</v>
      </c>
      <c r="R7" s="258">
        <f t="shared" si="7"/>
        <v>17.418181349090997</v>
      </c>
      <c r="S7" s="258">
        <f t="shared" si="7"/>
        <v>17.418181349090997</v>
      </c>
      <c r="T7" s="258">
        <f t="shared" si="7"/>
        <v>17.418181349090997</v>
      </c>
      <c r="V7" s="18" t="s">
        <v>134</v>
      </c>
      <c r="W7" s="258">
        <f t="shared" si="5"/>
        <v>8.237786922290276</v>
      </c>
      <c r="X7" s="258">
        <f t="shared" si="5"/>
        <v>8.237786922290276</v>
      </c>
      <c r="Y7" s="258">
        <f t="shared" si="5"/>
        <v>8.237786922290276</v>
      </c>
      <c r="Z7" s="258">
        <f t="shared" si="5"/>
        <v>8.237786922290276</v>
      </c>
      <c r="AA7" s="258">
        <f t="shared" si="5"/>
        <v>8.237786922290276</v>
      </c>
      <c r="AB7" s="258">
        <f t="shared" si="5"/>
        <v>8.237786922290276</v>
      </c>
      <c r="AC7" s="258">
        <f t="shared" si="5"/>
        <v>8.237786922290276</v>
      </c>
    </row>
    <row r="8" spans="5:29" ht="17">
      <c r="E8" s="18" t="s">
        <v>135</v>
      </c>
      <c r="F8" s="258">
        <f t="shared" ref="F8:I8" si="8">F72</f>
        <v>0.67500000000000004</v>
      </c>
      <c r="G8" s="258">
        <f t="shared" si="8"/>
        <v>0.67500000000000004</v>
      </c>
      <c r="H8" s="258">
        <f t="shared" si="8"/>
        <v>0.67500000000000004</v>
      </c>
      <c r="I8" s="258">
        <f t="shared" si="8"/>
        <v>0.67500000000000004</v>
      </c>
      <c r="J8" s="262"/>
      <c r="K8" s="258"/>
      <c r="L8" s="127"/>
      <c r="N8" s="18" t="s">
        <v>135</v>
      </c>
      <c r="O8" s="258">
        <f t="shared" ref="O8:T8" si="9">O72</f>
        <v>1.482</v>
      </c>
      <c r="P8" s="258">
        <f t="shared" si="9"/>
        <v>1.482</v>
      </c>
      <c r="Q8" s="258">
        <f t="shared" si="9"/>
        <v>1.482</v>
      </c>
      <c r="R8" s="258">
        <f t="shared" si="9"/>
        <v>1.482</v>
      </c>
      <c r="S8" s="258">
        <f t="shared" si="9"/>
        <v>1.482</v>
      </c>
      <c r="T8" s="258">
        <f t="shared" si="9"/>
        <v>1.482</v>
      </c>
      <c r="V8" s="18" t="s">
        <v>135</v>
      </c>
      <c r="W8" s="258">
        <f t="shared" si="5"/>
        <v>0.70000000000000007</v>
      </c>
      <c r="X8" s="258">
        <f t="shared" si="5"/>
        <v>0.70000000000000007</v>
      </c>
      <c r="Y8" s="258">
        <f t="shared" si="5"/>
        <v>0.70000000000000007</v>
      </c>
      <c r="Z8" s="258">
        <f t="shared" si="5"/>
        <v>0.70000000000000007</v>
      </c>
      <c r="AA8" s="258">
        <f t="shared" si="5"/>
        <v>0.70000000000000007</v>
      </c>
      <c r="AB8" s="258">
        <f t="shared" si="5"/>
        <v>0.70000000000000007</v>
      </c>
      <c r="AC8" s="258">
        <f t="shared" si="5"/>
        <v>0.70000000000000007</v>
      </c>
    </row>
    <row r="9" spans="5:29" ht="17">
      <c r="E9" s="18" t="s">
        <v>136</v>
      </c>
      <c r="F9" s="258">
        <f t="shared" ref="F9:I9" si="10">F73</f>
        <v>9.662144598028366</v>
      </c>
      <c r="G9" s="258">
        <f t="shared" si="10"/>
        <v>9.7986076187052369</v>
      </c>
      <c r="H9" s="258">
        <f t="shared" si="10"/>
        <v>9.9350706393821095</v>
      </c>
      <c r="I9" s="258">
        <f t="shared" si="10"/>
        <v>10.016948451788231</v>
      </c>
      <c r="J9" s="262"/>
      <c r="K9" s="258"/>
      <c r="L9" s="127"/>
      <c r="N9" s="18" t="s">
        <v>136</v>
      </c>
      <c r="O9" s="258">
        <f t="shared" ref="O9:T9" si="11">O73</f>
        <v>20.561855599999998</v>
      </c>
      <c r="P9" s="258">
        <f t="shared" si="11"/>
        <v>21.516043786816354</v>
      </c>
      <c r="Q9" s="258">
        <f t="shared" si="11"/>
        <v>22.022795334059573</v>
      </c>
      <c r="R9" s="258">
        <f t="shared" si="11"/>
        <v>22.529546881302789</v>
      </c>
      <c r="S9" s="258">
        <f t="shared" si="11"/>
        <v>23.036298428546004</v>
      </c>
      <c r="T9" s="258">
        <f t="shared" si="11"/>
        <v>23.28967420216761</v>
      </c>
      <c r="V9" s="18" t="s">
        <v>136</v>
      </c>
      <c r="W9" s="258">
        <f t="shared" si="5"/>
        <v>9.3438473753816496</v>
      </c>
      <c r="X9" s="258">
        <f t="shared" si="5"/>
        <v>9.4763164188502298</v>
      </c>
      <c r="Y9" s="258">
        <f t="shared" si="5"/>
        <v>9.60878546231881</v>
      </c>
      <c r="Z9" s="258">
        <f t="shared" si="5"/>
        <v>9.7412545057873885</v>
      </c>
      <c r="AA9" s="258">
        <f t="shared" si="5"/>
        <v>9.8737235492559687</v>
      </c>
      <c r="AB9" s="258">
        <f t="shared" si="5"/>
        <v>10.523444767999999</v>
      </c>
      <c r="AC9" s="258">
        <f t="shared" si="5"/>
        <v>10.151908540539983</v>
      </c>
    </row>
    <row r="10" spans="5:29" ht="17">
      <c r="E10" s="18" t="s">
        <v>137</v>
      </c>
      <c r="F10" s="258">
        <f t="shared" ref="F10:I10" si="12">F74</f>
        <v>7.5032450257098287</v>
      </c>
      <c r="G10" s="258">
        <f t="shared" si="12"/>
        <v>7.5032450257098287</v>
      </c>
      <c r="H10" s="258">
        <f t="shared" si="12"/>
        <v>7.5032450257098287</v>
      </c>
      <c r="I10" s="258">
        <f t="shared" si="12"/>
        <v>7.5032450257098287</v>
      </c>
      <c r="J10" s="262"/>
      <c r="K10" s="258"/>
      <c r="L10" s="127"/>
      <c r="N10" s="18" t="s">
        <v>137</v>
      </c>
      <c r="O10" s="258">
        <f t="shared" ref="O10:T10" si="13">O74</f>
        <v>14.572428736332006</v>
      </c>
      <c r="P10" s="258">
        <f t="shared" si="13"/>
        <v>14.600102648184407</v>
      </c>
      <c r="Q10" s="258">
        <f t="shared" si="13"/>
        <v>14.600102648184407</v>
      </c>
      <c r="R10" s="258">
        <f t="shared" si="13"/>
        <v>14.600102648184407</v>
      </c>
      <c r="S10" s="258">
        <f t="shared" si="13"/>
        <v>14.600102648184407</v>
      </c>
      <c r="T10" s="258">
        <f t="shared" si="13"/>
        <v>14.600102648184407</v>
      </c>
      <c r="V10" s="18" t="s">
        <v>137</v>
      </c>
      <c r="W10" s="258">
        <f t="shared" si="5"/>
        <v>7.5342333776529884</v>
      </c>
      <c r="X10" s="258">
        <f t="shared" si="5"/>
        <v>7.5342333776529884</v>
      </c>
      <c r="Y10" s="258">
        <f t="shared" si="5"/>
        <v>7.5342333776529884</v>
      </c>
      <c r="Z10" s="258">
        <f t="shared" si="5"/>
        <v>7.5342333776529884</v>
      </c>
      <c r="AA10" s="258">
        <f t="shared" si="5"/>
        <v>7.5342333776529884</v>
      </c>
      <c r="AB10" s="258">
        <f t="shared" si="5"/>
        <v>7.475102003736815</v>
      </c>
      <c r="AC10" s="258">
        <f t="shared" si="5"/>
        <v>7.5342333776529884</v>
      </c>
    </row>
    <row r="11" spans="5:29" ht="17">
      <c r="E11" s="18" t="s">
        <v>138</v>
      </c>
      <c r="F11" s="258">
        <f t="shared" ref="F11:I11" si="14">F75</f>
        <v>2.9015310686826066</v>
      </c>
      <c r="G11" s="258">
        <f t="shared" si="14"/>
        <v>2.9015310686826066</v>
      </c>
      <c r="H11" s="258">
        <f t="shared" si="14"/>
        <v>2.9015310686826066</v>
      </c>
      <c r="I11" s="258">
        <f t="shared" si="14"/>
        <v>2.9015310686826066</v>
      </c>
      <c r="J11" s="262"/>
      <c r="K11" s="258"/>
      <c r="L11" s="127"/>
      <c r="N11" s="18" t="s">
        <v>138</v>
      </c>
      <c r="O11" s="258">
        <f t="shared" ref="O11:T11" si="15">O75</f>
        <v>3.4690768503584226</v>
      </c>
      <c r="P11" s="258">
        <f t="shared" si="15"/>
        <v>3.4690768503584226</v>
      </c>
      <c r="Q11" s="258">
        <f t="shared" si="15"/>
        <v>3.7560995519713258</v>
      </c>
      <c r="R11" s="258">
        <f t="shared" si="15"/>
        <v>4.0431222535842295</v>
      </c>
      <c r="S11" s="258">
        <f t="shared" si="15"/>
        <v>4.3301449551971318</v>
      </c>
      <c r="T11" s="258">
        <f t="shared" si="15"/>
        <v>4.3301449551971318</v>
      </c>
      <c r="V11" s="18" t="s">
        <v>138</v>
      </c>
      <c r="W11" s="258">
        <f t="shared" si="5"/>
        <v>2.9015310686826066</v>
      </c>
      <c r="X11" s="258">
        <f t="shared" si="5"/>
        <v>2.9015310686826066</v>
      </c>
      <c r="Y11" s="258">
        <f t="shared" si="5"/>
        <v>2.9015310686826066</v>
      </c>
      <c r="Z11" s="258">
        <f t="shared" si="5"/>
        <v>2.9015310686826066</v>
      </c>
      <c r="AA11" s="258">
        <f t="shared" si="5"/>
        <v>2.9015310686826066</v>
      </c>
      <c r="AB11" s="258">
        <f t="shared" si="5"/>
        <v>3.1891981636193156</v>
      </c>
      <c r="AC11" s="258">
        <f t="shared" si="5"/>
        <v>3.1891981636193156</v>
      </c>
    </row>
    <row r="12" spans="5:29" ht="17">
      <c r="E12" s="18" t="s">
        <v>139</v>
      </c>
      <c r="F12" s="258">
        <f t="shared" ref="F12:I12" si="16">F76</f>
        <v>22.276401169985519</v>
      </c>
      <c r="G12" s="258">
        <f t="shared" si="16"/>
        <v>22.5660303102675</v>
      </c>
      <c r="H12" s="258">
        <f t="shared" si="16"/>
        <v>22.855659450549481</v>
      </c>
      <c r="I12" s="258">
        <f t="shared" si="16"/>
        <v>23.029436934718671</v>
      </c>
      <c r="J12" s="262"/>
      <c r="K12" s="258"/>
      <c r="L12" s="127"/>
      <c r="N12" s="18" t="s">
        <v>139</v>
      </c>
      <c r="O12" s="258">
        <f t="shared" ref="O12:T12" si="17">O76</f>
        <v>39.064649998762405</v>
      </c>
      <c r="P12" s="258">
        <f t="shared" si="17"/>
        <v>40.272650935616909</v>
      </c>
      <c r="Q12" s="258">
        <f t="shared" si="17"/>
        <v>41.480651872471398</v>
      </c>
      <c r="R12" s="258">
        <f t="shared" si="17"/>
        <v>42.688652809325902</v>
      </c>
      <c r="S12" s="258">
        <f t="shared" si="17"/>
        <v>43.896653746180398</v>
      </c>
      <c r="T12" s="258">
        <f t="shared" si="17"/>
        <v>44.500654214607643</v>
      </c>
      <c r="V12" s="20" t="s">
        <v>139</v>
      </c>
      <c r="W12" s="258">
        <f t="shared" si="5"/>
        <v>22.683536019978032</v>
      </c>
      <c r="X12" s="258">
        <f t="shared" si="5"/>
        <v>22.973165160260013</v>
      </c>
      <c r="Y12" s="258">
        <f t="shared" si="5"/>
        <v>23.262794300541994</v>
      </c>
      <c r="Z12" s="258">
        <f t="shared" si="5"/>
        <v>23.552423440823979</v>
      </c>
      <c r="AA12" s="258">
        <f t="shared" si="5"/>
        <v>23.84205258110596</v>
      </c>
      <c r="AB12" s="258">
        <f t="shared" si="5"/>
        <v>24.073755893331544</v>
      </c>
      <c r="AC12" s="258">
        <f t="shared" si="5"/>
        <v>24.450273775698122</v>
      </c>
    </row>
    <row r="13" spans="5:29" ht="19">
      <c r="E13" s="192"/>
      <c r="F13" s="193"/>
      <c r="G13" s="193"/>
      <c r="H13" s="193"/>
      <c r="I13" s="193"/>
      <c r="J13" s="263"/>
      <c r="K13" s="193"/>
      <c r="L13" s="194"/>
      <c r="N13" s="192"/>
      <c r="O13" s="193"/>
      <c r="P13" s="193"/>
      <c r="Q13" s="193"/>
      <c r="R13" s="193"/>
      <c r="S13" s="193"/>
      <c r="T13" s="193"/>
      <c r="V13" s="192"/>
      <c r="W13" s="193"/>
      <c r="X13" s="193"/>
      <c r="Y13" s="193"/>
      <c r="Z13" s="193"/>
      <c r="AA13" s="193"/>
      <c r="AB13" s="193"/>
      <c r="AC13" s="194"/>
    </row>
    <row r="14" spans="5:29" ht="30">
      <c r="E14" s="167" t="s">
        <v>165</v>
      </c>
      <c r="F14" s="191">
        <f>F78</f>
        <v>152326.66721222957</v>
      </c>
      <c r="G14" s="191">
        <f t="shared" ref="G14:I14" si="18">G78</f>
        <v>153397.25053122165</v>
      </c>
      <c r="H14" s="191">
        <f t="shared" si="18"/>
        <v>154467.83385021373</v>
      </c>
      <c r="I14" s="191">
        <f t="shared" si="18"/>
        <v>155110.18384160899</v>
      </c>
      <c r="J14" s="264"/>
      <c r="K14" s="191"/>
      <c r="L14" s="156"/>
      <c r="N14" s="167" t="s">
        <v>165</v>
      </c>
      <c r="O14" s="191">
        <f>O78</f>
        <v>283717.41787356703</v>
      </c>
      <c r="P14" s="191">
        <f t="shared" ref="P14:T14" si="19">P78</f>
        <v>288994.19627241825</v>
      </c>
      <c r="Q14" s="191">
        <f t="shared" si="19"/>
        <v>293817.75093678123</v>
      </c>
      <c r="R14" s="191">
        <f t="shared" si="19"/>
        <v>298641.30560114415</v>
      </c>
      <c r="S14" s="191">
        <f t="shared" si="19"/>
        <v>303464.86026550707</v>
      </c>
      <c r="T14" s="191">
        <f t="shared" si="19"/>
        <v>305530.82711381756</v>
      </c>
      <c r="V14" s="190" t="s">
        <v>165</v>
      </c>
      <c r="W14" s="191">
        <f>W78</f>
        <v>154309.6958574224</v>
      </c>
      <c r="X14" s="191">
        <f t="shared" ref="X14:AC14" si="20">X78</f>
        <v>155370.24405780071</v>
      </c>
      <c r="Y14" s="191">
        <f t="shared" si="20"/>
        <v>156430.79225817902</v>
      </c>
      <c r="Z14" s="191">
        <f t="shared" si="20"/>
        <v>157491.3404585573</v>
      </c>
      <c r="AA14" s="191">
        <f t="shared" si="20"/>
        <v>158551.88865893561</v>
      </c>
      <c r="AB14" s="191">
        <f t="shared" si="20"/>
        <v>161340.7335131822</v>
      </c>
      <c r="AC14" s="191">
        <f t="shared" si="20"/>
        <v>161501.8215252996</v>
      </c>
    </row>
    <row r="15" spans="5:29" ht="30">
      <c r="E15" s="167" t="s">
        <v>166</v>
      </c>
      <c r="F15" s="256">
        <f>F79</f>
        <v>38.12283617257421</v>
      </c>
      <c r="G15" s="256">
        <f t="shared" ref="G15:I15" si="21">G79</f>
        <v>38.390771349165206</v>
      </c>
      <c r="H15" s="256">
        <f t="shared" si="21"/>
        <v>38.658706525756195</v>
      </c>
      <c r="I15" s="256">
        <f t="shared" si="21"/>
        <v>38.819467631710793</v>
      </c>
      <c r="J15" s="265"/>
      <c r="K15" s="256"/>
      <c r="L15" s="157"/>
      <c r="N15" s="167" t="s">
        <v>166</v>
      </c>
      <c r="O15" s="256">
        <f>O79</f>
        <v>71.00603485160083</v>
      </c>
      <c r="P15" s="256">
        <f t="shared" ref="P15:T15" si="22">P79</f>
        <v>72.326655607637662</v>
      </c>
      <c r="Q15" s="256">
        <f t="shared" si="22"/>
        <v>73.533847937151194</v>
      </c>
      <c r="R15" s="256">
        <f t="shared" si="22"/>
        <v>74.741040266664726</v>
      </c>
      <c r="S15" s="256">
        <f t="shared" si="22"/>
        <v>75.948232596178258</v>
      </c>
      <c r="T15" s="256">
        <f t="shared" si="22"/>
        <v>76.465282677674338</v>
      </c>
      <c r="V15" s="167" t="s">
        <v>166</v>
      </c>
      <c r="W15" s="256">
        <f>W79</f>
        <v>38.619129287560305</v>
      </c>
      <c r="X15" s="256">
        <f t="shared" ref="X15:AC15" si="23">X79</f>
        <v>38.884552972303631</v>
      </c>
      <c r="Y15" s="256">
        <f t="shared" si="23"/>
        <v>39.149976657046963</v>
      </c>
      <c r="Z15" s="256">
        <f t="shared" si="23"/>
        <v>39.415400341790289</v>
      </c>
      <c r="AA15" s="256">
        <f t="shared" si="23"/>
        <v>39.680824026533614</v>
      </c>
      <c r="AB15" s="256">
        <f t="shared" si="23"/>
        <v>40.378788981947764</v>
      </c>
      <c r="AC15" s="256">
        <f t="shared" si="23"/>
        <v>40.419104522277692</v>
      </c>
    </row>
    <row r="16" spans="5:29" ht="34">
      <c r="E16" s="167" t="s">
        <v>164</v>
      </c>
      <c r="F16" s="257">
        <f>F15/1.852</f>
        <v>20.584684758409399</v>
      </c>
      <c r="G16" s="257">
        <f t="shared" ref="G16" si="24">G15/1.852</f>
        <v>20.72935817989482</v>
      </c>
      <c r="H16" s="257">
        <f t="shared" ref="H16" si="25">H15/1.852</f>
        <v>20.874031601380235</v>
      </c>
      <c r="I16" s="257">
        <f t="shared" ref="I16" si="26">I15/1.852</f>
        <v>20.960835654271484</v>
      </c>
      <c r="J16" s="266"/>
      <c r="K16" s="257"/>
      <c r="L16" s="158"/>
      <c r="N16" s="167" t="s">
        <v>164</v>
      </c>
      <c r="O16" s="257">
        <f>O15/1.852</f>
        <v>38.340191604536081</v>
      </c>
      <c r="P16" s="257">
        <f t="shared" ref="P16" si="27">P15/1.852</f>
        <v>39.053269766543011</v>
      </c>
      <c r="Q16" s="257">
        <f t="shared" ref="Q16" si="28">Q15/1.852</f>
        <v>39.705101477943408</v>
      </c>
      <c r="R16" s="257">
        <f t="shared" ref="R16" si="29">R15/1.852</f>
        <v>40.356933189343799</v>
      </c>
      <c r="S16" s="257">
        <f t="shared" ref="S16" si="30">S15/1.852</f>
        <v>41.008764900744197</v>
      </c>
      <c r="T16" s="257">
        <f t="shared" ref="T16" si="31">T15/1.852</f>
        <v>41.287949609975342</v>
      </c>
      <c r="V16" s="167" t="s">
        <v>164</v>
      </c>
      <c r="W16" s="257">
        <f>W15/1.852</f>
        <v>20.852661602354374</v>
      </c>
      <c r="X16" s="257">
        <f t="shared" ref="X16:AB16" si="32">X15/1.852</f>
        <v>20.995978926729823</v>
      </c>
      <c r="Y16" s="257">
        <f t="shared" si="32"/>
        <v>21.139296251105272</v>
      </c>
      <c r="Z16" s="257">
        <f t="shared" si="32"/>
        <v>21.282613575480717</v>
      </c>
      <c r="AA16" s="257">
        <f t="shared" si="32"/>
        <v>21.425930899856162</v>
      </c>
      <c r="AB16" s="257">
        <f t="shared" si="32"/>
        <v>21.802801826105703</v>
      </c>
      <c r="AC16" s="257">
        <f>AC15/1.852</f>
        <v>21.824570476391841</v>
      </c>
    </row>
    <row r="17" spans="5:29" ht="30">
      <c r="E17" s="167" t="s">
        <v>168</v>
      </c>
      <c r="F17" s="166">
        <f>F81</f>
        <v>0.23826772607858882</v>
      </c>
      <c r="G17" s="166">
        <f t="shared" ref="G17:I17" si="33">G81</f>
        <v>0.22582806675979533</v>
      </c>
      <c r="H17" s="166">
        <f t="shared" si="33"/>
        <v>0.21477059180975663</v>
      </c>
      <c r="I17" s="166">
        <f t="shared" si="33"/>
        <v>0.20870681522425158</v>
      </c>
      <c r="J17" s="267"/>
      <c r="K17" s="166"/>
      <c r="L17" s="166"/>
      <c r="N17" s="167" t="s">
        <v>168</v>
      </c>
      <c r="O17" s="166">
        <f>O81</f>
        <v>0.27310013404461858</v>
      </c>
      <c r="P17" s="166">
        <f t="shared" ref="P17:T17" si="34">P81</f>
        <v>0.24108885202545888</v>
      </c>
      <c r="Q17" s="166">
        <f t="shared" si="34"/>
        <v>0.21627602334456236</v>
      </c>
      <c r="R17" s="166">
        <f t="shared" si="34"/>
        <v>0.19668694807017034</v>
      </c>
      <c r="S17" s="166">
        <f t="shared" si="34"/>
        <v>0.18082912522899586</v>
      </c>
      <c r="T17" s="166">
        <f t="shared" si="34"/>
        <v>0.17378473335835079</v>
      </c>
      <c r="V17" s="167" t="s">
        <v>168</v>
      </c>
      <c r="W17" s="166">
        <f>W81</f>
        <v>0.24136955804725191</v>
      </c>
      <c r="X17" s="166">
        <f t="shared" ref="X17:AC17" si="35">X81</f>
        <v>0.22873266454296257</v>
      </c>
      <c r="Y17" s="166">
        <f t="shared" si="35"/>
        <v>0.21749987031692761</v>
      </c>
      <c r="Z17" s="166">
        <f t="shared" si="35"/>
        <v>0.20744947548310677</v>
      </c>
      <c r="AA17" s="166">
        <f t="shared" si="35"/>
        <v>0.19840412013266809</v>
      </c>
      <c r="AB17" s="166">
        <f t="shared" si="35"/>
        <v>0.19412879318244117</v>
      </c>
      <c r="AC17" s="166">
        <f t="shared" si="35"/>
        <v>0.18289187566641485</v>
      </c>
    </row>
    <row r="18" spans="5:29" ht="30">
      <c r="E18" s="167" t="s">
        <v>167</v>
      </c>
      <c r="F18" s="159">
        <f>F17/1.852</f>
        <v>0.12865427974005875</v>
      </c>
      <c r="G18" s="159">
        <f>G17/1.852</f>
        <v>0.12193740105820482</v>
      </c>
      <c r="H18" s="159">
        <f>H17/1.852</f>
        <v>0.11596684222989019</v>
      </c>
      <c r="I18" s="159">
        <f>I17/1.852</f>
        <v>0.11269266480791121</v>
      </c>
      <c r="J18" s="268"/>
      <c r="K18" s="159"/>
      <c r="L18" s="159"/>
      <c r="N18" s="167" t="s">
        <v>167</v>
      </c>
      <c r="O18" s="159">
        <f t="shared" ref="O18:T18" si="36">O17/1.852</f>
        <v>0.14746227540206186</v>
      </c>
      <c r="P18" s="159">
        <f t="shared" si="36"/>
        <v>0.1301775658884767</v>
      </c>
      <c r="Q18" s="159">
        <f t="shared" si="36"/>
        <v>0.11677971022924533</v>
      </c>
      <c r="R18" s="159">
        <f t="shared" si="36"/>
        <v>0.10620245576143106</v>
      </c>
      <c r="S18" s="159">
        <f t="shared" si="36"/>
        <v>9.7639916430343338E-2</v>
      </c>
      <c r="T18" s="159">
        <f t="shared" si="36"/>
        <v>9.3836249113580336E-2</v>
      </c>
      <c r="V18" s="167" t="s">
        <v>167</v>
      </c>
      <c r="W18" s="159">
        <f t="shared" ref="W18:AC18" si="37">W17/1.852</f>
        <v>0.13032913501471485</v>
      </c>
      <c r="X18" s="159">
        <f t="shared" si="37"/>
        <v>0.12350575839252838</v>
      </c>
      <c r="Y18" s="159">
        <f t="shared" si="37"/>
        <v>0.11744053472836263</v>
      </c>
      <c r="Z18" s="159">
        <f t="shared" si="37"/>
        <v>0.11201375566042482</v>
      </c>
      <c r="AA18" s="159">
        <f t="shared" si="37"/>
        <v>0.10712965449928082</v>
      </c>
      <c r="AB18" s="159">
        <f t="shared" si="37"/>
        <v>0.10482116262550818</v>
      </c>
      <c r="AC18" s="159">
        <f t="shared" si="37"/>
        <v>9.8753712562858989E-2</v>
      </c>
    </row>
    <row r="19" spans="5:29" ht="30">
      <c r="E19" s="167" t="s">
        <v>169</v>
      </c>
      <c r="F19" s="156">
        <f>F83</f>
        <v>17562.853035874901</v>
      </c>
      <c r="G19" s="156">
        <f t="shared" ref="G19:I19" si="38">G83</f>
        <v>17686.288399086257</v>
      </c>
      <c r="H19" s="156">
        <f t="shared" si="38"/>
        <v>17809.723762297614</v>
      </c>
      <c r="I19" s="156">
        <f t="shared" si="38"/>
        <v>17883.784980224431</v>
      </c>
      <c r="J19" s="269"/>
      <c r="K19" s="156"/>
      <c r="L19" s="156"/>
      <c r="N19" s="167" t="s">
        <v>169</v>
      </c>
      <c r="O19" s="156">
        <f>O83</f>
        <v>34230.12306452982</v>
      </c>
      <c r="P19" s="156">
        <f t="shared" ref="P19:T19" si="39">P83</f>
        <v>34866.7592475696</v>
      </c>
      <c r="Q19" s="156">
        <f t="shared" si="39"/>
        <v>35448.714599507875</v>
      </c>
      <c r="R19" s="156">
        <f t="shared" si="39"/>
        <v>36030.669951446151</v>
      </c>
      <c r="S19" s="156">
        <f t="shared" si="39"/>
        <v>36612.625303384419</v>
      </c>
      <c r="T19" s="156">
        <f t="shared" si="39"/>
        <v>36861.881411785987</v>
      </c>
      <c r="V19" s="167" t="s">
        <v>169</v>
      </c>
      <c r="W19" s="156">
        <f>W83</f>
        <v>17791.490879128753</v>
      </c>
      <c r="X19" s="156">
        <f t="shared" ref="X19:AC19" si="40">X83</f>
        <v>17913.769220285885</v>
      </c>
      <c r="Y19" s="156">
        <f t="shared" si="40"/>
        <v>18036.047561443018</v>
      </c>
      <c r="Z19" s="156">
        <f t="shared" si="40"/>
        <v>18158.325902600147</v>
      </c>
      <c r="AA19" s="156">
        <f t="shared" si="40"/>
        <v>18280.604243757276</v>
      </c>
      <c r="AB19" s="156">
        <f t="shared" si="40"/>
        <v>18602.150518033384</v>
      </c>
      <c r="AC19" s="156">
        <f t="shared" si="40"/>
        <v>18620.723530457515</v>
      </c>
    </row>
    <row r="20" spans="5:29" ht="30">
      <c r="E20" s="167" t="s">
        <v>170</v>
      </c>
      <c r="F20" s="156">
        <f>F84</f>
        <v>17070.798794934424</v>
      </c>
      <c r="G20" s="156">
        <f t="shared" ref="G20:I20" si="41">G84</f>
        <v>17190.775899181474</v>
      </c>
      <c r="H20" s="156">
        <f t="shared" si="41"/>
        <v>17310.753003428519</v>
      </c>
      <c r="I20" s="156">
        <f t="shared" si="41"/>
        <v>17382.73926597675</v>
      </c>
      <c r="J20" s="269"/>
      <c r="K20" s="156"/>
      <c r="L20" s="156"/>
      <c r="N20" s="167" t="s">
        <v>170</v>
      </c>
      <c r="O20" s="156">
        <f>O84</f>
        <v>33227.897822111532</v>
      </c>
      <c r="P20" s="156">
        <f t="shared" ref="P20:T20" si="42">P84</f>
        <v>33845.893907022641</v>
      </c>
      <c r="Q20" s="156">
        <f t="shared" si="42"/>
        <v>34410.810163233065</v>
      </c>
      <c r="R20" s="156">
        <f t="shared" si="42"/>
        <v>34975.726419443476</v>
      </c>
      <c r="S20" s="156">
        <f t="shared" si="42"/>
        <v>35540.642675653886</v>
      </c>
      <c r="T20" s="156">
        <f t="shared" si="42"/>
        <v>35782.600803759095</v>
      </c>
      <c r="U20" s="161"/>
      <c r="V20" s="167" t="s">
        <v>170</v>
      </c>
      <c r="W20" s="156">
        <f>W84</f>
        <v>17293.030946574123</v>
      </c>
      <c r="X20" s="156">
        <f t="shared" ref="X20:AC20" si="43">X84</f>
        <v>17411.883444776318</v>
      </c>
      <c r="Y20" s="156">
        <f t="shared" si="43"/>
        <v>17530.735942978514</v>
      </c>
      <c r="Z20" s="156">
        <f t="shared" si="43"/>
        <v>17649.588441180709</v>
      </c>
      <c r="AA20" s="156">
        <f t="shared" si="43"/>
        <v>17768.440939382905</v>
      </c>
      <c r="AB20" s="156">
        <f t="shared" si="43"/>
        <v>18080.978528817603</v>
      </c>
      <c r="AC20" s="156">
        <f t="shared" si="43"/>
        <v>18099.031185607506</v>
      </c>
    </row>
    <row r="21" spans="5:29">
      <c r="N21" s="178"/>
      <c r="O21" s="160"/>
      <c r="P21" s="160"/>
      <c r="Q21" s="160"/>
      <c r="R21" s="160"/>
      <c r="S21" s="160"/>
      <c r="T21" s="179"/>
      <c r="U21" s="162"/>
    </row>
    <row r="22" spans="5:29">
      <c r="E22" s="120" t="s">
        <v>157</v>
      </c>
      <c r="F22" s="18">
        <v>160</v>
      </c>
      <c r="G22" s="18">
        <v>170</v>
      </c>
      <c r="H22" s="18">
        <v>180</v>
      </c>
      <c r="I22" s="18">
        <v>186</v>
      </c>
      <c r="J22" s="270"/>
      <c r="K22" s="18"/>
      <c r="L22" s="18"/>
      <c r="N22" s="120" t="s">
        <v>157</v>
      </c>
      <c r="O22" s="182">
        <v>260</v>
      </c>
      <c r="P22" s="182">
        <v>300</v>
      </c>
      <c r="Q22" s="182">
        <v>340</v>
      </c>
      <c r="R22" s="19">
        <v>380</v>
      </c>
      <c r="S22" s="19">
        <v>420</v>
      </c>
      <c r="T22" s="182">
        <v>440</v>
      </c>
      <c r="U22" s="162"/>
      <c r="V22" s="120" t="s">
        <v>157</v>
      </c>
      <c r="W22" s="18">
        <v>160</v>
      </c>
      <c r="X22" s="18">
        <v>170</v>
      </c>
      <c r="Y22" s="18">
        <v>180</v>
      </c>
      <c r="Z22" s="18">
        <v>190</v>
      </c>
      <c r="AA22" s="18">
        <v>200</v>
      </c>
      <c r="AB22" s="18">
        <v>208</v>
      </c>
      <c r="AC22" s="18">
        <v>221</v>
      </c>
    </row>
    <row r="23" spans="5:29">
      <c r="E23" s="120" t="s">
        <v>163</v>
      </c>
      <c r="F23" s="154">
        <v>7400</v>
      </c>
      <c r="G23" s="154">
        <v>7400</v>
      </c>
      <c r="H23" s="154">
        <v>7400</v>
      </c>
      <c r="I23" s="154">
        <v>7400</v>
      </c>
      <c r="J23" s="271"/>
      <c r="K23" s="154"/>
      <c r="L23" s="154"/>
      <c r="N23" s="120" t="s">
        <v>163</v>
      </c>
      <c r="O23" s="154">
        <v>7400</v>
      </c>
      <c r="P23" s="154">
        <v>7400</v>
      </c>
      <c r="Q23" s="154">
        <v>7400</v>
      </c>
      <c r="R23" s="154">
        <v>7400</v>
      </c>
      <c r="S23" s="154">
        <v>7400</v>
      </c>
      <c r="T23" s="154">
        <v>7400</v>
      </c>
      <c r="U23" s="162"/>
      <c r="V23" s="120" t="s">
        <v>163</v>
      </c>
      <c r="W23" s="154">
        <v>5600</v>
      </c>
      <c r="X23" s="154">
        <v>5600</v>
      </c>
      <c r="Y23" s="154">
        <v>5600</v>
      </c>
      <c r="Z23" s="154">
        <v>5600</v>
      </c>
      <c r="AA23" s="154">
        <v>5600</v>
      </c>
      <c r="AB23" s="154">
        <v>5600</v>
      </c>
      <c r="AC23" s="154">
        <v>7400</v>
      </c>
    </row>
    <row r="24" spans="5:29" hidden="1">
      <c r="E24" s="120" t="s">
        <v>155</v>
      </c>
      <c r="F24" s="155">
        <v>97000</v>
      </c>
      <c r="G24" s="155">
        <v>97000</v>
      </c>
      <c r="H24" s="155">
        <v>97000</v>
      </c>
      <c r="I24" s="155">
        <v>97000</v>
      </c>
      <c r="J24" s="272"/>
      <c r="K24" s="155"/>
      <c r="L24" s="155"/>
      <c r="N24" s="120" t="s">
        <v>155</v>
      </c>
      <c r="O24" s="155">
        <v>242000</v>
      </c>
      <c r="P24" s="155">
        <v>242000</v>
      </c>
      <c r="Q24" s="155">
        <v>242000</v>
      </c>
      <c r="R24" s="155">
        <v>242000</v>
      </c>
      <c r="S24" s="155">
        <v>242000</v>
      </c>
      <c r="T24" s="155">
        <v>242000</v>
      </c>
      <c r="U24" s="162"/>
      <c r="V24" s="120" t="s">
        <v>155</v>
      </c>
      <c r="W24" s="155">
        <v>101000</v>
      </c>
      <c r="X24" s="155">
        <v>101000</v>
      </c>
      <c r="Y24" s="155">
        <v>101000</v>
      </c>
      <c r="Z24" s="155">
        <v>101000</v>
      </c>
      <c r="AA24" s="155">
        <v>101000</v>
      </c>
      <c r="AB24" s="155">
        <v>101000</v>
      </c>
      <c r="AC24" s="155">
        <v>101000</v>
      </c>
    </row>
    <row r="25" spans="5:29" hidden="1">
      <c r="E25" s="120" t="s">
        <v>156</v>
      </c>
      <c r="F25" s="155">
        <v>51900</v>
      </c>
      <c r="G25" s="155">
        <v>51900</v>
      </c>
      <c r="H25" s="155">
        <v>51900</v>
      </c>
      <c r="I25" s="155">
        <v>51900</v>
      </c>
      <c r="J25" s="272"/>
      <c r="K25" s="155"/>
      <c r="L25" s="155"/>
      <c r="N25" s="120" t="s">
        <v>156</v>
      </c>
      <c r="O25" s="155">
        <v>181000</v>
      </c>
      <c r="P25" s="155">
        <v>181000</v>
      </c>
      <c r="Q25" s="155">
        <v>181000</v>
      </c>
      <c r="R25" s="155">
        <v>181000</v>
      </c>
      <c r="S25" s="155">
        <v>181000</v>
      </c>
      <c r="T25" s="155">
        <v>181000</v>
      </c>
      <c r="U25" s="162"/>
      <c r="V25" s="120" t="s">
        <v>156</v>
      </c>
      <c r="W25" s="155">
        <v>51900</v>
      </c>
      <c r="X25" s="155">
        <v>51900</v>
      </c>
      <c r="Y25" s="155">
        <v>51900</v>
      </c>
      <c r="Z25" s="155">
        <v>51900</v>
      </c>
      <c r="AA25" s="155">
        <v>51900</v>
      </c>
      <c r="AB25" s="155">
        <v>51900</v>
      </c>
      <c r="AC25" s="155">
        <v>51900</v>
      </c>
    </row>
    <row r="26" spans="5:29">
      <c r="E26" s="120" t="s">
        <v>158</v>
      </c>
      <c r="F26" s="155">
        <v>23700</v>
      </c>
      <c r="G26" s="155">
        <v>23700</v>
      </c>
      <c r="H26" s="155">
        <v>23700</v>
      </c>
      <c r="I26" s="155">
        <v>23700</v>
      </c>
      <c r="J26" s="272"/>
      <c r="K26" s="155"/>
      <c r="L26" s="155"/>
      <c r="N26" s="120" t="s">
        <v>158</v>
      </c>
      <c r="O26" s="155">
        <f>O22*97</f>
        <v>25220</v>
      </c>
      <c r="P26" s="155">
        <f t="shared" ref="P26:T26" si="44">P22*97</f>
        <v>29100</v>
      </c>
      <c r="Q26" s="155">
        <f t="shared" si="44"/>
        <v>32980</v>
      </c>
      <c r="R26" s="155">
        <f t="shared" si="44"/>
        <v>36860</v>
      </c>
      <c r="S26" s="155">
        <f t="shared" si="44"/>
        <v>40740</v>
      </c>
      <c r="T26" s="155">
        <f t="shared" si="44"/>
        <v>42680</v>
      </c>
      <c r="U26" s="162"/>
      <c r="V26" s="120" t="s">
        <v>158</v>
      </c>
      <c r="W26" s="155">
        <f>W22*97</f>
        <v>15520</v>
      </c>
      <c r="X26" s="155">
        <f t="shared" ref="X26:AC26" si="45">X22*97</f>
        <v>16490</v>
      </c>
      <c r="Y26" s="155">
        <f t="shared" si="45"/>
        <v>17460</v>
      </c>
      <c r="Z26" s="155">
        <f t="shared" si="45"/>
        <v>18430</v>
      </c>
      <c r="AA26" s="155">
        <f t="shared" si="45"/>
        <v>19400</v>
      </c>
      <c r="AB26" s="155">
        <f t="shared" si="45"/>
        <v>20176</v>
      </c>
      <c r="AC26" s="155">
        <f t="shared" si="45"/>
        <v>21437</v>
      </c>
    </row>
    <row r="27" spans="5:29">
      <c r="E27" s="120" t="s">
        <v>161</v>
      </c>
      <c r="F27" s="155">
        <f t="shared" ref="F27:I27" si="46">F22*75</f>
        <v>12000</v>
      </c>
      <c r="G27" s="155">
        <f t="shared" si="46"/>
        <v>12750</v>
      </c>
      <c r="H27" s="155">
        <f t="shared" si="46"/>
        <v>13500</v>
      </c>
      <c r="I27" s="155">
        <f t="shared" si="46"/>
        <v>13950</v>
      </c>
      <c r="J27" s="272"/>
      <c r="K27" s="155"/>
      <c r="L27" s="155"/>
      <c r="N27" s="120" t="s">
        <v>161</v>
      </c>
      <c r="O27" s="155">
        <f t="shared" ref="O27:T27" si="47">O22*75</f>
        <v>19500</v>
      </c>
      <c r="P27" s="155">
        <f t="shared" si="47"/>
        <v>22500</v>
      </c>
      <c r="Q27" s="155">
        <f t="shared" si="47"/>
        <v>25500</v>
      </c>
      <c r="R27" s="155">
        <f t="shared" si="47"/>
        <v>28500</v>
      </c>
      <c r="S27" s="155">
        <f t="shared" si="47"/>
        <v>31500</v>
      </c>
      <c r="T27" s="155">
        <f t="shared" si="47"/>
        <v>33000</v>
      </c>
      <c r="U27" s="162"/>
      <c r="V27" s="120" t="s">
        <v>161</v>
      </c>
      <c r="W27" s="155">
        <f t="shared" ref="W27:AB27" si="48">W22*75</f>
        <v>12000</v>
      </c>
      <c r="X27" s="155">
        <f t="shared" si="48"/>
        <v>12750</v>
      </c>
      <c r="Y27" s="155">
        <f t="shared" si="48"/>
        <v>13500</v>
      </c>
      <c r="Z27" s="155">
        <f t="shared" si="48"/>
        <v>14250</v>
      </c>
      <c r="AA27" s="155">
        <f t="shared" si="48"/>
        <v>15000</v>
      </c>
      <c r="AB27" s="155">
        <f t="shared" si="48"/>
        <v>15600</v>
      </c>
      <c r="AC27" s="155">
        <f t="shared" ref="AC27" si="49">AC22*75</f>
        <v>16575</v>
      </c>
    </row>
    <row r="28" spans="5:29">
      <c r="E28" s="120" t="s">
        <v>159</v>
      </c>
      <c r="F28" s="155">
        <f t="shared" ref="F28:I28" si="50">F22*22</f>
        <v>3520</v>
      </c>
      <c r="G28" s="155">
        <f t="shared" si="50"/>
        <v>3740</v>
      </c>
      <c r="H28" s="155">
        <f t="shared" si="50"/>
        <v>3960</v>
      </c>
      <c r="I28" s="155">
        <f t="shared" si="50"/>
        <v>4092</v>
      </c>
      <c r="J28" s="272"/>
      <c r="K28" s="155"/>
      <c r="L28" s="155"/>
      <c r="N28" s="120" t="s">
        <v>159</v>
      </c>
      <c r="O28" s="155">
        <f t="shared" ref="O28:T28" si="51">O22*22</f>
        <v>5720</v>
      </c>
      <c r="P28" s="155">
        <f t="shared" si="51"/>
        <v>6600</v>
      </c>
      <c r="Q28" s="155">
        <f t="shared" si="51"/>
        <v>7480</v>
      </c>
      <c r="R28" s="155">
        <f t="shared" si="51"/>
        <v>8360</v>
      </c>
      <c r="S28" s="155">
        <f t="shared" si="51"/>
        <v>9240</v>
      </c>
      <c r="T28" s="155">
        <f t="shared" si="51"/>
        <v>9680</v>
      </c>
      <c r="U28" s="162"/>
      <c r="V28" s="120" t="s">
        <v>159</v>
      </c>
      <c r="W28" s="155">
        <f t="shared" ref="W28:AB28" si="52">W22*22</f>
        <v>3520</v>
      </c>
      <c r="X28" s="155">
        <f t="shared" si="52"/>
        <v>3740</v>
      </c>
      <c r="Y28" s="155">
        <f t="shared" si="52"/>
        <v>3960</v>
      </c>
      <c r="Z28" s="155">
        <f t="shared" si="52"/>
        <v>4180</v>
      </c>
      <c r="AA28" s="155">
        <f t="shared" si="52"/>
        <v>4400</v>
      </c>
      <c r="AB28" s="155">
        <f t="shared" si="52"/>
        <v>4576</v>
      </c>
      <c r="AC28" s="155">
        <f t="shared" ref="AC28" si="53">AC22*22</f>
        <v>4862</v>
      </c>
    </row>
    <row r="29" spans="5:29" ht="19">
      <c r="E29" s="120" t="s">
        <v>160</v>
      </c>
      <c r="F29" s="155">
        <v>0</v>
      </c>
      <c r="G29" s="155">
        <v>0</v>
      </c>
      <c r="H29" s="155">
        <v>0</v>
      </c>
      <c r="I29" s="155">
        <v>0</v>
      </c>
      <c r="J29" s="272"/>
      <c r="K29" s="155"/>
      <c r="L29" s="155"/>
      <c r="N29" s="120" t="s">
        <v>160</v>
      </c>
      <c r="O29" s="155">
        <f>O26-O27-O28</f>
        <v>0</v>
      </c>
      <c r="P29" s="155">
        <f t="shared" ref="P29:T29" si="54">P26-P27-P28</f>
        <v>0</v>
      </c>
      <c r="Q29" s="155">
        <f t="shared" si="54"/>
        <v>0</v>
      </c>
      <c r="R29" s="155">
        <f t="shared" si="54"/>
        <v>0</v>
      </c>
      <c r="S29" s="155">
        <f t="shared" si="54"/>
        <v>0</v>
      </c>
      <c r="T29" s="155">
        <f t="shared" si="54"/>
        <v>0</v>
      </c>
      <c r="U29" s="254"/>
      <c r="V29" s="120" t="s">
        <v>160</v>
      </c>
      <c r="W29" s="155">
        <v>0</v>
      </c>
      <c r="X29" s="155">
        <v>0</v>
      </c>
      <c r="Y29" s="155">
        <v>0</v>
      </c>
      <c r="Z29" s="155">
        <v>0</v>
      </c>
      <c r="AA29" s="155">
        <v>0</v>
      </c>
      <c r="AB29" s="155">
        <v>0</v>
      </c>
      <c r="AC29" s="155">
        <v>0</v>
      </c>
    </row>
    <row r="30" spans="5:29">
      <c r="E30" s="120" t="s">
        <v>162</v>
      </c>
      <c r="F30" s="155"/>
      <c r="G30" s="155"/>
      <c r="H30" s="155"/>
      <c r="I30" s="155"/>
      <c r="J30" s="272"/>
      <c r="K30" s="155"/>
      <c r="L30" s="155"/>
      <c r="N30" s="120" t="s">
        <v>162</v>
      </c>
      <c r="O30" s="155"/>
      <c r="P30" s="155"/>
      <c r="Q30" s="155"/>
      <c r="R30" s="155"/>
      <c r="S30" s="155"/>
      <c r="T30" s="155"/>
      <c r="U30" s="163"/>
      <c r="V30" s="120" t="s">
        <v>162</v>
      </c>
      <c r="W30" s="155"/>
      <c r="X30" s="155"/>
      <c r="Y30" s="155"/>
      <c r="Z30" s="155"/>
      <c r="AA30" s="155"/>
      <c r="AB30" s="155"/>
      <c r="AC30" s="155"/>
    </row>
    <row r="31" spans="5:29">
      <c r="N31" s="161"/>
      <c r="O31" s="161"/>
      <c r="P31" s="162"/>
      <c r="Q31" s="162"/>
      <c r="R31" s="162"/>
      <c r="S31" s="162"/>
      <c r="T31" s="162"/>
      <c r="U31" s="162"/>
    </row>
    <row r="32" spans="5:29">
      <c r="N32" s="161"/>
      <c r="O32" s="161"/>
      <c r="P32" s="162"/>
      <c r="Q32" s="162"/>
      <c r="R32" s="162"/>
      <c r="S32" s="162"/>
      <c r="T32" s="162"/>
      <c r="U32" s="162"/>
    </row>
    <row r="34" spans="5:29" ht="17">
      <c r="E34" s="126" t="s">
        <v>171</v>
      </c>
    </row>
    <row r="35" spans="5:29" ht="17">
      <c r="E35" s="130">
        <v>61.44454317475958</v>
      </c>
      <c r="F35" s="186">
        <f>[1]DOC!K143</f>
        <v>9.6607527586971447</v>
      </c>
      <c r="G35" s="186">
        <f>[2]DOC!K143</f>
        <v>9.6607527586971447</v>
      </c>
      <c r="H35" s="186">
        <f>[3]DOC!K143</f>
        <v>9.6607527586971447</v>
      </c>
      <c r="I35" s="186">
        <f>[4]DOC!K143</f>
        <v>9.6607527586971447</v>
      </c>
      <c r="O35" s="186">
        <f>[5]DOC!K143</f>
        <v>21.174535882986497</v>
      </c>
      <c r="P35" s="186">
        <f>[6]DOC!K143</f>
        <v>21.174535882986497</v>
      </c>
      <c r="Q35" s="186">
        <f>[7]DOC!K143</f>
        <v>21.174535882986497</v>
      </c>
      <c r="R35" s="186">
        <f>[8]DOC!K143</f>
        <v>21.174535882986497</v>
      </c>
      <c r="S35" s="186">
        <f>[9]DOC!K143</f>
        <v>21.174535882986497</v>
      </c>
      <c r="T35" s="186">
        <f>[10]DOC!K143</f>
        <v>21.174535882986497</v>
      </c>
      <c r="W35" s="186">
        <f>[11]DOC!K143</f>
        <v>10.014324187268572</v>
      </c>
      <c r="X35" s="186">
        <f>[12]DOC!K143</f>
        <v>10.014324187268572</v>
      </c>
      <c r="Y35" s="186">
        <f>[13]DOC!K143</f>
        <v>10.014324187268572</v>
      </c>
      <c r="Z35" s="186">
        <f>[14]DOC!K143</f>
        <v>10.014324187268572</v>
      </c>
      <c r="AA35" s="186">
        <f>[15]DOC!K143</f>
        <v>10.014324187268572</v>
      </c>
      <c r="AB35" s="186">
        <f>[16]DOC!K143</f>
        <v>10.014324187268572</v>
      </c>
      <c r="AC35" s="186">
        <f>[17]DOC!K143</f>
        <v>10.014324187268572</v>
      </c>
    </row>
    <row r="36" spans="5:29" ht="15" customHeight="1">
      <c r="E36" s="127">
        <v>9.3083537234369533</v>
      </c>
      <c r="F36" s="186">
        <f>[1]DOC!K144</f>
        <v>7.9469389293638919</v>
      </c>
      <c r="G36" s="186">
        <f>[2]DOC!K144</f>
        <v>7.9469389293638919</v>
      </c>
      <c r="H36" s="186">
        <f>[3]DOC!K144</f>
        <v>7.9469389293638919</v>
      </c>
      <c r="I36" s="186">
        <f>[4]DOC!K144</f>
        <v>7.9469389293638919</v>
      </c>
      <c r="L36" s="168"/>
      <c r="O36" s="186">
        <f>[5]DOC!K144</f>
        <v>17.418181349090997</v>
      </c>
      <c r="P36" s="186">
        <f>[6]DOC!K144</f>
        <v>17.418181349090997</v>
      </c>
      <c r="Q36" s="186">
        <f>[7]DOC!K144</f>
        <v>17.418181349090997</v>
      </c>
      <c r="R36" s="186">
        <f>[8]DOC!K144</f>
        <v>17.418181349090997</v>
      </c>
      <c r="S36" s="186">
        <f>[9]DOC!K144</f>
        <v>17.418181349090997</v>
      </c>
      <c r="T36" s="186">
        <f>[10]DOC!K144</f>
        <v>17.418181349090997</v>
      </c>
      <c r="W36" s="186">
        <f>[11]DOC!K144</f>
        <v>8.237786922290276</v>
      </c>
      <c r="X36" s="186">
        <f>[12]DOC!K144</f>
        <v>8.237786922290276</v>
      </c>
      <c r="Y36" s="186">
        <f>[13]DOC!K144</f>
        <v>8.237786922290276</v>
      </c>
      <c r="Z36" s="186">
        <f>[14]DOC!K144</f>
        <v>8.237786922290276</v>
      </c>
      <c r="AA36" s="186">
        <f>[15]DOC!K144</f>
        <v>8.237786922290276</v>
      </c>
      <c r="AB36" s="186">
        <f>[16]DOC!K144</f>
        <v>8.237786922290276</v>
      </c>
      <c r="AC36" s="186">
        <f>[17]DOC!K144</f>
        <v>8.237786922290276</v>
      </c>
    </row>
    <row r="37" spans="5:29" ht="17">
      <c r="E37" s="127">
        <v>7.6570553476255707</v>
      </c>
      <c r="F37" s="186">
        <f>[1]DOC!K145</f>
        <v>0.67500000000000004</v>
      </c>
      <c r="G37" s="186">
        <f>[2]DOC!K145</f>
        <v>0.67500000000000004</v>
      </c>
      <c r="H37" s="186">
        <f>[3]DOC!K145</f>
        <v>0.67500000000000004</v>
      </c>
      <c r="I37" s="186">
        <f>[4]DOC!K145</f>
        <v>0.67500000000000004</v>
      </c>
      <c r="L37" s="169"/>
      <c r="O37" s="186">
        <f>[5]DOC!K145</f>
        <v>1.482</v>
      </c>
      <c r="P37" s="186">
        <f>[6]DOC!K145</f>
        <v>1.482</v>
      </c>
      <c r="Q37" s="186">
        <f>[7]DOC!K145</f>
        <v>1.482</v>
      </c>
      <c r="R37" s="186">
        <f>[8]DOC!K145</f>
        <v>1.482</v>
      </c>
      <c r="S37" s="186">
        <f>[9]DOC!K145</f>
        <v>1.482</v>
      </c>
      <c r="T37" s="186">
        <f>[10]DOC!K145</f>
        <v>1.482</v>
      </c>
      <c r="W37" s="186">
        <f>[11]DOC!K145</f>
        <v>0.70000000000000007</v>
      </c>
      <c r="X37" s="186">
        <f>[12]DOC!K145</f>
        <v>0.70000000000000007</v>
      </c>
      <c r="Y37" s="186">
        <f>[13]DOC!K145</f>
        <v>0.70000000000000007</v>
      </c>
      <c r="Z37" s="186">
        <f>[14]DOC!K145</f>
        <v>0.70000000000000007</v>
      </c>
      <c r="AA37" s="186">
        <f>[15]DOC!K145</f>
        <v>0.70000000000000007</v>
      </c>
      <c r="AB37" s="186">
        <f>[16]DOC!K145</f>
        <v>0.70000000000000007</v>
      </c>
      <c r="AC37" s="186">
        <f>[17]DOC!K145</f>
        <v>0.70000000000000007</v>
      </c>
    </row>
    <row r="38" spans="5:29">
      <c r="E38" s="127">
        <v>0.65</v>
      </c>
      <c r="F38" s="186">
        <f>[1]DOC!K146</f>
        <v>9.662144598028366</v>
      </c>
      <c r="G38" s="186">
        <f>[2]DOC!K146</f>
        <v>9.7986076187052369</v>
      </c>
      <c r="H38" s="186">
        <f>[3]DOC!K146</f>
        <v>9.9350706393821095</v>
      </c>
      <c r="I38" s="186">
        <f>[4]DOC!K146</f>
        <v>10.016948451788231</v>
      </c>
      <c r="L38" s="170"/>
      <c r="O38" s="186">
        <f>[5]DOC!K146</f>
        <v>20.561855599999998</v>
      </c>
      <c r="P38" s="186">
        <f>[6]DOC!K146</f>
        <v>21.516043786816354</v>
      </c>
      <c r="Q38" s="186">
        <f>[7]DOC!K146</f>
        <v>22.022795334059573</v>
      </c>
      <c r="R38" s="186">
        <f>[8]DOC!K146</f>
        <v>22.529546881302789</v>
      </c>
      <c r="S38" s="186">
        <f>[9]DOC!K146</f>
        <v>23.036298428546004</v>
      </c>
      <c r="T38" s="186">
        <f>[10]DOC!K146</f>
        <v>23.28967420216761</v>
      </c>
      <c r="W38" s="186">
        <f>[11]DOC!K146</f>
        <v>9.3438473753816496</v>
      </c>
      <c r="X38" s="186">
        <f>[12]DOC!K146</f>
        <v>9.4763164188502298</v>
      </c>
      <c r="Y38" s="186">
        <f>[13]DOC!K146</f>
        <v>9.60878546231881</v>
      </c>
      <c r="Z38" s="186">
        <f>[14]DOC!K146</f>
        <v>9.7412545057873885</v>
      </c>
      <c r="AA38" s="186">
        <f>[15]DOC!K146</f>
        <v>9.8737235492559687</v>
      </c>
      <c r="AB38" s="186">
        <f>[16]DOC!K146</f>
        <v>10.523444767999999</v>
      </c>
      <c r="AC38" s="186">
        <f>[17]DOC!K146</f>
        <v>10.151908540539983</v>
      </c>
    </row>
    <row r="39" spans="5:29">
      <c r="E39" s="127">
        <v>9.5033119999999993</v>
      </c>
      <c r="F39" s="186">
        <f>[1]DOC!K147</f>
        <v>7.5032450257098287</v>
      </c>
      <c r="G39" s="186">
        <f>[2]DOC!K147</f>
        <v>7.5032450257098287</v>
      </c>
      <c r="H39" s="186">
        <f>[3]DOC!K147</f>
        <v>7.5032450257098287</v>
      </c>
      <c r="I39" s="186">
        <f>[4]DOC!K147</f>
        <v>7.5032450257098287</v>
      </c>
      <c r="L39" s="170"/>
      <c r="O39" s="186">
        <f>[5]DOC!K147</f>
        <v>14.572428736332006</v>
      </c>
      <c r="P39" s="186">
        <f>[6]DOC!K147</f>
        <v>14.600102648184407</v>
      </c>
      <c r="Q39" s="186">
        <f>[7]DOC!K147</f>
        <v>14.600102648184407</v>
      </c>
      <c r="R39" s="186">
        <f>[8]DOC!K147</f>
        <v>14.600102648184407</v>
      </c>
      <c r="S39" s="186">
        <f>[9]DOC!K147</f>
        <v>14.600102648184407</v>
      </c>
      <c r="T39" s="186">
        <f>[10]DOC!K147</f>
        <v>14.600102648184407</v>
      </c>
      <c r="W39" s="186">
        <f>[11]DOC!K147</f>
        <v>7.5342333776529884</v>
      </c>
      <c r="X39" s="186">
        <f>[12]DOC!K147</f>
        <v>7.5342333776529884</v>
      </c>
      <c r="Y39" s="186">
        <f>[13]DOC!K147</f>
        <v>7.5342333776529884</v>
      </c>
      <c r="Z39" s="186">
        <f>[14]DOC!K147</f>
        <v>7.5342333776529884</v>
      </c>
      <c r="AA39" s="186">
        <f>[15]DOC!K147</f>
        <v>7.5342333776529884</v>
      </c>
      <c r="AB39" s="186">
        <f>[16]DOC!K147</f>
        <v>7.475102003736815</v>
      </c>
      <c r="AC39" s="186">
        <f>[17]DOC!K147</f>
        <v>7.5342333776529884</v>
      </c>
    </row>
    <row r="40" spans="5:29">
      <c r="E40" s="127">
        <v>7.4636612373433167</v>
      </c>
      <c r="F40" s="186">
        <f>[1]DOC!K148</f>
        <v>2.9015310686826066</v>
      </c>
      <c r="G40" s="186">
        <f>[2]DOC!K148</f>
        <v>2.9015310686826066</v>
      </c>
      <c r="H40" s="186">
        <f>[3]DOC!K148</f>
        <v>2.9015310686826066</v>
      </c>
      <c r="I40" s="186">
        <f>[4]DOC!K148</f>
        <v>2.9015310686826066</v>
      </c>
      <c r="L40" s="170"/>
      <c r="O40" s="186">
        <f>[5]DOC!K148</f>
        <v>3.4690768503584226</v>
      </c>
      <c r="P40" s="186">
        <f>[6]DOC!K148</f>
        <v>3.4690768503584226</v>
      </c>
      <c r="Q40" s="186">
        <f>[7]DOC!K148</f>
        <v>3.7560995519713258</v>
      </c>
      <c r="R40" s="186">
        <f>[8]DOC!K148</f>
        <v>4.0431222535842295</v>
      </c>
      <c r="S40" s="186">
        <f>[9]DOC!K148</f>
        <v>4.3301449551971318</v>
      </c>
      <c r="T40" s="186">
        <f>[10]DOC!K148</f>
        <v>4.3301449551971318</v>
      </c>
      <c r="W40" s="186">
        <f>[11]DOC!K148</f>
        <v>2.9015310686826066</v>
      </c>
      <c r="X40" s="186">
        <f>[12]DOC!K148</f>
        <v>2.9015310686826066</v>
      </c>
      <c r="Y40" s="186">
        <f>[13]DOC!K148</f>
        <v>2.9015310686826066</v>
      </c>
      <c r="Z40" s="186">
        <f>[14]DOC!K148</f>
        <v>2.9015310686826066</v>
      </c>
      <c r="AA40" s="186">
        <f>[15]DOC!K148</f>
        <v>2.9015310686826066</v>
      </c>
      <c r="AB40" s="186">
        <f>[16]DOC!K148</f>
        <v>3.1891981636193156</v>
      </c>
      <c r="AC40" s="186">
        <f>[17]DOC!K148</f>
        <v>3.1891981636193156</v>
      </c>
    </row>
    <row r="41" spans="5:29">
      <c r="E41" s="127">
        <v>2.88094625</v>
      </c>
      <c r="F41" s="186">
        <f>[1]DOC!K149</f>
        <v>22.276401169985519</v>
      </c>
      <c r="G41" s="186">
        <f>[2]DOC!K149</f>
        <v>22.5660303102675</v>
      </c>
      <c r="H41" s="186">
        <f>[3]DOC!K149</f>
        <v>22.855659450549481</v>
      </c>
      <c r="I41" s="186">
        <f>[4]DOC!K149</f>
        <v>23.029436934718671</v>
      </c>
      <c r="L41" s="170"/>
      <c r="O41" s="186">
        <f>[5]DOC!K149</f>
        <v>39.064649998762405</v>
      </c>
      <c r="P41" s="186">
        <f>[6]DOC!K149</f>
        <v>40.272650935616909</v>
      </c>
      <c r="Q41" s="186">
        <f>[7]DOC!K149</f>
        <v>41.480651872471398</v>
      </c>
      <c r="R41" s="186">
        <f>[8]DOC!K149</f>
        <v>42.688652809325902</v>
      </c>
      <c r="S41" s="186">
        <f>[9]DOC!K149</f>
        <v>43.896653746180398</v>
      </c>
      <c r="T41" s="186">
        <f>[10]DOC!K149</f>
        <v>44.500654214607643</v>
      </c>
      <c r="W41" s="186">
        <f>[11]DOC!K149</f>
        <v>22.683536019978032</v>
      </c>
      <c r="X41" s="186">
        <f>[12]DOC!K149</f>
        <v>22.973165160260013</v>
      </c>
      <c r="Y41" s="186">
        <f>[13]DOC!K149</f>
        <v>23.262794300541994</v>
      </c>
      <c r="Z41" s="186">
        <f>[14]DOC!K149</f>
        <v>23.552423440823979</v>
      </c>
      <c r="AA41" s="186">
        <f>[15]DOC!K149</f>
        <v>23.84205258110596</v>
      </c>
      <c r="AB41" s="186">
        <f>[16]DOC!K149</f>
        <v>24.073755893331544</v>
      </c>
      <c r="AC41" s="186">
        <f>[17]DOC!K149</f>
        <v>24.450273775698122</v>
      </c>
    </row>
    <row r="42" spans="5:29">
      <c r="E42" s="127">
        <v>23.981214616353739</v>
      </c>
      <c r="F42" s="186">
        <f>[1]DOC!K150</f>
        <v>60.626013550467363</v>
      </c>
      <c r="G42" s="186">
        <f>[2]DOC!K150</f>
        <v>61.052105711426215</v>
      </c>
      <c r="H42" s="186">
        <f>[3]DOC!K150</f>
        <v>61.478197872385067</v>
      </c>
      <c r="I42" s="186">
        <f>[4]DOC!K150</f>
        <v>61.73385316896038</v>
      </c>
      <c r="L42" s="170"/>
      <c r="O42" s="186">
        <f>[5]DOC!K150</f>
        <v>117.74272841753032</v>
      </c>
      <c r="P42" s="186">
        <f>[6]DOC!K150</f>
        <v>119.93259145305358</v>
      </c>
      <c r="Q42" s="186">
        <f>[7]DOC!K150</f>
        <v>121.9343666387642</v>
      </c>
      <c r="R42" s="186">
        <f>[8]DOC!K150</f>
        <v>123.93614182447482</v>
      </c>
      <c r="S42" s="186">
        <f>[9]DOC!K150</f>
        <v>125.93791701018543</v>
      </c>
      <c r="T42" s="186">
        <f>[10]DOC!K150</f>
        <v>126.79529325223427</v>
      </c>
      <c r="W42" s="186">
        <f>[11]DOC!K150</f>
        <v>61.415258951254117</v>
      </c>
      <c r="X42" s="186">
        <f>[12]DOC!K150</f>
        <v>61.83735713500468</v>
      </c>
      <c r="Y42" s="186">
        <f>[13]DOC!K150</f>
        <v>62.259455318755244</v>
      </c>
      <c r="Z42" s="186">
        <f>[14]DOC!K150</f>
        <v>62.681553502505807</v>
      </c>
      <c r="AA42" s="186">
        <f>[15]DOC!K150</f>
        <v>63.10365168625637</v>
      </c>
      <c r="AB42" s="186">
        <f>[16]DOC!K150</f>
        <v>64.213611938246515</v>
      </c>
      <c r="AC42" s="186">
        <f>[17]DOC!K150</f>
        <v>64.277724967069247</v>
      </c>
    </row>
    <row r="43" spans="5:29" ht="19">
      <c r="E43" s="180"/>
      <c r="F43" s="186">
        <f>[1]DOC!K151</f>
        <v>0</v>
      </c>
      <c r="G43" s="186">
        <f>[2]DOC!K151</f>
        <v>0</v>
      </c>
      <c r="H43" s="186">
        <f>[3]DOC!K151</f>
        <v>0</v>
      </c>
      <c r="I43" s="186">
        <f>[4]DOC!K151</f>
        <v>0</v>
      </c>
      <c r="L43" s="170"/>
      <c r="O43" s="186">
        <f>[5]DOC!K151</f>
        <v>0</v>
      </c>
      <c r="P43" s="186">
        <f>[6]DOC!K151</f>
        <v>0</v>
      </c>
      <c r="Q43" s="186">
        <f>[7]DOC!K151</f>
        <v>0</v>
      </c>
      <c r="R43" s="186">
        <f>[8]DOC!K151</f>
        <v>0</v>
      </c>
      <c r="S43" s="186">
        <f>[9]DOC!K151</f>
        <v>0</v>
      </c>
      <c r="T43" s="186">
        <f>[10]DOC!K151</f>
        <v>0</v>
      </c>
      <c r="W43" s="186">
        <f>[11]DOC!K151</f>
        <v>0</v>
      </c>
      <c r="X43" s="186">
        <f>[12]DOC!K151</f>
        <v>0</v>
      </c>
      <c r="Y43" s="186">
        <f>[13]DOC!K151</f>
        <v>0</v>
      </c>
      <c r="Z43" s="186">
        <f>[14]DOC!K151</f>
        <v>0</v>
      </c>
      <c r="AA43" s="186">
        <f>[15]DOC!K151</f>
        <v>0</v>
      </c>
      <c r="AB43" s="186">
        <f>[16]DOC!K151</f>
        <v>0</v>
      </c>
      <c r="AC43" s="186">
        <f>[17]DOC!K151</f>
        <v>0</v>
      </c>
    </row>
    <row r="44" spans="5:29">
      <c r="E44" s="156">
        <v>135042.95203243865</v>
      </c>
      <c r="F44" s="186">
        <f>[1]DOC!K152</f>
        <v>152326.66721222957</v>
      </c>
      <c r="G44" s="186">
        <f>[2]DOC!K152</f>
        <v>153397.25053122165</v>
      </c>
      <c r="H44" s="186">
        <f>[3]DOC!K152</f>
        <v>154467.83385021373</v>
      </c>
      <c r="I44" s="186">
        <f>[4]DOC!K152</f>
        <v>155110.18384160899</v>
      </c>
      <c r="L44" s="170"/>
      <c r="O44" s="186">
        <f>[5]DOC!K152</f>
        <v>283717.41787356703</v>
      </c>
      <c r="P44" s="186">
        <f>[6]DOC!K152</f>
        <v>288994.19627241825</v>
      </c>
      <c r="Q44" s="186">
        <f>[7]DOC!K152</f>
        <v>293817.75093678123</v>
      </c>
      <c r="R44" s="186">
        <f>[8]DOC!K152</f>
        <v>298641.30560114415</v>
      </c>
      <c r="S44" s="186">
        <f>[9]DOC!K152</f>
        <v>303464.86026550707</v>
      </c>
      <c r="T44" s="186">
        <f>[10]DOC!K152</f>
        <v>305530.82711381756</v>
      </c>
      <c r="W44" s="186">
        <f>[11]DOC!K152</f>
        <v>154309.6958574224</v>
      </c>
      <c r="X44" s="186">
        <f>[12]DOC!K152</f>
        <v>155370.24405780071</v>
      </c>
      <c r="Y44" s="186">
        <f>[13]DOC!K152</f>
        <v>156430.79225817902</v>
      </c>
      <c r="Z44" s="186">
        <f>[14]DOC!K152</f>
        <v>157491.3404585573</v>
      </c>
      <c r="AA44" s="186">
        <f>[15]DOC!K152</f>
        <v>158551.88865893561</v>
      </c>
      <c r="AB44" s="186">
        <f>[16]DOC!K152</f>
        <v>161340.7335131822</v>
      </c>
      <c r="AC44" s="186">
        <f>[17]DOC!K152</f>
        <v>161501.8215252996</v>
      </c>
    </row>
    <row r="45" spans="5:29" ht="19">
      <c r="E45" s="157">
        <v>44.660633422156501</v>
      </c>
      <c r="F45" s="186">
        <f>[1]DOC!K153</f>
        <v>0</v>
      </c>
      <c r="G45" s="186">
        <f>[2]DOC!K153</f>
        <v>0</v>
      </c>
      <c r="H45" s="186">
        <f>[3]DOC!K153</f>
        <v>0</v>
      </c>
      <c r="I45" s="186">
        <f>[4]DOC!K153</f>
        <v>0</v>
      </c>
      <c r="L45" s="194"/>
      <c r="O45" s="186">
        <f>[5]DOC!K153</f>
        <v>0</v>
      </c>
      <c r="P45" s="186">
        <f>[6]DOC!K153</f>
        <v>0</v>
      </c>
      <c r="Q45" s="186">
        <f>[7]DOC!K153</f>
        <v>0</v>
      </c>
      <c r="R45" s="186">
        <f>[8]DOC!K153</f>
        <v>0</v>
      </c>
      <c r="S45" s="186">
        <f>[9]DOC!K153</f>
        <v>0</v>
      </c>
      <c r="T45" s="186">
        <f>[10]DOC!K153</f>
        <v>0</v>
      </c>
      <c r="W45" s="186">
        <f>[11]DOC!K153</f>
        <v>0</v>
      </c>
      <c r="X45" s="186">
        <f>[12]DOC!K153</f>
        <v>0</v>
      </c>
      <c r="Y45" s="186">
        <f>[13]DOC!K153</f>
        <v>0</v>
      </c>
      <c r="Z45" s="186">
        <f>[14]DOC!K153</f>
        <v>0</v>
      </c>
      <c r="AA45" s="186">
        <f>[15]DOC!K153</f>
        <v>0</v>
      </c>
      <c r="AB45" s="186">
        <f>[16]DOC!K153</f>
        <v>0</v>
      </c>
      <c r="AC45" s="186">
        <f>[17]DOC!K153</f>
        <v>0</v>
      </c>
    </row>
    <row r="46" spans="5:29">
      <c r="E46" s="158">
        <f>E45/1.852</f>
        <v>24.114812862935473</v>
      </c>
      <c r="F46" s="186">
        <f>[1]DOC!K154</f>
        <v>0</v>
      </c>
      <c r="G46" s="186">
        <f>[2]DOC!K154</f>
        <v>0</v>
      </c>
      <c r="H46" s="186">
        <f>[3]DOC!K154</f>
        <v>0</v>
      </c>
      <c r="I46" s="186">
        <f>[4]DOC!K154</f>
        <v>0</v>
      </c>
      <c r="L46" s="171"/>
      <c r="O46" s="186">
        <f>[5]DOC!K154</f>
        <v>0</v>
      </c>
      <c r="P46" s="186">
        <f>[6]DOC!K154</f>
        <v>0</v>
      </c>
      <c r="Q46" s="186">
        <f>[7]DOC!K154</f>
        <v>0</v>
      </c>
      <c r="R46" s="186">
        <f>[8]DOC!K154</f>
        <v>0</v>
      </c>
      <c r="S46" s="186">
        <f>[9]DOC!K154</f>
        <v>0</v>
      </c>
      <c r="T46" s="186">
        <f>[10]DOC!K154</f>
        <v>0</v>
      </c>
      <c r="W46" s="186">
        <f>[11]DOC!K154</f>
        <v>0</v>
      </c>
      <c r="X46" s="186">
        <f>[12]DOC!K154</f>
        <v>0</v>
      </c>
      <c r="Y46" s="186">
        <f>[13]DOC!K154</f>
        <v>0</v>
      </c>
      <c r="Z46" s="186">
        <f>[14]DOC!K154</f>
        <v>0</v>
      </c>
      <c r="AA46" s="186">
        <f>[15]DOC!K154</f>
        <v>0</v>
      </c>
      <c r="AB46" s="186">
        <f>[16]DOC!K154</f>
        <v>0</v>
      </c>
      <c r="AC46" s="186">
        <f>[17]DOC!K154</f>
        <v>0</v>
      </c>
    </row>
    <row r="47" spans="5:29">
      <c r="E47" s="166">
        <v>0.22330316711078252</v>
      </c>
      <c r="F47" s="186">
        <f>[1]DOC!K155</f>
        <v>0</v>
      </c>
      <c r="G47" s="186">
        <f>[2]DOC!K155</f>
        <v>0</v>
      </c>
      <c r="H47" s="186">
        <f>[3]DOC!K155</f>
        <v>0</v>
      </c>
      <c r="I47" s="186">
        <f>[4]DOC!K155</f>
        <v>0</v>
      </c>
      <c r="L47" s="172"/>
      <c r="O47" s="186">
        <f>[5]DOC!K155</f>
        <v>0</v>
      </c>
      <c r="P47" s="186">
        <f>[6]DOC!K155</f>
        <v>0</v>
      </c>
      <c r="Q47" s="186">
        <f>[7]DOC!K155</f>
        <v>0</v>
      </c>
      <c r="R47" s="186">
        <f>[8]DOC!K155</f>
        <v>0</v>
      </c>
      <c r="S47" s="186">
        <f>[9]DOC!K155</f>
        <v>0</v>
      </c>
      <c r="T47" s="186">
        <f>[10]DOC!K155</f>
        <v>0</v>
      </c>
      <c r="W47" s="186">
        <f>[11]DOC!K155</f>
        <v>0</v>
      </c>
      <c r="X47" s="186">
        <f>[12]DOC!K155</f>
        <v>0</v>
      </c>
      <c r="Y47" s="186">
        <f>[13]DOC!K155</f>
        <v>0</v>
      </c>
      <c r="Z47" s="186">
        <f>[14]DOC!K155</f>
        <v>0</v>
      </c>
      <c r="AA47" s="186">
        <f>[15]DOC!K155</f>
        <v>0</v>
      </c>
      <c r="AB47" s="186">
        <f>[16]DOC!K155</f>
        <v>0</v>
      </c>
      <c r="AC47" s="186">
        <f>[17]DOC!K155</f>
        <v>0</v>
      </c>
    </row>
    <row r="48" spans="5:29">
      <c r="E48" s="159">
        <f>E47/1.852</f>
        <v>0.12057406431467738</v>
      </c>
      <c r="F48" s="186">
        <f>[1]DOC!K156</f>
        <v>38.12283617257421</v>
      </c>
      <c r="G48" s="186">
        <f>[2]DOC!K156</f>
        <v>38.390771349165206</v>
      </c>
      <c r="H48" s="186">
        <f>[3]DOC!K156</f>
        <v>38.658706525756195</v>
      </c>
      <c r="I48" s="186">
        <f>[4]DOC!K156</f>
        <v>38.819467631710793</v>
      </c>
      <c r="L48" s="173"/>
      <c r="O48" s="186">
        <f>[5]DOC!K156</f>
        <v>71.00603485160083</v>
      </c>
      <c r="P48" s="186">
        <f>[6]DOC!K156</f>
        <v>72.326655607637662</v>
      </c>
      <c r="Q48" s="186">
        <f>[7]DOC!K156</f>
        <v>73.533847937151194</v>
      </c>
      <c r="R48" s="186">
        <f>[8]DOC!K156</f>
        <v>74.741040266664726</v>
      </c>
      <c r="S48" s="186">
        <f>[9]DOC!K156</f>
        <v>75.948232596178258</v>
      </c>
      <c r="T48" s="186">
        <f>[10]DOC!K156</f>
        <v>76.465282677674338</v>
      </c>
      <c r="W48" s="186">
        <f>[11]DOC!K156</f>
        <v>38.619129287560305</v>
      </c>
      <c r="X48" s="186">
        <f>[12]DOC!K156</f>
        <v>38.884552972303631</v>
      </c>
      <c r="Y48" s="186">
        <f>[13]DOC!K156</f>
        <v>39.149976657046963</v>
      </c>
      <c r="Z48" s="186">
        <f>[14]DOC!K156</f>
        <v>39.415400341790289</v>
      </c>
      <c r="AA48" s="186">
        <f>[15]DOC!K156</f>
        <v>39.680824026533614</v>
      </c>
      <c r="AB48" s="186">
        <f>[16]DOC!K156</f>
        <v>40.378788981947764</v>
      </c>
      <c r="AC48" s="186">
        <f>[17]DOC!K156</f>
        <v>40.419104522277692</v>
      </c>
    </row>
    <row r="49" spans="5:29">
      <c r="E49" s="156">
        <v>18005.726937658488</v>
      </c>
      <c r="F49" s="186">
        <f>[1]DOC!K157</f>
        <v>0</v>
      </c>
      <c r="G49" s="186">
        <f>[2]DOC!K157</f>
        <v>0</v>
      </c>
      <c r="H49" s="186">
        <f>[3]DOC!K157</f>
        <v>0</v>
      </c>
      <c r="I49" s="186">
        <f>[4]DOC!K157</f>
        <v>0</v>
      </c>
      <c r="L49" s="174"/>
      <c r="O49" s="186">
        <f>[5]DOC!K157</f>
        <v>0</v>
      </c>
      <c r="P49" s="186">
        <f>[6]DOC!K157</f>
        <v>0</v>
      </c>
      <c r="Q49" s="186">
        <f>[7]DOC!K157</f>
        <v>0</v>
      </c>
      <c r="R49" s="186">
        <f>[8]DOC!K157</f>
        <v>0</v>
      </c>
      <c r="S49" s="186">
        <f>[9]DOC!K157</f>
        <v>0</v>
      </c>
      <c r="T49" s="186">
        <f>[10]DOC!K157</f>
        <v>0</v>
      </c>
      <c r="W49" s="186">
        <f>[11]DOC!K157</f>
        <v>0</v>
      </c>
      <c r="X49" s="186">
        <f>[12]DOC!K157</f>
        <v>0</v>
      </c>
      <c r="Y49" s="186">
        <f>[13]DOC!K157</f>
        <v>0</v>
      </c>
      <c r="Z49" s="186">
        <f>[14]DOC!K157</f>
        <v>0</v>
      </c>
      <c r="AA49" s="186">
        <f>[15]DOC!K157</f>
        <v>0</v>
      </c>
      <c r="AB49" s="186">
        <f>[16]DOC!K157</f>
        <v>0</v>
      </c>
      <c r="AC49" s="186">
        <f>[17]DOC!K157</f>
        <v>0</v>
      </c>
    </row>
    <row r="50" spans="5:29">
      <c r="E50" s="181">
        <v>17424.897036443697</v>
      </c>
      <c r="F50" s="186">
        <f>[1]DOC!K158</f>
        <v>0.23826772607858882</v>
      </c>
      <c r="G50" s="186">
        <f>[2]DOC!K158</f>
        <v>0.22582806675979533</v>
      </c>
      <c r="H50" s="186">
        <f>[3]DOC!K158</f>
        <v>0.21477059180975663</v>
      </c>
      <c r="I50" s="186">
        <f>[4]DOC!K158</f>
        <v>0.20870681522425158</v>
      </c>
      <c r="L50" s="175"/>
      <c r="O50" s="186">
        <f>[5]DOC!K158</f>
        <v>0.27310013404461858</v>
      </c>
      <c r="P50" s="186">
        <f>[6]DOC!K158</f>
        <v>0.24108885202545888</v>
      </c>
      <c r="Q50" s="186">
        <f>[7]DOC!K158</f>
        <v>0.21627602334456236</v>
      </c>
      <c r="R50" s="186">
        <f>[8]DOC!K158</f>
        <v>0.19668694807017034</v>
      </c>
      <c r="S50" s="186">
        <f>[9]DOC!K158</f>
        <v>0.18082912522899586</v>
      </c>
      <c r="T50" s="186">
        <f>[10]DOC!K158</f>
        <v>0.17378473335835079</v>
      </c>
      <c r="W50" s="259">
        <f>[11]DOC!K158</f>
        <v>0.24136955804725191</v>
      </c>
      <c r="X50" s="259">
        <f>[12]DOC!K158</f>
        <v>0.22873266454296257</v>
      </c>
      <c r="Y50" s="259">
        <f>[13]DOC!K158</f>
        <v>0.21749987031692761</v>
      </c>
      <c r="Z50" s="259">
        <f>[14]DOC!K158</f>
        <v>0.20744947548310677</v>
      </c>
      <c r="AA50" s="259">
        <f>[15]DOC!K158</f>
        <v>0.19840412013266809</v>
      </c>
      <c r="AB50" s="259">
        <f>[16]DOC!K158</f>
        <v>0.19412879318244117</v>
      </c>
      <c r="AC50" s="259">
        <f>[17]DOC!K158</f>
        <v>0.18289187566641485</v>
      </c>
    </row>
    <row r="51" spans="5:29">
      <c r="F51" s="186">
        <f>[1]DOC!K159</f>
        <v>0</v>
      </c>
      <c r="G51" s="186">
        <f>[2]DOC!K159</f>
        <v>0</v>
      </c>
      <c r="H51" s="186">
        <f>[3]DOC!K159</f>
        <v>0</v>
      </c>
      <c r="I51" s="186">
        <f>[4]DOC!K159</f>
        <v>0</v>
      </c>
      <c r="L51" s="171"/>
      <c r="O51" s="186">
        <f>[5]DOC!K159</f>
        <v>0</v>
      </c>
      <c r="P51" s="186">
        <f>[6]DOC!K159</f>
        <v>0</v>
      </c>
      <c r="Q51" s="186">
        <f>[7]DOC!K159</f>
        <v>0</v>
      </c>
      <c r="R51" s="186">
        <f>[8]DOC!K159</f>
        <v>0</v>
      </c>
      <c r="S51" s="186">
        <f>[9]DOC!K159</f>
        <v>0</v>
      </c>
      <c r="T51" s="186">
        <f>[10]DOC!K159</f>
        <v>0</v>
      </c>
      <c r="V51" s="160"/>
      <c r="W51" s="186">
        <f>[11]DOC!K159</f>
        <v>0</v>
      </c>
      <c r="X51" s="186">
        <f>[12]DOC!K159</f>
        <v>0</v>
      </c>
      <c r="Y51" s="186">
        <f>[13]DOC!K159</f>
        <v>0</v>
      </c>
      <c r="Z51" s="186">
        <f>[14]DOC!K159</f>
        <v>0</v>
      </c>
      <c r="AA51" s="186">
        <f>[15]DOC!K159</f>
        <v>0</v>
      </c>
      <c r="AB51" s="186">
        <f>[16]DOC!K159</f>
        <v>0</v>
      </c>
      <c r="AC51" s="186">
        <f>[17]DOC!K159</f>
        <v>0</v>
      </c>
    </row>
    <row r="52" spans="5:29">
      <c r="F52" s="186">
        <f>[1]DOC!K160</f>
        <v>2.4563683100885449</v>
      </c>
      <c r="G52" s="186">
        <f>[2]DOC!K160</f>
        <v>2.3281243995855188</v>
      </c>
      <c r="H52" s="186">
        <f>[3]DOC!K160</f>
        <v>2.2141298124717177</v>
      </c>
      <c r="I52" s="186">
        <f>[4]DOC!K160</f>
        <v>2.1516166517964082</v>
      </c>
      <c r="L52" s="171"/>
      <c r="O52" s="186">
        <f>[5]DOC!K160</f>
        <v>2.8154652994290577</v>
      </c>
      <c r="P52" s="186">
        <f>[6]DOC!K160</f>
        <v>2.4854520827366886</v>
      </c>
      <c r="Q52" s="186">
        <f>[7]DOC!K160</f>
        <v>2.2296497252016736</v>
      </c>
      <c r="R52" s="186">
        <f>[8]DOC!K160</f>
        <v>2.0277004955687663</v>
      </c>
      <c r="S52" s="186">
        <f>[9]DOC!K160</f>
        <v>1.864217785865937</v>
      </c>
      <c r="T52" s="186">
        <f>[10]DOC!K160</f>
        <v>1.7915951892613484</v>
      </c>
      <c r="W52" s="186">
        <f>[11]DOC!K160</f>
        <v>2.4883459592500197</v>
      </c>
      <c r="X52" s="186">
        <f>[12]DOC!K160</f>
        <v>2.3580687066284804</v>
      </c>
      <c r="Y52" s="186">
        <f>[13]DOC!K160</f>
        <v>2.2422667042982227</v>
      </c>
      <c r="Z52" s="186">
        <f>[14]DOC!K160</f>
        <v>2.1386543864237813</v>
      </c>
      <c r="AA52" s="186">
        <f>[15]DOC!K160</f>
        <v>2.0454033003367846</v>
      </c>
      <c r="AB52" s="186">
        <f>[16]DOC!K160</f>
        <v>2.001327764767435</v>
      </c>
      <c r="AC52" s="186">
        <f>[17]DOC!K160</f>
        <v>1.8854832542929369</v>
      </c>
    </row>
    <row r="53" spans="5:29">
      <c r="F53" s="186">
        <f>[1]DOC!K161</f>
        <v>0</v>
      </c>
      <c r="G53" s="186">
        <f>[2]DOC!K161</f>
        <v>0</v>
      </c>
      <c r="H53" s="186">
        <f>[3]DOC!K161</f>
        <v>0</v>
      </c>
      <c r="I53" s="186">
        <f>[4]DOC!K161</f>
        <v>0</v>
      </c>
      <c r="L53" s="161"/>
      <c r="O53" s="186">
        <f>[5]DOC!K161</f>
        <v>0</v>
      </c>
      <c r="P53" s="186">
        <f>[6]DOC!K161</f>
        <v>0</v>
      </c>
      <c r="Q53" s="186">
        <f>[7]DOC!K161</f>
        <v>0</v>
      </c>
      <c r="R53" s="186">
        <f>[8]DOC!K161</f>
        <v>0</v>
      </c>
      <c r="S53" s="186">
        <f>[9]DOC!K161</f>
        <v>0</v>
      </c>
      <c r="T53" s="186">
        <f>[10]DOC!K161</f>
        <v>0</v>
      </c>
      <c r="W53" s="186">
        <f>[11]DOC!K161</f>
        <v>0</v>
      </c>
      <c r="X53" s="186">
        <f>[12]DOC!K161</f>
        <v>0</v>
      </c>
      <c r="Y53" s="186">
        <f>[13]DOC!K161</f>
        <v>0</v>
      </c>
      <c r="Z53" s="186">
        <f>[14]DOC!K161</f>
        <v>0</v>
      </c>
      <c r="AA53" s="186">
        <f>[15]DOC!K161</f>
        <v>0</v>
      </c>
      <c r="AB53" s="186">
        <f>[16]DOC!K161</f>
        <v>0</v>
      </c>
      <c r="AC53" s="186">
        <f>[17]DOC!K161</f>
        <v>0</v>
      </c>
    </row>
    <row r="54" spans="5:29">
      <c r="F54" s="186" t="str">
        <f>[1]DOC!K162</f>
        <v>-</v>
      </c>
      <c r="G54" s="186" t="str">
        <f>[2]DOC!K162</f>
        <v>-</v>
      </c>
      <c r="H54" s="186" t="str">
        <f>[3]DOC!K162</f>
        <v>-</v>
      </c>
      <c r="I54" s="186" t="str">
        <f>[4]DOC!K162</f>
        <v>-</v>
      </c>
      <c r="L54" s="161"/>
      <c r="O54" s="186" t="str">
        <f>[5]DOC!K162</f>
        <v>-</v>
      </c>
      <c r="P54" s="186" t="str">
        <f>[6]DOC!K162</f>
        <v>-</v>
      </c>
      <c r="Q54" s="186" t="str">
        <f>[7]DOC!K162</f>
        <v>-</v>
      </c>
      <c r="R54" s="186" t="str">
        <f>[8]DOC!K162</f>
        <v>-</v>
      </c>
      <c r="S54" s="186" t="str">
        <f>[9]DOC!K162</f>
        <v>-</v>
      </c>
      <c r="T54" s="186" t="str">
        <f>[10]DOC!K162</f>
        <v>-</v>
      </c>
      <c r="W54" s="186" t="str">
        <f>[11]DOC!K162</f>
        <v>-</v>
      </c>
      <c r="X54" s="186" t="str">
        <f>[12]DOC!K162</f>
        <v>-</v>
      </c>
      <c r="Y54" s="186" t="str">
        <f>[13]DOC!K162</f>
        <v>-</v>
      </c>
      <c r="Z54" s="186" t="str">
        <f>[14]DOC!K162</f>
        <v>-</v>
      </c>
      <c r="AA54" s="186" t="str">
        <f>[15]DOC!K162</f>
        <v>-</v>
      </c>
      <c r="AB54" s="186" t="str">
        <f>[16]DOC!K162</f>
        <v>-</v>
      </c>
      <c r="AC54" s="186" t="str">
        <f>[17]DOC!K162</f>
        <v>-</v>
      </c>
    </row>
    <row r="55" spans="5:29">
      <c r="F55" s="186">
        <f>[1]DOC!K163</f>
        <v>0</v>
      </c>
      <c r="G55" s="186">
        <f>[2]DOC!K163</f>
        <v>0</v>
      </c>
      <c r="H55" s="186">
        <f>[3]DOC!K163</f>
        <v>0</v>
      </c>
      <c r="I55" s="186">
        <f>[4]DOC!K163</f>
        <v>0</v>
      </c>
      <c r="L55" s="164"/>
      <c r="O55" s="186">
        <f>[5]DOC!K163</f>
        <v>0</v>
      </c>
      <c r="P55" s="186">
        <f>[6]DOC!K163</f>
        <v>0</v>
      </c>
      <c r="Q55" s="186">
        <f>[7]DOC!K163</f>
        <v>0</v>
      </c>
      <c r="R55" s="186">
        <f>[8]DOC!K163</f>
        <v>0</v>
      </c>
      <c r="S55" s="186">
        <f>[9]DOC!K163</f>
        <v>0</v>
      </c>
      <c r="T55" s="186">
        <f>[10]DOC!K163</f>
        <v>0</v>
      </c>
      <c r="W55" s="186">
        <f>[11]DOC!K163</f>
        <v>0</v>
      </c>
      <c r="X55" s="186">
        <f>[12]DOC!K163</f>
        <v>0</v>
      </c>
      <c r="Y55" s="186">
        <f>[13]DOC!K163</f>
        <v>0</v>
      </c>
      <c r="Z55" s="186">
        <f>[14]DOC!K163</f>
        <v>0</v>
      </c>
      <c r="AA55" s="186">
        <f>[15]DOC!K163</f>
        <v>0</v>
      </c>
      <c r="AB55" s="186">
        <f>[16]DOC!K163</f>
        <v>0</v>
      </c>
      <c r="AC55" s="186">
        <f>[17]DOC!K163</f>
        <v>0</v>
      </c>
    </row>
    <row r="56" spans="5:29">
      <c r="F56" s="186">
        <f>[1]DOC!K164</f>
        <v>2.4563683100885445</v>
      </c>
      <c r="G56" s="186">
        <f>[2]DOC!K164</f>
        <v>2.3281243995855188</v>
      </c>
      <c r="H56" s="186">
        <f>[3]DOC!K164</f>
        <v>2.2141298124717181</v>
      </c>
      <c r="I56" s="186">
        <f>[4]DOC!K164</f>
        <v>2.1516166517964082</v>
      </c>
      <c r="L56" s="165"/>
      <c r="O56" s="186">
        <f>[5]DOC!K164</f>
        <v>2.8154652994290581</v>
      </c>
      <c r="P56" s="186">
        <f>[6]DOC!K164</f>
        <v>2.4854520827366891</v>
      </c>
      <c r="Q56" s="186">
        <f>[7]DOC!K164</f>
        <v>2.2296497252016736</v>
      </c>
      <c r="R56" s="186">
        <f>[8]DOC!K164</f>
        <v>2.0277004955687663</v>
      </c>
      <c r="S56" s="186">
        <f>[9]DOC!K164</f>
        <v>1.8642177858659366</v>
      </c>
      <c r="T56" s="186">
        <f>[10]DOC!K164</f>
        <v>1.7915951892613484</v>
      </c>
      <c r="W56" s="186">
        <f>[11]DOC!K164</f>
        <v>2.4883459592500201</v>
      </c>
      <c r="X56" s="186">
        <f>[12]DOC!K164</f>
        <v>2.35806870662848</v>
      </c>
      <c r="Y56" s="186">
        <f>[13]DOC!K164</f>
        <v>2.2422667042982223</v>
      </c>
      <c r="Z56" s="186">
        <f>[14]DOC!K164</f>
        <v>2.1386543864237813</v>
      </c>
      <c r="AA56" s="186">
        <f>[15]DOC!K164</f>
        <v>2.0454033003367842</v>
      </c>
      <c r="AB56" s="186">
        <f>[16]DOC!K164</f>
        <v>2.0013277647674346</v>
      </c>
      <c r="AC56" s="186">
        <f>[17]DOC!K164</f>
        <v>1.8854832542929369</v>
      </c>
    </row>
    <row r="57" spans="5:29">
      <c r="F57" s="186">
        <f>[1]DOC!K165</f>
        <v>0</v>
      </c>
      <c r="G57" s="186">
        <f>[2]DOC!K165</f>
        <v>0</v>
      </c>
      <c r="H57" s="186">
        <f>[3]DOC!K165</f>
        <v>0</v>
      </c>
      <c r="I57" s="186">
        <f>[4]DOC!K165</f>
        <v>0</v>
      </c>
      <c r="L57" s="165"/>
      <c r="O57" s="186">
        <f>[5]DOC!K165</f>
        <v>0</v>
      </c>
      <c r="P57" s="186">
        <f>[6]DOC!K165</f>
        <v>0</v>
      </c>
      <c r="Q57" s="186">
        <f>[7]DOC!K165</f>
        <v>0</v>
      </c>
      <c r="R57" s="186">
        <f>[8]DOC!K165</f>
        <v>0</v>
      </c>
      <c r="S57" s="186">
        <f>[9]DOC!K165</f>
        <v>0</v>
      </c>
      <c r="T57" s="186">
        <f>[10]DOC!K165</f>
        <v>0</v>
      </c>
      <c r="W57" s="186">
        <f>[11]DOC!K165</f>
        <v>0</v>
      </c>
      <c r="X57" s="186">
        <f>[12]DOC!K165</f>
        <v>0</v>
      </c>
      <c r="Y57" s="186">
        <f>[13]DOC!K165</f>
        <v>0</v>
      </c>
      <c r="Z57" s="186">
        <f>[14]DOC!K165</f>
        <v>0</v>
      </c>
      <c r="AA57" s="186">
        <f>[15]DOC!K165</f>
        <v>0</v>
      </c>
      <c r="AB57" s="186">
        <f>[16]DOC!K165</f>
        <v>0</v>
      </c>
      <c r="AC57" s="186">
        <f>[17]DOC!K165</f>
        <v>0</v>
      </c>
    </row>
    <row r="58" spans="5:29">
      <c r="F58" s="186">
        <f>[1]DOC!K166</f>
        <v>17562.853035874901</v>
      </c>
      <c r="G58" s="186">
        <f>[2]DOC!K166</f>
        <v>17686.288399086257</v>
      </c>
      <c r="H58" s="186">
        <f>[3]DOC!K166</f>
        <v>17809.723762297614</v>
      </c>
      <c r="I58" s="186">
        <f>[4]DOC!K166</f>
        <v>17883.784980224431</v>
      </c>
      <c r="L58" s="165"/>
      <c r="O58" s="186">
        <f>[5]DOC!K166</f>
        <v>34230.12306452982</v>
      </c>
      <c r="P58" s="186">
        <f>[6]DOC!K166</f>
        <v>34866.7592475696</v>
      </c>
      <c r="Q58" s="186">
        <f>[7]DOC!K166</f>
        <v>35448.714599507875</v>
      </c>
      <c r="R58" s="186">
        <f>[8]DOC!K166</f>
        <v>36030.669951446151</v>
      </c>
      <c r="S58" s="186">
        <f>[9]DOC!K166</f>
        <v>36612.625303384419</v>
      </c>
      <c r="T58" s="186">
        <f>[10]DOC!K166</f>
        <v>36861.881411785987</v>
      </c>
      <c r="W58" s="186">
        <f>[11]DOC!K166</f>
        <v>17791.490879128753</v>
      </c>
      <c r="X58" s="186">
        <f>[12]DOC!K166</f>
        <v>17913.769220285885</v>
      </c>
      <c r="Y58" s="186">
        <f>[13]DOC!K166</f>
        <v>18036.047561443018</v>
      </c>
      <c r="Z58" s="186">
        <f>[14]DOC!K166</f>
        <v>18158.325902600147</v>
      </c>
      <c r="AA58" s="186">
        <f>[15]DOC!K166</f>
        <v>18280.604243757276</v>
      </c>
      <c r="AB58" s="186">
        <f>[16]DOC!K166</f>
        <v>18602.150518033384</v>
      </c>
      <c r="AC58" s="186">
        <f>[17]DOC!K166</f>
        <v>18620.723530457515</v>
      </c>
    </row>
    <row r="59" spans="5:29">
      <c r="F59" s="186">
        <f>[1]DOC!K167</f>
        <v>0</v>
      </c>
      <c r="G59" s="186">
        <f>[2]DOC!K167</f>
        <v>0</v>
      </c>
      <c r="H59" s="186">
        <f>[3]DOC!K167</f>
        <v>0</v>
      </c>
      <c r="I59" s="186">
        <f>[4]DOC!K167</f>
        <v>0</v>
      </c>
      <c r="L59" s="165"/>
      <c r="O59" s="186">
        <f>[5]DOC!K167</f>
        <v>0</v>
      </c>
      <c r="P59" s="186">
        <f>[6]DOC!K167</f>
        <v>0</v>
      </c>
      <c r="Q59" s="186">
        <f>[7]DOC!K167</f>
        <v>0</v>
      </c>
      <c r="R59" s="186">
        <f>[8]DOC!K167</f>
        <v>0</v>
      </c>
      <c r="S59" s="186">
        <f>[9]DOC!K167</f>
        <v>0</v>
      </c>
      <c r="T59" s="186">
        <f>[10]DOC!K167</f>
        <v>0</v>
      </c>
      <c r="W59" s="186">
        <f>[11]DOC!K167</f>
        <v>0</v>
      </c>
      <c r="X59" s="186">
        <f>[12]DOC!K167</f>
        <v>0</v>
      </c>
      <c r="Y59" s="186">
        <f>[13]DOC!K167</f>
        <v>0</v>
      </c>
      <c r="Z59" s="186">
        <f>[14]DOC!K167</f>
        <v>0</v>
      </c>
      <c r="AA59" s="186">
        <f>[15]DOC!K167</f>
        <v>0</v>
      </c>
      <c r="AB59" s="186">
        <f>[16]DOC!K167</f>
        <v>0</v>
      </c>
      <c r="AC59" s="186">
        <f>[17]DOC!K167</f>
        <v>0</v>
      </c>
    </row>
    <row r="60" spans="5:29">
      <c r="F60" s="186">
        <f>[1]DOC!K168</f>
        <v>17070.798794934424</v>
      </c>
      <c r="G60" s="186">
        <f>[2]DOC!K168</f>
        <v>17190.775899181474</v>
      </c>
      <c r="H60" s="186">
        <f>[3]DOC!K168</f>
        <v>17310.753003428519</v>
      </c>
      <c r="I60" s="186">
        <f>[4]DOC!K168</f>
        <v>17382.73926597675</v>
      </c>
      <c r="L60" s="165"/>
      <c r="O60" s="186">
        <f>[5]DOC!K168</f>
        <v>33227.897822111532</v>
      </c>
      <c r="P60" s="186">
        <f>[6]DOC!K168</f>
        <v>33845.893907022641</v>
      </c>
      <c r="Q60" s="186">
        <f>[7]DOC!K168</f>
        <v>34410.810163233065</v>
      </c>
      <c r="R60" s="186">
        <f>[8]DOC!K168</f>
        <v>34975.726419443476</v>
      </c>
      <c r="S60" s="186">
        <f>[9]DOC!K168</f>
        <v>35540.642675653886</v>
      </c>
      <c r="T60" s="186">
        <f>[10]DOC!K168</f>
        <v>35782.600803759095</v>
      </c>
      <c r="W60" s="186">
        <f>[11]DOC!K168</f>
        <v>17293.030946574123</v>
      </c>
      <c r="X60" s="186">
        <f>[12]DOC!K168</f>
        <v>17411.883444776318</v>
      </c>
      <c r="Y60" s="186">
        <f>[13]DOC!K168</f>
        <v>17530.735942978514</v>
      </c>
      <c r="Z60" s="186">
        <f>[14]DOC!K168</f>
        <v>17649.588441180709</v>
      </c>
      <c r="AA60" s="186">
        <f>[15]DOC!K168</f>
        <v>17768.440939382905</v>
      </c>
      <c r="AB60" s="186">
        <f>[16]DOC!K168</f>
        <v>18080.978528817603</v>
      </c>
      <c r="AC60" s="186">
        <f>[17]DOC!K168</f>
        <v>18099.031185607506</v>
      </c>
    </row>
    <row r="61" spans="5:29">
      <c r="L61" s="165"/>
    </row>
    <row r="62" spans="5:29">
      <c r="L62" s="165"/>
    </row>
    <row r="65" spans="5:29" ht="20" customHeight="1"/>
    <row r="69" spans="5:29">
      <c r="E69" s="255" t="s">
        <v>183</v>
      </c>
      <c r="F69">
        <f>F42</f>
        <v>60.626013550467363</v>
      </c>
      <c r="G69">
        <f>G42</f>
        <v>61.052105711426215</v>
      </c>
      <c r="H69">
        <f>H42</f>
        <v>61.478197872385067</v>
      </c>
      <c r="I69" s="186">
        <f>I42</f>
        <v>61.73385316896038</v>
      </c>
      <c r="O69">
        <f t="shared" ref="O69:T69" si="55">O42</f>
        <v>117.74272841753032</v>
      </c>
      <c r="P69">
        <f t="shared" si="55"/>
        <v>119.93259145305358</v>
      </c>
      <c r="Q69">
        <f t="shared" si="55"/>
        <v>121.9343666387642</v>
      </c>
      <c r="R69">
        <f t="shared" si="55"/>
        <v>123.93614182447482</v>
      </c>
      <c r="S69">
        <f t="shared" si="55"/>
        <v>125.93791701018543</v>
      </c>
      <c r="T69">
        <f t="shared" si="55"/>
        <v>126.79529325223427</v>
      </c>
      <c r="W69">
        <f t="shared" ref="W69:AB69" si="56">W42</f>
        <v>61.415258951254117</v>
      </c>
      <c r="X69">
        <f t="shared" si="56"/>
        <v>61.83735713500468</v>
      </c>
      <c r="Y69">
        <f t="shared" si="56"/>
        <v>62.259455318755244</v>
      </c>
      <c r="Z69">
        <f t="shared" si="56"/>
        <v>62.681553502505807</v>
      </c>
      <c r="AA69">
        <f t="shared" si="56"/>
        <v>63.10365168625637</v>
      </c>
      <c r="AB69">
        <f t="shared" si="56"/>
        <v>64.213611938246515</v>
      </c>
      <c r="AC69">
        <f t="shared" ref="AC69" si="57">AC42</f>
        <v>64.277724967069247</v>
      </c>
    </row>
    <row r="70" spans="5:29">
      <c r="E70" s="255" t="s">
        <v>184</v>
      </c>
      <c r="F70">
        <f t="shared" ref="F70:I76" si="58">F35</f>
        <v>9.6607527586971447</v>
      </c>
      <c r="G70">
        <f t="shared" si="58"/>
        <v>9.6607527586971447</v>
      </c>
      <c r="H70">
        <f t="shared" si="58"/>
        <v>9.6607527586971447</v>
      </c>
      <c r="I70">
        <f t="shared" si="58"/>
        <v>9.6607527586971447</v>
      </c>
      <c r="O70">
        <f t="shared" ref="O70:T76" si="59">O35</f>
        <v>21.174535882986497</v>
      </c>
      <c r="P70">
        <f t="shared" si="59"/>
        <v>21.174535882986497</v>
      </c>
      <c r="Q70">
        <f t="shared" si="59"/>
        <v>21.174535882986497</v>
      </c>
      <c r="R70">
        <f t="shared" si="59"/>
        <v>21.174535882986497</v>
      </c>
      <c r="S70">
        <f t="shared" si="59"/>
        <v>21.174535882986497</v>
      </c>
      <c r="T70">
        <f t="shared" si="59"/>
        <v>21.174535882986497</v>
      </c>
      <c r="W70">
        <f t="shared" ref="W70:AB76" si="60">W35</f>
        <v>10.014324187268572</v>
      </c>
      <c r="X70">
        <f t="shared" si="60"/>
        <v>10.014324187268572</v>
      </c>
      <c r="Y70">
        <f t="shared" si="60"/>
        <v>10.014324187268572</v>
      </c>
      <c r="Z70">
        <f t="shared" si="60"/>
        <v>10.014324187268572</v>
      </c>
      <c r="AA70">
        <f t="shared" si="60"/>
        <v>10.014324187268572</v>
      </c>
      <c r="AB70">
        <f t="shared" si="60"/>
        <v>10.014324187268572</v>
      </c>
      <c r="AC70">
        <f t="shared" ref="AC70" si="61">AC35</f>
        <v>10.014324187268572</v>
      </c>
    </row>
    <row r="71" spans="5:29">
      <c r="E71" s="255" t="s">
        <v>185</v>
      </c>
      <c r="F71">
        <f t="shared" si="58"/>
        <v>7.9469389293638919</v>
      </c>
      <c r="G71">
        <f t="shared" si="58"/>
        <v>7.9469389293638919</v>
      </c>
      <c r="H71">
        <f t="shared" si="58"/>
        <v>7.9469389293638919</v>
      </c>
      <c r="I71">
        <f t="shared" si="58"/>
        <v>7.9469389293638919</v>
      </c>
      <c r="O71">
        <f t="shared" si="59"/>
        <v>17.418181349090997</v>
      </c>
      <c r="P71">
        <f t="shared" si="59"/>
        <v>17.418181349090997</v>
      </c>
      <c r="Q71">
        <f t="shared" si="59"/>
        <v>17.418181349090997</v>
      </c>
      <c r="R71">
        <f t="shared" si="59"/>
        <v>17.418181349090997</v>
      </c>
      <c r="S71">
        <f t="shared" si="59"/>
        <v>17.418181349090997</v>
      </c>
      <c r="T71">
        <f t="shared" si="59"/>
        <v>17.418181349090997</v>
      </c>
      <c r="W71">
        <f t="shared" si="60"/>
        <v>8.237786922290276</v>
      </c>
      <c r="X71">
        <f t="shared" si="60"/>
        <v>8.237786922290276</v>
      </c>
      <c r="Y71">
        <f t="shared" si="60"/>
        <v>8.237786922290276</v>
      </c>
      <c r="Z71">
        <f t="shared" si="60"/>
        <v>8.237786922290276</v>
      </c>
      <c r="AA71">
        <f t="shared" si="60"/>
        <v>8.237786922290276</v>
      </c>
      <c r="AB71">
        <f t="shared" si="60"/>
        <v>8.237786922290276</v>
      </c>
      <c r="AC71">
        <f t="shared" ref="AC71" si="62">AC36</f>
        <v>8.237786922290276</v>
      </c>
    </row>
    <row r="72" spans="5:29">
      <c r="E72" s="255" t="s">
        <v>186</v>
      </c>
      <c r="F72">
        <f t="shared" si="58"/>
        <v>0.67500000000000004</v>
      </c>
      <c r="G72">
        <f t="shared" si="58"/>
        <v>0.67500000000000004</v>
      </c>
      <c r="H72">
        <f t="shared" si="58"/>
        <v>0.67500000000000004</v>
      </c>
      <c r="I72" s="186">
        <f>I37</f>
        <v>0.67500000000000004</v>
      </c>
      <c r="O72">
        <f t="shared" si="59"/>
        <v>1.482</v>
      </c>
      <c r="P72">
        <f t="shared" si="59"/>
        <v>1.482</v>
      </c>
      <c r="Q72">
        <f t="shared" si="59"/>
        <v>1.482</v>
      </c>
      <c r="R72">
        <f t="shared" si="59"/>
        <v>1.482</v>
      </c>
      <c r="S72">
        <f t="shared" si="59"/>
        <v>1.482</v>
      </c>
      <c r="T72">
        <f t="shared" si="59"/>
        <v>1.482</v>
      </c>
      <c r="W72">
        <f t="shared" si="60"/>
        <v>0.70000000000000007</v>
      </c>
      <c r="X72">
        <f t="shared" si="60"/>
        <v>0.70000000000000007</v>
      </c>
      <c r="Y72">
        <f t="shared" si="60"/>
        <v>0.70000000000000007</v>
      </c>
      <c r="Z72">
        <f t="shared" si="60"/>
        <v>0.70000000000000007</v>
      </c>
      <c r="AA72">
        <f t="shared" si="60"/>
        <v>0.70000000000000007</v>
      </c>
      <c r="AB72">
        <f t="shared" si="60"/>
        <v>0.70000000000000007</v>
      </c>
      <c r="AC72">
        <f t="shared" ref="AC72" si="63">AC37</f>
        <v>0.70000000000000007</v>
      </c>
    </row>
    <row r="73" spans="5:29">
      <c r="E73" s="255" t="s">
        <v>187</v>
      </c>
      <c r="F73">
        <f t="shared" si="58"/>
        <v>9.662144598028366</v>
      </c>
      <c r="G73">
        <f t="shared" si="58"/>
        <v>9.7986076187052369</v>
      </c>
      <c r="H73">
        <f t="shared" si="58"/>
        <v>9.9350706393821095</v>
      </c>
      <c r="I73">
        <f t="shared" si="58"/>
        <v>10.016948451788231</v>
      </c>
      <c r="O73">
        <f t="shared" si="59"/>
        <v>20.561855599999998</v>
      </c>
      <c r="P73">
        <f t="shared" si="59"/>
        <v>21.516043786816354</v>
      </c>
      <c r="Q73">
        <f t="shared" si="59"/>
        <v>22.022795334059573</v>
      </c>
      <c r="R73">
        <f t="shared" si="59"/>
        <v>22.529546881302789</v>
      </c>
      <c r="S73">
        <f t="shared" si="59"/>
        <v>23.036298428546004</v>
      </c>
      <c r="T73">
        <f t="shared" si="59"/>
        <v>23.28967420216761</v>
      </c>
      <c r="W73">
        <f t="shared" si="60"/>
        <v>9.3438473753816496</v>
      </c>
      <c r="X73">
        <f t="shared" si="60"/>
        <v>9.4763164188502298</v>
      </c>
      <c r="Y73">
        <f t="shared" si="60"/>
        <v>9.60878546231881</v>
      </c>
      <c r="Z73">
        <f t="shared" si="60"/>
        <v>9.7412545057873885</v>
      </c>
      <c r="AA73">
        <f t="shared" si="60"/>
        <v>9.8737235492559687</v>
      </c>
      <c r="AB73">
        <f t="shared" si="60"/>
        <v>10.523444767999999</v>
      </c>
      <c r="AC73">
        <f t="shared" ref="AC73" si="64">AC38</f>
        <v>10.151908540539983</v>
      </c>
    </row>
    <row r="74" spans="5:29">
      <c r="E74" s="255" t="s">
        <v>188</v>
      </c>
      <c r="F74">
        <f t="shared" si="58"/>
        <v>7.5032450257098287</v>
      </c>
      <c r="G74">
        <f t="shared" si="58"/>
        <v>7.5032450257098287</v>
      </c>
      <c r="H74">
        <f t="shared" si="58"/>
        <v>7.5032450257098287</v>
      </c>
      <c r="I74">
        <f t="shared" si="58"/>
        <v>7.5032450257098287</v>
      </c>
      <c r="O74">
        <f t="shared" si="59"/>
        <v>14.572428736332006</v>
      </c>
      <c r="P74">
        <f t="shared" si="59"/>
        <v>14.600102648184407</v>
      </c>
      <c r="Q74">
        <f t="shared" si="59"/>
        <v>14.600102648184407</v>
      </c>
      <c r="R74">
        <f t="shared" si="59"/>
        <v>14.600102648184407</v>
      </c>
      <c r="S74">
        <f t="shared" si="59"/>
        <v>14.600102648184407</v>
      </c>
      <c r="T74">
        <f t="shared" si="59"/>
        <v>14.600102648184407</v>
      </c>
      <c r="W74">
        <f t="shared" si="60"/>
        <v>7.5342333776529884</v>
      </c>
      <c r="X74">
        <f t="shared" si="60"/>
        <v>7.5342333776529884</v>
      </c>
      <c r="Y74">
        <f t="shared" si="60"/>
        <v>7.5342333776529884</v>
      </c>
      <c r="Z74">
        <f t="shared" si="60"/>
        <v>7.5342333776529884</v>
      </c>
      <c r="AA74">
        <f t="shared" si="60"/>
        <v>7.5342333776529884</v>
      </c>
      <c r="AB74">
        <f t="shared" si="60"/>
        <v>7.475102003736815</v>
      </c>
      <c r="AC74">
        <f t="shared" ref="AC74" si="65">AC39</f>
        <v>7.5342333776529884</v>
      </c>
    </row>
    <row r="75" spans="5:29">
      <c r="E75" s="255" t="s">
        <v>189</v>
      </c>
      <c r="F75">
        <f t="shared" si="58"/>
        <v>2.9015310686826066</v>
      </c>
      <c r="G75">
        <f t="shared" si="58"/>
        <v>2.9015310686826066</v>
      </c>
      <c r="H75">
        <f t="shared" si="58"/>
        <v>2.9015310686826066</v>
      </c>
      <c r="I75">
        <f t="shared" si="58"/>
        <v>2.9015310686826066</v>
      </c>
      <c r="O75">
        <f t="shared" si="59"/>
        <v>3.4690768503584226</v>
      </c>
      <c r="P75">
        <f t="shared" si="59"/>
        <v>3.4690768503584226</v>
      </c>
      <c r="Q75">
        <f t="shared" si="59"/>
        <v>3.7560995519713258</v>
      </c>
      <c r="R75">
        <f t="shared" si="59"/>
        <v>4.0431222535842295</v>
      </c>
      <c r="S75">
        <f t="shared" si="59"/>
        <v>4.3301449551971318</v>
      </c>
      <c r="T75">
        <f t="shared" si="59"/>
        <v>4.3301449551971318</v>
      </c>
      <c r="W75">
        <f t="shared" si="60"/>
        <v>2.9015310686826066</v>
      </c>
      <c r="X75">
        <f t="shared" si="60"/>
        <v>2.9015310686826066</v>
      </c>
      <c r="Y75">
        <f t="shared" si="60"/>
        <v>2.9015310686826066</v>
      </c>
      <c r="Z75">
        <f t="shared" si="60"/>
        <v>2.9015310686826066</v>
      </c>
      <c r="AA75">
        <f t="shared" si="60"/>
        <v>2.9015310686826066</v>
      </c>
      <c r="AB75">
        <f t="shared" si="60"/>
        <v>3.1891981636193156</v>
      </c>
      <c r="AC75">
        <f t="shared" ref="AC75" si="66">AC40</f>
        <v>3.1891981636193156</v>
      </c>
    </row>
    <row r="76" spans="5:29">
      <c r="E76" s="255" t="s">
        <v>190</v>
      </c>
      <c r="F76">
        <f t="shared" si="58"/>
        <v>22.276401169985519</v>
      </c>
      <c r="G76">
        <f t="shared" si="58"/>
        <v>22.5660303102675</v>
      </c>
      <c r="H76">
        <f t="shared" si="58"/>
        <v>22.855659450549481</v>
      </c>
      <c r="I76">
        <f t="shared" si="58"/>
        <v>23.029436934718671</v>
      </c>
      <c r="O76">
        <f t="shared" si="59"/>
        <v>39.064649998762405</v>
      </c>
      <c r="P76">
        <f t="shared" si="59"/>
        <v>40.272650935616909</v>
      </c>
      <c r="Q76">
        <f t="shared" si="59"/>
        <v>41.480651872471398</v>
      </c>
      <c r="R76">
        <f t="shared" si="59"/>
        <v>42.688652809325902</v>
      </c>
      <c r="S76">
        <f t="shared" si="59"/>
        <v>43.896653746180398</v>
      </c>
      <c r="T76">
        <f t="shared" si="59"/>
        <v>44.500654214607643</v>
      </c>
      <c r="W76">
        <f t="shared" si="60"/>
        <v>22.683536019978032</v>
      </c>
      <c r="X76">
        <f t="shared" si="60"/>
        <v>22.973165160260013</v>
      </c>
      <c r="Y76">
        <f t="shared" si="60"/>
        <v>23.262794300541994</v>
      </c>
      <c r="Z76">
        <f t="shared" si="60"/>
        <v>23.552423440823979</v>
      </c>
      <c r="AA76">
        <f t="shared" si="60"/>
        <v>23.84205258110596</v>
      </c>
      <c r="AB76">
        <f t="shared" si="60"/>
        <v>24.073755893331544</v>
      </c>
      <c r="AC76">
        <f t="shared" ref="AC76" si="67">AC41</f>
        <v>24.450273775698122</v>
      </c>
    </row>
    <row r="77" spans="5:29">
      <c r="E77" s="255" t="s">
        <v>112</v>
      </c>
    </row>
    <row r="78" spans="5:29">
      <c r="E78" s="255" t="s">
        <v>191</v>
      </c>
      <c r="F78">
        <f>F44</f>
        <v>152326.66721222957</v>
      </c>
      <c r="G78">
        <f>G44</f>
        <v>153397.25053122165</v>
      </c>
      <c r="H78">
        <f>H44</f>
        <v>154467.83385021373</v>
      </c>
      <c r="I78">
        <f>I44</f>
        <v>155110.18384160899</v>
      </c>
      <c r="O78">
        <f t="shared" ref="O78:T78" si="68">O44</f>
        <v>283717.41787356703</v>
      </c>
      <c r="P78">
        <f t="shared" si="68"/>
        <v>288994.19627241825</v>
      </c>
      <c r="Q78">
        <f t="shared" si="68"/>
        <v>293817.75093678123</v>
      </c>
      <c r="R78">
        <f t="shared" si="68"/>
        <v>298641.30560114415</v>
      </c>
      <c r="S78">
        <f t="shared" si="68"/>
        <v>303464.86026550707</v>
      </c>
      <c r="T78">
        <f t="shared" si="68"/>
        <v>305530.82711381756</v>
      </c>
      <c r="W78">
        <f t="shared" ref="W78:AB78" si="69">W44</f>
        <v>154309.6958574224</v>
      </c>
      <c r="X78">
        <f t="shared" si="69"/>
        <v>155370.24405780071</v>
      </c>
      <c r="Y78">
        <f t="shared" si="69"/>
        <v>156430.79225817902</v>
      </c>
      <c r="Z78">
        <f t="shared" si="69"/>
        <v>157491.3404585573</v>
      </c>
      <c r="AA78">
        <f t="shared" si="69"/>
        <v>158551.88865893561</v>
      </c>
      <c r="AB78">
        <f t="shared" si="69"/>
        <v>161340.7335131822</v>
      </c>
      <c r="AC78">
        <f t="shared" ref="AC78" si="70">AC44</f>
        <v>161501.8215252996</v>
      </c>
    </row>
    <row r="79" spans="5:29">
      <c r="E79" s="255" t="s">
        <v>192</v>
      </c>
      <c r="F79">
        <f>F48</f>
        <v>38.12283617257421</v>
      </c>
      <c r="G79">
        <f>G48</f>
        <v>38.390771349165206</v>
      </c>
      <c r="H79">
        <f>H48</f>
        <v>38.658706525756195</v>
      </c>
      <c r="I79">
        <f>I48</f>
        <v>38.819467631710793</v>
      </c>
      <c r="O79">
        <f t="shared" ref="O79:T79" si="71">O48</f>
        <v>71.00603485160083</v>
      </c>
      <c r="P79">
        <f t="shared" si="71"/>
        <v>72.326655607637662</v>
      </c>
      <c r="Q79">
        <f t="shared" si="71"/>
        <v>73.533847937151194</v>
      </c>
      <c r="R79">
        <f t="shared" si="71"/>
        <v>74.741040266664726</v>
      </c>
      <c r="S79">
        <f t="shared" si="71"/>
        <v>75.948232596178258</v>
      </c>
      <c r="T79">
        <f t="shared" si="71"/>
        <v>76.465282677674338</v>
      </c>
      <c r="W79">
        <f t="shared" ref="W79:AB79" si="72">W48</f>
        <v>38.619129287560305</v>
      </c>
      <c r="X79">
        <f t="shared" si="72"/>
        <v>38.884552972303631</v>
      </c>
      <c r="Y79">
        <f t="shared" si="72"/>
        <v>39.149976657046963</v>
      </c>
      <c r="Z79">
        <f t="shared" si="72"/>
        <v>39.415400341790289</v>
      </c>
      <c r="AA79">
        <f t="shared" si="72"/>
        <v>39.680824026533614</v>
      </c>
      <c r="AB79">
        <f t="shared" si="72"/>
        <v>40.378788981947764</v>
      </c>
      <c r="AC79">
        <f t="shared" ref="AC79" si="73">AC48</f>
        <v>40.419104522277692</v>
      </c>
    </row>
    <row r="80" spans="5:29">
      <c r="E80" s="255" t="s">
        <v>193</v>
      </c>
    </row>
    <row r="81" spans="5:29">
      <c r="E81" s="255" t="s">
        <v>194</v>
      </c>
      <c r="F81">
        <f>F50</f>
        <v>0.23826772607858882</v>
      </c>
      <c r="G81">
        <f>G50</f>
        <v>0.22582806675979533</v>
      </c>
      <c r="H81">
        <f>H50</f>
        <v>0.21477059180975663</v>
      </c>
      <c r="I81">
        <f>I50</f>
        <v>0.20870681522425158</v>
      </c>
      <c r="O81">
        <f t="shared" ref="O81:T81" si="74">O50</f>
        <v>0.27310013404461858</v>
      </c>
      <c r="P81">
        <f t="shared" si="74"/>
        <v>0.24108885202545888</v>
      </c>
      <c r="Q81">
        <f t="shared" si="74"/>
        <v>0.21627602334456236</v>
      </c>
      <c r="R81">
        <f t="shared" si="74"/>
        <v>0.19668694807017034</v>
      </c>
      <c r="S81">
        <f t="shared" si="74"/>
        <v>0.18082912522899586</v>
      </c>
      <c r="T81">
        <f t="shared" si="74"/>
        <v>0.17378473335835079</v>
      </c>
      <c r="W81">
        <f t="shared" ref="W81:AB81" si="75">W50</f>
        <v>0.24136955804725191</v>
      </c>
      <c r="X81">
        <f t="shared" si="75"/>
        <v>0.22873266454296257</v>
      </c>
      <c r="Y81">
        <f t="shared" si="75"/>
        <v>0.21749987031692761</v>
      </c>
      <c r="Z81">
        <f t="shared" si="75"/>
        <v>0.20744947548310677</v>
      </c>
      <c r="AA81">
        <f t="shared" si="75"/>
        <v>0.19840412013266809</v>
      </c>
      <c r="AB81">
        <f t="shared" si="75"/>
        <v>0.19412879318244117</v>
      </c>
      <c r="AC81">
        <f t="shared" ref="AC81" si="76">AC50</f>
        <v>0.18289187566641485</v>
      </c>
    </row>
    <row r="82" spans="5:29">
      <c r="E82" s="255" t="s">
        <v>195</v>
      </c>
    </row>
    <row r="83" spans="5:29">
      <c r="E83" s="255" t="s">
        <v>196</v>
      </c>
      <c r="F83">
        <f>F58</f>
        <v>17562.853035874901</v>
      </c>
      <c r="G83">
        <f>G58</f>
        <v>17686.288399086257</v>
      </c>
      <c r="H83">
        <f>H58</f>
        <v>17809.723762297614</v>
      </c>
      <c r="I83">
        <f>I58</f>
        <v>17883.784980224431</v>
      </c>
      <c r="O83">
        <f t="shared" ref="O83:T83" si="77">O58</f>
        <v>34230.12306452982</v>
      </c>
      <c r="P83">
        <f t="shared" si="77"/>
        <v>34866.7592475696</v>
      </c>
      <c r="Q83">
        <f t="shared" si="77"/>
        <v>35448.714599507875</v>
      </c>
      <c r="R83">
        <f t="shared" si="77"/>
        <v>36030.669951446151</v>
      </c>
      <c r="S83">
        <f t="shared" si="77"/>
        <v>36612.625303384419</v>
      </c>
      <c r="T83">
        <f t="shared" si="77"/>
        <v>36861.881411785987</v>
      </c>
      <c r="W83">
        <f t="shared" ref="W83:AB83" si="78">W58</f>
        <v>17791.490879128753</v>
      </c>
      <c r="X83">
        <f t="shared" si="78"/>
        <v>17913.769220285885</v>
      </c>
      <c r="Y83">
        <f t="shared" si="78"/>
        <v>18036.047561443018</v>
      </c>
      <c r="Z83">
        <f t="shared" si="78"/>
        <v>18158.325902600147</v>
      </c>
      <c r="AA83">
        <f t="shared" si="78"/>
        <v>18280.604243757276</v>
      </c>
      <c r="AB83">
        <f t="shared" si="78"/>
        <v>18602.150518033384</v>
      </c>
      <c r="AC83">
        <f t="shared" ref="AC83" si="79">AC58</f>
        <v>18620.723530457515</v>
      </c>
    </row>
    <row r="84" spans="5:29">
      <c r="E84" s="255" t="s">
        <v>197</v>
      </c>
      <c r="F84">
        <f>F60</f>
        <v>17070.798794934424</v>
      </c>
      <c r="G84">
        <f>G60</f>
        <v>17190.775899181474</v>
      </c>
      <c r="H84">
        <f>H60</f>
        <v>17310.753003428519</v>
      </c>
      <c r="I84">
        <f>I60</f>
        <v>17382.73926597675</v>
      </c>
      <c r="O84">
        <f t="shared" ref="O84:T84" si="80">O60</f>
        <v>33227.897822111532</v>
      </c>
      <c r="P84">
        <f t="shared" si="80"/>
        <v>33845.893907022641</v>
      </c>
      <c r="Q84">
        <f t="shared" si="80"/>
        <v>34410.810163233065</v>
      </c>
      <c r="R84">
        <f t="shared" si="80"/>
        <v>34975.726419443476</v>
      </c>
      <c r="S84">
        <f t="shared" si="80"/>
        <v>35540.642675653886</v>
      </c>
      <c r="T84">
        <f t="shared" si="80"/>
        <v>35782.600803759095</v>
      </c>
      <c r="W84">
        <f t="shared" ref="W84:AB84" si="81">W60</f>
        <v>17293.030946574123</v>
      </c>
      <c r="X84">
        <f t="shared" si="81"/>
        <v>17411.883444776318</v>
      </c>
      <c r="Y84">
        <f t="shared" si="81"/>
        <v>17530.735942978514</v>
      </c>
      <c r="Z84">
        <f t="shared" si="81"/>
        <v>17649.588441180709</v>
      </c>
      <c r="AA84">
        <f t="shared" si="81"/>
        <v>17768.440939382905</v>
      </c>
      <c r="AB84">
        <f t="shared" si="81"/>
        <v>18080.978528817603</v>
      </c>
      <c r="AC84">
        <f t="shared" ref="AC84" si="82">AC60</f>
        <v>18099.031185607506</v>
      </c>
    </row>
    <row r="112" spans="4:4">
      <c r="D112" s="160"/>
    </row>
    <row r="147" ht="17" customHeight="1"/>
    <row r="155" ht="18" customHeight="1"/>
    <row r="165" spans="5:9" ht="23">
      <c r="E165" s="200"/>
      <c r="F165" s="201" t="s">
        <v>154</v>
      </c>
      <c r="G165" s="201" t="s">
        <v>171</v>
      </c>
      <c r="H165" s="201" t="s">
        <v>182</v>
      </c>
      <c r="I165" s="201" t="s">
        <v>176</v>
      </c>
    </row>
    <row r="166" spans="5:9">
      <c r="E166" s="202" t="s">
        <v>183</v>
      </c>
      <c r="F166" s="218">
        <v>36.44</v>
      </c>
      <c r="G166" s="219">
        <v>33.71</v>
      </c>
      <c r="H166" s="219">
        <v>36.340000000000003</v>
      </c>
      <c r="I166" s="219">
        <v>74.81</v>
      </c>
    </row>
    <row r="167" spans="5:9">
      <c r="E167" s="220" t="s">
        <v>209</v>
      </c>
      <c r="F167" s="204">
        <v>8.35</v>
      </c>
      <c r="G167" s="204">
        <v>8.09</v>
      </c>
      <c r="H167" s="204">
        <v>8.35</v>
      </c>
      <c r="I167" s="204">
        <v>21.14</v>
      </c>
    </row>
    <row r="168" spans="5:9">
      <c r="E168" s="203" t="s">
        <v>210</v>
      </c>
      <c r="F168" s="204">
        <v>3.29</v>
      </c>
      <c r="G168" s="204">
        <v>3.29</v>
      </c>
      <c r="H168" s="204">
        <v>3.29</v>
      </c>
      <c r="I168" s="204">
        <v>5.12</v>
      </c>
    </row>
    <row r="169" spans="5:9">
      <c r="E169" s="203" t="s">
        <v>211</v>
      </c>
      <c r="F169" s="204">
        <v>2.25</v>
      </c>
      <c r="G169" s="204">
        <v>2.21</v>
      </c>
      <c r="H169" s="204">
        <v>2.25</v>
      </c>
      <c r="I169" s="204">
        <v>4.26</v>
      </c>
    </row>
    <row r="170" spans="5:9">
      <c r="E170" s="203" t="s">
        <v>212</v>
      </c>
      <c r="F170" s="204">
        <v>14.89</v>
      </c>
      <c r="G170" s="204">
        <v>12.76</v>
      </c>
      <c r="H170" s="204">
        <v>14.66</v>
      </c>
      <c r="I170" s="204">
        <v>30.18</v>
      </c>
    </row>
    <row r="171" spans="5:9">
      <c r="E171" s="203" t="s">
        <v>213</v>
      </c>
      <c r="F171" s="204">
        <v>2.06</v>
      </c>
      <c r="G171" s="204">
        <v>1.88</v>
      </c>
      <c r="H171" s="204">
        <v>2.06</v>
      </c>
      <c r="I171" s="204">
        <v>4.1500000000000004</v>
      </c>
    </row>
    <row r="172" spans="5:9">
      <c r="E172" s="203" t="s">
        <v>214</v>
      </c>
      <c r="F172" s="204">
        <v>0.84</v>
      </c>
      <c r="G172" s="204">
        <v>0.81</v>
      </c>
      <c r="H172" s="204">
        <v>0.88</v>
      </c>
      <c r="I172" s="204">
        <v>2.1800000000000002</v>
      </c>
    </row>
    <row r="173" spans="5:9">
      <c r="E173" s="210" t="s">
        <v>215</v>
      </c>
      <c r="F173" s="211">
        <v>4.75</v>
      </c>
      <c r="G173" s="211">
        <v>4.66</v>
      </c>
      <c r="H173" s="211">
        <v>4.8499999999999996</v>
      </c>
      <c r="I173" s="211">
        <v>7.78</v>
      </c>
    </row>
    <row r="174" spans="5:9" ht="23">
      <c r="E174" s="221"/>
      <c r="F174" s="222"/>
      <c r="G174" s="222"/>
      <c r="H174" s="222"/>
      <c r="I174" s="223"/>
    </row>
    <row r="175" spans="5:9" ht="27">
      <c r="E175" s="212" t="s">
        <v>216</v>
      </c>
      <c r="F175" s="213">
        <v>51105.29</v>
      </c>
      <c r="G175" s="213">
        <v>47278.239999999998</v>
      </c>
      <c r="H175" s="213">
        <v>50970.89</v>
      </c>
      <c r="I175" s="213">
        <v>101236.61</v>
      </c>
    </row>
    <row r="176" spans="5:9" ht="27">
      <c r="E176" s="205" t="s">
        <v>217</v>
      </c>
      <c r="F176" s="207">
        <v>16.899999999999999</v>
      </c>
      <c r="G176" s="207">
        <v>15.64</v>
      </c>
      <c r="H176" s="207">
        <v>16.86</v>
      </c>
      <c r="I176" s="207">
        <v>33.479999999999997</v>
      </c>
    </row>
    <row r="177" spans="5:9" ht="26">
      <c r="E177" s="205" t="s">
        <v>218</v>
      </c>
      <c r="F177" s="207">
        <v>9.1300000000000008</v>
      </c>
      <c r="G177" s="207">
        <v>8.44</v>
      </c>
      <c r="H177" s="207">
        <v>9.1</v>
      </c>
      <c r="I177" s="207">
        <v>18.079999999999998</v>
      </c>
    </row>
    <row r="178" spans="5:9" ht="27">
      <c r="E178" s="205" t="s">
        <v>219</v>
      </c>
      <c r="F178" s="208">
        <v>8.5000000000000006E-2</v>
      </c>
      <c r="G178" s="208">
        <v>7.8E-2</v>
      </c>
      <c r="H178" s="208">
        <v>8.8999999999999996E-2</v>
      </c>
      <c r="I178" s="208">
        <v>0.08</v>
      </c>
    </row>
    <row r="179" spans="5:9" ht="27">
      <c r="E179" s="205" t="s">
        <v>220</v>
      </c>
      <c r="F179" s="207">
        <v>4.5999999999999999E-2</v>
      </c>
      <c r="G179" s="207">
        <v>4.2000000000000003E-2</v>
      </c>
      <c r="H179" s="207">
        <v>4.8000000000000001E-2</v>
      </c>
      <c r="I179" s="207">
        <v>4.2999999999999997E-2</v>
      </c>
    </row>
    <row r="180" spans="5:9" ht="27">
      <c r="E180" s="205" t="s">
        <v>221</v>
      </c>
      <c r="F180" s="206">
        <v>7743.23</v>
      </c>
      <c r="G180" s="206">
        <v>7163.37</v>
      </c>
      <c r="H180" s="206">
        <v>7722.86</v>
      </c>
      <c r="I180" s="206">
        <v>16069.3</v>
      </c>
    </row>
    <row r="181" spans="5:9" ht="27">
      <c r="E181" s="214" t="s">
        <v>222</v>
      </c>
      <c r="F181" s="215">
        <v>6062.31</v>
      </c>
      <c r="G181" s="215">
        <v>5608.33</v>
      </c>
      <c r="H181" s="215">
        <v>6046.37</v>
      </c>
      <c r="I181" s="215">
        <v>2452.23</v>
      </c>
    </row>
    <row r="182" spans="5:9" ht="23">
      <c r="E182" s="224"/>
      <c r="F182" s="225"/>
      <c r="G182" s="225"/>
      <c r="H182" s="225"/>
      <c r="I182" s="226"/>
    </row>
    <row r="183" spans="5:9">
      <c r="E183" s="216" t="s">
        <v>157</v>
      </c>
      <c r="F183" s="217">
        <v>200</v>
      </c>
      <c r="G183" s="217">
        <v>200</v>
      </c>
      <c r="H183" s="217">
        <v>200</v>
      </c>
      <c r="I183" s="217">
        <v>420</v>
      </c>
    </row>
    <row r="184" spans="5:9">
      <c r="E184" s="209" t="s">
        <v>163</v>
      </c>
      <c r="F184" s="204" t="s">
        <v>223</v>
      </c>
      <c r="G184" s="204" t="s">
        <v>223</v>
      </c>
      <c r="H184" s="204" t="s">
        <v>223</v>
      </c>
      <c r="I184" s="204" t="s">
        <v>223</v>
      </c>
    </row>
    <row r="185" spans="5:9">
      <c r="E185" s="209" t="s">
        <v>158</v>
      </c>
      <c r="F185" s="204" t="s">
        <v>224</v>
      </c>
      <c r="G185" s="204" t="s">
        <v>225</v>
      </c>
      <c r="H185" s="204" t="s">
        <v>224</v>
      </c>
      <c r="I185" s="204" t="s">
        <v>226</v>
      </c>
    </row>
    <row r="186" spans="5:9">
      <c r="E186" s="209" t="s">
        <v>161</v>
      </c>
      <c r="F186" s="204" t="s">
        <v>224</v>
      </c>
      <c r="G186" s="204" t="s">
        <v>227</v>
      </c>
      <c r="H186" s="204" t="s">
        <v>224</v>
      </c>
      <c r="I186" s="204" t="s">
        <v>226</v>
      </c>
    </row>
    <row r="187" spans="5:9">
      <c r="E187" s="209" t="s">
        <v>159</v>
      </c>
      <c r="F187" s="204" t="s">
        <v>228</v>
      </c>
      <c r="G187" s="204" t="s">
        <v>228</v>
      </c>
      <c r="H187" s="204" t="s">
        <v>228</v>
      </c>
      <c r="I187" s="204" t="s">
        <v>229</v>
      </c>
    </row>
    <row r="188" spans="5:9">
      <c r="E188" s="209" t="s">
        <v>160</v>
      </c>
      <c r="F188" s="204" t="s">
        <v>230</v>
      </c>
      <c r="G188" s="204" t="s">
        <v>231</v>
      </c>
      <c r="H188" s="204" t="s">
        <v>230</v>
      </c>
      <c r="I188" s="204" t="s">
        <v>232</v>
      </c>
    </row>
    <row r="189" spans="5:9">
      <c r="E189" s="209" t="s">
        <v>162</v>
      </c>
      <c r="F189" s="204" t="s">
        <v>233</v>
      </c>
      <c r="G189" s="204" t="s">
        <v>234</v>
      </c>
      <c r="H189" s="204" t="s">
        <v>233</v>
      </c>
      <c r="I189" s="204" t="s">
        <v>235</v>
      </c>
    </row>
  </sheetData>
  <pageMargins left="0.7" right="0.7" top="0.78740157499999996" bottom="0.78740157499999996" header="0.3" footer="0.3"/>
  <ignoredErrors>
    <ignoredError sqref="W16:AA16 AB16:AC16 W17:AC18 F16:I18 O16:T18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4A263-0043-4D43-8C36-64C13696371D}">
  <dimension ref="B2:P28"/>
  <sheetViews>
    <sheetView topLeftCell="C2" zoomScale="106" workbookViewId="0">
      <selection activeCell="G6" sqref="G6"/>
    </sheetView>
  </sheetViews>
  <sheetFormatPr baseColWidth="10" defaultRowHeight="16"/>
  <cols>
    <col min="3" max="3" width="18.6640625" customWidth="1"/>
    <col min="4" max="4" width="11.33203125" bestFit="1" customWidth="1"/>
    <col min="5" max="5" width="11.5" bestFit="1" customWidth="1"/>
    <col min="6" max="6" width="13" bestFit="1" customWidth="1"/>
    <col min="8" max="8" width="18.5" customWidth="1"/>
    <col min="9" max="9" width="11.33203125" bestFit="1" customWidth="1"/>
    <col min="10" max="10" width="12.33203125" bestFit="1" customWidth="1"/>
    <col min="11" max="11" width="13" bestFit="1" customWidth="1"/>
    <col min="13" max="13" width="18.33203125" customWidth="1"/>
    <col min="14" max="14" width="10.5" bestFit="1" customWidth="1"/>
    <col min="15" max="15" width="11.5" bestFit="1" customWidth="1"/>
    <col min="16" max="16" width="13" bestFit="1" customWidth="1"/>
  </cols>
  <sheetData>
    <row r="2" spans="2:16">
      <c r="B2" t="s">
        <v>251</v>
      </c>
      <c r="H2" t="s">
        <v>246</v>
      </c>
      <c r="M2" t="s">
        <v>247</v>
      </c>
    </row>
    <row r="4" spans="2:16">
      <c r="C4" s="227"/>
      <c r="D4" s="228" t="str">
        <f>I4</f>
        <v>A321LR(186)*</v>
      </c>
      <c r="E4" s="195" t="str">
        <f>'AEA M1 All AC'!AA4</f>
        <v>A321XLR(200)</v>
      </c>
      <c r="F4" s="195" t="str">
        <f>'AEA M1 All AC'!R4</f>
        <v>A330-9neo(380)</v>
      </c>
      <c r="H4" s="227"/>
      <c r="I4" s="228" t="str">
        <f>'AEA M1 All AC'!I4&amp;"*"</f>
        <v>A321LR(186)*</v>
      </c>
      <c r="J4" s="251" t="str">
        <f>'AEA M1 All AC'!AB4&amp;"*"</f>
        <v>A321XLR(208)*</v>
      </c>
      <c r="K4" s="195" t="s">
        <v>176</v>
      </c>
      <c r="M4" s="227"/>
      <c r="N4" s="228" t="str">
        <f>'AEA M1 All AC'!H4</f>
        <v>A321LR(180)</v>
      </c>
      <c r="O4" s="195" t="str">
        <f>'AEA M1 All AC'!Y4</f>
        <v>A321XLR(180)</v>
      </c>
      <c r="P4" s="195" t="str">
        <f>'AEA M1 All AC'!$Q$4</f>
        <v>A330-9neo(340)</v>
      </c>
    </row>
    <row r="5" spans="2:16">
      <c r="C5" s="196" t="s">
        <v>236</v>
      </c>
      <c r="D5" s="231">
        <f t="shared" ref="D5:D27" si="0">I5</f>
        <v>61.73385316896038</v>
      </c>
      <c r="E5" s="231">
        <f>'AEA M1 All AC'!AA5</f>
        <v>63.10365168625637</v>
      </c>
      <c r="F5" s="231">
        <f>'AEA M1 All AC'!R5</f>
        <v>123.93614182447482</v>
      </c>
      <c r="H5" s="196" t="s">
        <v>236</v>
      </c>
      <c r="I5" s="231">
        <f>'AEA M1 All AC'!I5</f>
        <v>61.73385316896038</v>
      </c>
      <c r="J5" s="231">
        <f>'AEA M1 All AC'!AB5</f>
        <v>64.213611938246515</v>
      </c>
      <c r="K5" s="231">
        <f>'AEA M1 All AC'!S5</f>
        <v>125.93791701018543</v>
      </c>
      <c r="M5" s="196" t="s">
        <v>236</v>
      </c>
      <c r="N5" s="231">
        <f>'AEA M1 All AC'!H5</f>
        <v>61.478197872385067</v>
      </c>
      <c r="O5" s="231">
        <f>'AEA M1 All AC'!Y5</f>
        <v>62.259455318755244</v>
      </c>
      <c r="P5" s="231">
        <f>'AEA M1 All AC'!Q5</f>
        <v>121.9343666387642</v>
      </c>
    </row>
    <row r="6" spans="2:16">
      <c r="C6" s="197" t="s">
        <v>237</v>
      </c>
      <c r="D6" s="232">
        <f t="shared" si="0"/>
        <v>9.6607527586971447</v>
      </c>
      <c r="E6" s="232">
        <f>'AEA M1 All AC'!AA6</f>
        <v>10.014324187268572</v>
      </c>
      <c r="F6" s="232">
        <f>'AEA M1 All AC'!R6</f>
        <v>21.174535882986497</v>
      </c>
      <c r="H6" s="197" t="s">
        <v>237</v>
      </c>
      <c r="I6" s="232">
        <f>'AEA M1 All AC'!I6</f>
        <v>9.6607527586971447</v>
      </c>
      <c r="J6" s="232">
        <f>'AEA M1 All AC'!AB6</f>
        <v>10.014324187268572</v>
      </c>
      <c r="K6" s="232">
        <f>'AEA M1 All AC'!S6</f>
        <v>21.174535882986497</v>
      </c>
      <c r="M6" s="197" t="s">
        <v>237</v>
      </c>
      <c r="N6" s="232">
        <f>'AEA M1 All AC'!H6</f>
        <v>9.6607527586971447</v>
      </c>
      <c r="O6" s="232">
        <f>'AEA M1 All AC'!Y6</f>
        <v>10.014324187268572</v>
      </c>
      <c r="P6" s="232">
        <f>'AEA M1 All AC'!Q6</f>
        <v>21.174535882986497</v>
      </c>
    </row>
    <row r="7" spans="2:16">
      <c r="C7" s="197" t="s">
        <v>238</v>
      </c>
      <c r="D7" s="232">
        <f t="shared" si="0"/>
        <v>7.9469389293638919</v>
      </c>
      <c r="E7" s="232">
        <f>'AEA M1 All AC'!AA7</f>
        <v>8.237786922290276</v>
      </c>
      <c r="F7" s="232">
        <f>'AEA M1 All AC'!R7</f>
        <v>17.418181349090997</v>
      </c>
      <c r="H7" s="197" t="s">
        <v>238</v>
      </c>
      <c r="I7" s="232">
        <f>'AEA M1 All AC'!I7</f>
        <v>7.9469389293638919</v>
      </c>
      <c r="J7" s="232">
        <f>'AEA M1 All AC'!AB7</f>
        <v>8.237786922290276</v>
      </c>
      <c r="K7" s="232">
        <f>'AEA M1 All AC'!S7</f>
        <v>17.418181349090997</v>
      </c>
      <c r="M7" s="197" t="s">
        <v>238</v>
      </c>
      <c r="N7" s="232">
        <f>'AEA M1 All AC'!H7</f>
        <v>7.9469389293638919</v>
      </c>
      <c r="O7" s="232">
        <f>'AEA M1 All AC'!Y7</f>
        <v>8.237786922290276</v>
      </c>
      <c r="P7" s="232">
        <f>'AEA M1 All AC'!Q7</f>
        <v>17.418181349090997</v>
      </c>
    </row>
    <row r="8" spans="2:16">
      <c r="C8" s="197" t="s">
        <v>239</v>
      </c>
      <c r="D8" s="232">
        <f t="shared" si="0"/>
        <v>0.67500000000000004</v>
      </c>
      <c r="E8" s="232">
        <f>'AEA M1 All AC'!AA8</f>
        <v>0.70000000000000007</v>
      </c>
      <c r="F8" s="232">
        <f>'AEA M1 All AC'!R8</f>
        <v>1.482</v>
      </c>
      <c r="H8" s="197" t="s">
        <v>239</v>
      </c>
      <c r="I8" s="232">
        <f>'AEA M1 All AC'!I8</f>
        <v>0.67500000000000004</v>
      </c>
      <c r="J8" s="232">
        <f>'AEA M1 All AC'!AB8</f>
        <v>0.70000000000000007</v>
      </c>
      <c r="K8" s="232">
        <f>'AEA M1 All AC'!S8</f>
        <v>1.482</v>
      </c>
      <c r="M8" s="197" t="s">
        <v>239</v>
      </c>
      <c r="N8" s="232">
        <f>'AEA M1 All AC'!H8</f>
        <v>0.67500000000000004</v>
      </c>
      <c r="O8" s="232">
        <f>'AEA M1 All AC'!Y8</f>
        <v>0.70000000000000007</v>
      </c>
      <c r="P8" s="232">
        <f>'AEA M1 All AC'!Q8</f>
        <v>1.482</v>
      </c>
    </row>
    <row r="9" spans="2:16" ht="15" customHeight="1">
      <c r="C9" s="197" t="s">
        <v>240</v>
      </c>
      <c r="D9" s="232">
        <f t="shared" si="0"/>
        <v>10.016948451788231</v>
      </c>
      <c r="E9" s="232">
        <f>'AEA M1 All AC'!AA9</f>
        <v>9.8737235492559687</v>
      </c>
      <c r="F9" s="232">
        <f>'AEA M1 All AC'!R9</f>
        <v>22.529546881302789</v>
      </c>
      <c r="H9" s="197" t="s">
        <v>240</v>
      </c>
      <c r="I9" s="232">
        <f>'AEA M1 All AC'!I9</f>
        <v>10.016948451788231</v>
      </c>
      <c r="J9" s="232">
        <f>'AEA M1 All AC'!AB9</f>
        <v>10.523444767999999</v>
      </c>
      <c r="K9" s="232">
        <f>'AEA M1 All AC'!S9</f>
        <v>23.036298428546004</v>
      </c>
      <c r="M9" s="197" t="s">
        <v>240</v>
      </c>
      <c r="N9" s="232">
        <f>'AEA M1 All AC'!H9</f>
        <v>9.9350706393821095</v>
      </c>
      <c r="O9" s="232">
        <f>'AEA M1 All AC'!Y9</f>
        <v>9.60878546231881</v>
      </c>
      <c r="P9" s="232">
        <f>'AEA M1 All AC'!Q9</f>
        <v>22.022795334059573</v>
      </c>
    </row>
    <row r="10" spans="2:16" ht="15" customHeight="1">
      <c r="C10" s="197" t="s">
        <v>241</v>
      </c>
      <c r="D10" s="232">
        <f t="shared" si="0"/>
        <v>7.5032450257098287</v>
      </c>
      <c r="E10" s="232">
        <f>'AEA M1 All AC'!AA10</f>
        <v>7.5342333776529884</v>
      </c>
      <c r="F10" s="232">
        <f>'AEA M1 All AC'!R10</f>
        <v>14.600102648184407</v>
      </c>
      <c r="H10" s="197" t="s">
        <v>241</v>
      </c>
      <c r="I10" s="232">
        <f>'AEA M1 All AC'!I10</f>
        <v>7.5032450257098287</v>
      </c>
      <c r="J10" s="232">
        <f>'AEA M1 All AC'!AB10</f>
        <v>7.475102003736815</v>
      </c>
      <c r="K10" s="232">
        <f>'AEA M1 All AC'!S10</f>
        <v>14.600102648184407</v>
      </c>
      <c r="M10" s="197" t="s">
        <v>241</v>
      </c>
      <c r="N10" s="232">
        <f>'AEA M1 All AC'!H10</f>
        <v>7.5032450257098287</v>
      </c>
      <c r="O10" s="232">
        <f>'AEA M1 All AC'!Y10</f>
        <v>7.5342333776529884</v>
      </c>
      <c r="P10" s="232">
        <f>'AEA M1 All AC'!Q10</f>
        <v>14.600102648184407</v>
      </c>
    </row>
    <row r="11" spans="2:16">
      <c r="C11" s="197" t="s">
        <v>242</v>
      </c>
      <c r="D11" s="232">
        <f t="shared" si="0"/>
        <v>2.9015310686826066</v>
      </c>
      <c r="E11" s="232">
        <f>'AEA M1 All AC'!AA11</f>
        <v>2.9015310686826066</v>
      </c>
      <c r="F11" s="232">
        <f>'AEA M1 All AC'!R11</f>
        <v>4.0431222535842295</v>
      </c>
      <c r="H11" s="197" t="s">
        <v>242</v>
      </c>
      <c r="I11" s="232">
        <f>'AEA M1 All AC'!I11</f>
        <v>2.9015310686826066</v>
      </c>
      <c r="J11" s="232">
        <f>'AEA M1 All AC'!AB11</f>
        <v>3.1891981636193156</v>
      </c>
      <c r="K11" s="232">
        <f>'AEA M1 All AC'!S11</f>
        <v>4.3301449551971318</v>
      </c>
      <c r="M11" s="197" t="s">
        <v>242</v>
      </c>
      <c r="N11" s="232">
        <f>'AEA M1 All AC'!H11</f>
        <v>2.9015310686826066</v>
      </c>
      <c r="O11" s="232">
        <f>'AEA M1 All AC'!Y11</f>
        <v>2.9015310686826066</v>
      </c>
      <c r="P11" s="232">
        <f>'AEA M1 All AC'!Q11</f>
        <v>3.7560995519713258</v>
      </c>
    </row>
    <row r="12" spans="2:16">
      <c r="C12" s="239" t="s">
        <v>243</v>
      </c>
      <c r="D12" s="240">
        <f t="shared" si="0"/>
        <v>23.029436934718671</v>
      </c>
      <c r="E12" s="240">
        <f>'AEA M1 All AC'!AA12</f>
        <v>23.84205258110596</v>
      </c>
      <c r="F12" s="240">
        <f>'AEA M1 All AC'!R12</f>
        <v>42.688652809325902</v>
      </c>
      <c r="H12" s="239" t="s">
        <v>243</v>
      </c>
      <c r="I12" s="240">
        <f>'AEA M1 All AC'!I12</f>
        <v>23.029436934718671</v>
      </c>
      <c r="J12" s="240">
        <f>'AEA M1 All AC'!AB12</f>
        <v>24.073755893331544</v>
      </c>
      <c r="K12" s="240">
        <f>'AEA M1 All AC'!S12</f>
        <v>43.896653746180398</v>
      </c>
      <c r="M12" s="239" t="s">
        <v>243</v>
      </c>
      <c r="N12" s="240">
        <f>'AEA M1 All AC'!H12</f>
        <v>22.855659450549481</v>
      </c>
      <c r="O12" s="240">
        <f>'AEA M1 All AC'!Y12</f>
        <v>23.262794300541994</v>
      </c>
      <c r="P12" s="240">
        <f>'AEA M1 All AC'!Q12</f>
        <v>41.480651872471398</v>
      </c>
    </row>
    <row r="13" spans="2:16">
      <c r="C13" s="243"/>
      <c r="D13" s="244"/>
      <c r="E13" s="245"/>
      <c r="F13" s="245"/>
      <c r="H13" s="243"/>
      <c r="I13" s="244"/>
      <c r="J13" s="245"/>
      <c r="K13" s="246"/>
      <c r="M13" s="243"/>
      <c r="N13" s="245"/>
      <c r="O13" s="246"/>
      <c r="P13" s="246"/>
    </row>
    <row r="14" spans="2:16" ht="27">
      <c r="C14" s="241" t="s">
        <v>248</v>
      </c>
      <c r="D14" s="242">
        <f t="shared" si="0"/>
        <v>155110.18384160899</v>
      </c>
      <c r="E14" s="242">
        <f>'AEA M1 All AC'!AA14</f>
        <v>158551.88865893561</v>
      </c>
      <c r="F14" s="242">
        <f>'AEA M1 All AC'!R14</f>
        <v>298641.30560114415</v>
      </c>
      <c r="H14" s="241" t="s">
        <v>248</v>
      </c>
      <c r="I14" s="242">
        <f>'AEA M1 All AC'!I14</f>
        <v>155110.18384160899</v>
      </c>
      <c r="J14" s="242">
        <f>'AEA M1 All AC'!AB14</f>
        <v>161340.7335131822</v>
      </c>
      <c r="K14" s="242">
        <f>'AEA M1 All AC'!S14</f>
        <v>303464.86026550707</v>
      </c>
      <c r="M14" s="241" t="s">
        <v>249</v>
      </c>
      <c r="N14" s="242">
        <f>'AEA M1 All AC'!H14</f>
        <v>154467.83385021373</v>
      </c>
      <c r="O14" s="242">
        <f>'AEA M1 All AC'!Y14</f>
        <v>156430.79225817902</v>
      </c>
      <c r="P14" s="242">
        <f>'AEA M1 All AC'!Q14</f>
        <v>293817.75093678123</v>
      </c>
    </row>
    <row r="15" spans="2:16" ht="27">
      <c r="C15" s="198" t="s">
        <v>217</v>
      </c>
      <c r="D15" s="233">
        <f t="shared" si="0"/>
        <v>38.819467631710793</v>
      </c>
      <c r="E15" s="233">
        <f>'AEA M1 All AC'!AA15</f>
        <v>39.680824026533614</v>
      </c>
      <c r="F15" s="233">
        <f>'AEA M1 All AC'!R15</f>
        <v>74.741040266664726</v>
      </c>
      <c r="H15" s="198" t="s">
        <v>217</v>
      </c>
      <c r="I15" s="233">
        <f>'AEA M1 All AC'!I15</f>
        <v>38.819467631710793</v>
      </c>
      <c r="J15" s="233">
        <f>'AEA M1 All AC'!AB15</f>
        <v>40.378788981947764</v>
      </c>
      <c r="K15" s="233">
        <f>'AEA M1 All AC'!S15</f>
        <v>75.948232596178258</v>
      </c>
      <c r="M15" s="198" t="s">
        <v>217</v>
      </c>
      <c r="N15" s="233">
        <f>'AEA M1 All AC'!H15</f>
        <v>38.658706525756195</v>
      </c>
      <c r="O15" s="233">
        <f>'AEA M1 All AC'!Y15</f>
        <v>39.149976657046963</v>
      </c>
      <c r="P15" s="233">
        <f>'AEA M1 All AC'!Q15</f>
        <v>73.533847937151194</v>
      </c>
    </row>
    <row r="16" spans="2:16" ht="26">
      <c r="C16" s="198" t="s">
        <v>244</v>
      </c>
      <c r="D16" s="234">
        <f t="shared" si="0"/>
        <v>20.960835654271484</v>
      </c>
      <c r="E16" s="233">
        <f>'AEA M1 All AC'!AA16</f>
        <v>21.425930899856162</v>
      </c>
      <c r="F16" s="233">
        <f>'AEA M1 All AC'!R16</f>
        <v>40.356933189343799</v>
      </c>
      <c r="H16" s="198" t="s">
        <v>244</v>
      </c>
      <c r="I16" s="234">
        <f>'AEA M1 All AC'!I16</f>
        <v>20.960835654271484</v>
      </c>
      <c r="J16" s="233">
        <f>'AEA M1 All AC'!AB16</f>
        <v>21.802801826105703</v>
      </c>
      <c r="K16" s="233">
        <f>'AEA M1 All AC'!S16</f>
        <v>41.008764900744197</v>
      </c>
      <c r="M16" s="198" t="s">
        <v>244</v>
      </c>
      <c r="N16" s="233">
        <f>'AEA M1 All AC'!H16</f>
        <v>20.874031601380235</v>
      </c>
      <c r="O16" s="233">
        <f>'AEA M1 All AC'!Y16</f>
        <v>21.139296251105272</v>
      </c>
      <c r="P16" s="233">
        <f>'AEA M1 All AC'!Q16</f>
        <v>39.705101477943408</v>
      </c>
    </row>
    <row r="17" spans="3:16" ht="27">
      <c r="C17" s="198" t="s">
        <v>245</v>
      </c>
      <c r="D17" s="235">
        <f t="shared" si="0"/>
        <v>0.20870681522425158</v>
      </c>
      <c r="E17" s="235">
        <f>'AEA M1 All AC'!AA17</f>
        <v>0.19840412013266809</v>
      </c>
      <c r="F17" s="235">
        <f>'AEA M1 All AC'!R17</f>
        <v>0.19668694807017034</v>
      </c>
      <c r="H17" s="198" t="s">
        <v>245</v>
      </c>
      <c r="I17" s="235">
        <f>'AEA M1 All AC'!I17</f>
        <v>0.20870681522425158</v>
      </c>
      <c r="J17" s="235">
        <f>'AEA M1 All AC'!AB17</f>
        <v>0.19412879318244117</v>
      </c>
      <c r="K17" s="235">
        <f>'AEA M1 All AC'!S17</f>
        <v>0.18082912522899586</v>
      </c>
      <c r="M17" s="198" t="s">
        <v>245</v>
      </c>
      <c r="N17" s="235">
        <f>'AEA M1 All AC'!H17</f>
        <v>0.21477059180975663</v>
      </c>
      <c r="O17" s="235">
        <f>'AEA M1 All AC'!Y17</f>
        <v>0.21749987031692761</v>
      </c>
      <c r="P17" s="235">
        <f>'AEA M1 All AC'!Q17</f>
        <v>0.21627602334456236</v>
      </c>
    </row>
    <row r="18" spans="3:16" ht="27">
      <c r="C18" s="198" t="s">
        <v>220</v>
      </c>
      <c r="D18" s="236">
        <f t="shared" si="0"/>
        <v>0.11269266480791121</v>
      </c>
      <c r="E18" s="233">
        <f>'AEA M1 All AC'!AA18</f>
        <v>0.10712965449928082</v>
      </c>
      <c r="F18" s="233">
        <f>'AEA M1 All AC'!R18</f>
        <v>0.10620245576143106</v>
      </c>
      <c r="H18" s="198" t="s">
        <v>220</v>
      </c>
      <c r="I18" s="236">
        <f>'AEA M1 All AC'!I18</f>
        <v>0.11269266480791121</v>
      </c>
      <c r="J18" s="233">
        <f>'AEA M1 All AC'!AB18</f>
        <v>0.10482116262550818</v>
      </c>
      <c r="K18" s="233">
        <f>'AEA M1 All AC'!S18</f>
        <v>9.7639916430343338E-2</v>
      </c>
      <c r="M18" s="198" t="s">
        <v>220</v>
      </c>
      <c r="N18" s="233">
        <f>'AEA M1 All AC'!H18</f>
        <v>0.11596684222989019</v>
      </c>
      <c r="O18" s="233">
        <f>'AEA M1 All AC'!Y18</f>
        <v>0.11744053472836263</v>
      </c>
      <c r="P18" s="233">
        <f>'AEA M1 All AC'!Q18</f>
        <v>0.11677971022924533</v>
      </c>
    </row>
    <row r="19" spans="3:16" ht="27">
      <c r="C19" s="198" t="s">
        <v>221</v>
      </c>
      <c r="D19" s="230">
        <f t="shared" si="0"/>
        <v>17883.784980224431</v>
      </c>
      <c r="E19" s="230">
        <f>'AEA M1 All AC'!AA19</f>
        <v>18280.604243757276</v>
      </c>
      <c r="F19" s="230">
        <f>'AEA M1 All AC'!R19</f>
        <v>36030.669951446151</v>
      </c>
      <c r="H19" s="198" t="s">
        <v>221</v>
      </c>
      <c r="I19" s="230">
        <f>'AEA M1 All AC'!I19</f>
        <v>17883.784980224431</v>
      </c>
      <c r="J19" s="230">
        <f>'AEA M1 All AC'!AB19</f>
        <v>18602.150518033384</v>
      </c>
      <c r="K19" s="230">
        <f>'AEA M1 All AC'!S19</f>
        <v>36612.625303384419</v>
      </c>
      <c r="M19" s="198" t="s">
        <v>221</v>
      </c>
      <c r="N19" s="230">
        <f>'AEA M1 All AC'!H19</f>
        <v>17809.723762297614</v>
      </c>
      <c r="O19" s="230">
        <f>'AEA M1 All AC'!Y19</f>
        <v>18036.047561443018</v>
      </c>
      <c r="P19" s="230">
        <f>'AEA M1 All AC'!Q19</f>
        <v>35448.714599507875</v>
      </c>
    </row>
    <row r="20" spans="3:16" ht="27">
      <c r="C20" s="198" t="s">
        <v>222</v>
      </c>
      <c r="D20" s="230">
        <f t="shared" si="0"/>
        <v>17382.73926597675</v>
      </c>
      <c r="E20" s="230">
        <f>'AEA M1 All AC'!AA20</f>
        <v>17768.440939382905</v>
      </c>
      <c r="F20" s="230">
        <f>'AEA M1 All AC'!R20</f>
        <v>34975.726419443476</v>
      </c>
      <c r="H20" s="252" t="s">
        <v>222</v>
      </c>
      <c r="I20" s="230">
        <f>'AEA M1 All AC'!I20</f>
        <v>17382.73926597675</v>
      </c>
      <c r="J20" s="230">
        <f>'AEA M1 All AC'!AB20</f>
        <v>18080.978528817603</v>
      </c>
      <c r="K20" s="230">
        <f>'AEA M1 All AC'!S20</f>
        <v>35540.642675653886</v>
      </c>
      <c r="M20" s="198" t="s">
        <v>222</v>
      </c>
      <c r="N20" s="230">
        <f>'AEA M1 All AC'!H20</f>
        <v>17310.753003428519</v>
      </c>
      <c r="O20" s="230">
        <f>'AEA M1 All AC'!Y20</f>
        <v>17530.735942978514</v>
      </c>
      <c r="P20" s="230">
        <f>'AEA M1 All AC'!Q20</f>
        <v>34410.810163233065</v>
      </c>
    </row>
    <row r="21" spans="3:16">
      <c r="C21" s="247"/>
      <c r="D21" s="248"/>
      <c r="E21" s="250"/>
      <c r="F21" s="250"/>
      <c r="H21" s="247"/>
      <c r="I21" s="248">
        <f>'AEA M1 All AC'!I21</f>
        <v>0</v>
      </c>
      <c r="J21" s="250"/>
      <c r="K21" s="249"/>
      <c r="M21" s="247"/>
      <c r="N21" s="249"/>
      <c r="O21" s="249"/>
      <c r="P21" s="249"/>
    </row>
    <row r="22" spans="3:16">
      <c r="C22" s="199" t="s">
        <v>157</v>
      </c>
      <c r="D22" s="229">
        <f t="shared" si="0"/>
        <v>186</v>
      </c>
      <c r="E22" s="229">
        <f>'AEA M1 All AC'!AA22</f>
        <v>200</v>
      </c>
      <c r="F22" s="229">
        <f>'AEA M1 All AC'!R22</f>
        <v>380</v>
      </c>
      <c r="H22" s="253" t="s">
        <v>157</v>
      </c>
      <c r="I22" s="229">
        <f>'AEA M1 All AC'!I22</f>
        <v>186</v>
      </c>
      <c r="J22" s="229">
        <f>'AEA M1 All AC'!AB22</f>
        <v>208</v>
      </c>
      <c r="K22" s="229">
        <f>'AEA M1 All AC'!S22</f>
        <v>420</v>
      </c>
      <c r="M22" s="199" t="s">
        <v>157</v>
      </c>
      <c r="N22" s="229">
        <f>'AEA M1 All AC'!H22</f>
        <v>180</v>
      </c>
      <c r="O22" s="229">
        <f>'AEA M1 All AC'!Y22</f>
        <v>180</v>
      </c>
      <c r="P22" s="232">
        <f>'AEA M1 All AC'!Q22</f>
        <v>340</v>
      </c>
    </row>
    <row r="23" spans="3:16">
      <c r="C23" s="199" t="s">
        <v>163</v>
      </c>
      <c r="D23" s="229">
        <f t="shared" si="0"/>
        <v>7400</v>
      </c>
      <c r="E23" s="237">
        <f>'AEA M1 All AC'!AA23</f>
        <v>5600</v>
      </c>
      <c r="F23" s="237">
        <f>'AEA M1 All AC'!R23</f>
        <v>7400</v>
      </c>
      <c r="H23" s="199" t="s">
        <v>163</v>
      </c>
      <c r="I23" s="229">
        <f>'AEA M1 All AC'!I23</f>
        <v>7400</v>
      </c>
      <c r="J23" s="237">
        <f>'AEA M1 All AC'!AB23</f>
        <v>5600</v>
      </c>
      <c r="K23" s="237">
        <f>'AEA M1 All AC'!S23</f>
        <v>7400</v>
      </c>
      <c r="M23" s="199" t="s">
        <v>163</v>
      </c>
      <c r="N23" s="237">
        <f>'AEA M1 All AC'!H23</f>
        <v>7400</v>
      </c>
      <c r="O23" s="237">
        <f>'AEA M1 All AC'!Y23</f>
        <v>5600</v>
      </c>
      <c r="P23" s="237">
        <f>'AEA M1 All AC'!Q23</f>
        <v>7400</v>
      </c>
    </row>
    <row r="24" spans="3:16">
      <c r="C24" s="199" t="s">
        <v>158</v>
      </c>
      <c r="D24" s="237">
        <f t="shared" si="0"/>
        <v>23700</v>
      </c>
      <c r="E24" s="238">
        <f>'AEA M1 All AC'!AA26</f>
        <v>19400</v>
      </c>
      <c r="F24" s="238">
        <f>'AEA M1 All AC'!R26</f>
        <v>36860</v>
      </c>
      <c r="H24" s="199" t="s">
        <v>158</v>
      </c>
      <c r="I24" s="237">
        <f>'AEA M1 All AC'!I26</f>
        <v>23700</v>
      </c>
      <c r="J24" s="238">
        <v>23700</v>
      </c>
      <c r="K24" s="238">
        <f>'AEA M1 All AC'!S26</f>
        <v>40740</v>
      </c>
      <c r="M24" s="199" t="s">
        <v>158</v>
      </c>
      <c r="N24" s="238">
        <f>'AEA M1 All AC'!H26</f>
        <v>23700</v>
      </c>
      <c r="O24" s="238">
        <f>'AEA M1 All AC'!Y26</f>
        <v>17460</v>
      </c>
      <c r="P24" s="238">
        <f>'AEA M1 All AC'!Q26</f>
        <v>32980</v>
      </c>
    </row>
    <row r="25" spans="3:16">
      <c r="C25" s="199" t="s">
        <v>161</v>
      </c>
      <c r="D25" s="238">
        <f t="shared" si="0"/>
        <v>13950</v>
      </c>
      <c r="E25" s="238">
        <f>'AEA M1 All AC'!AA27</f>
        <v>15000</v>
      </c>
      <c r="F25" s="238">
        <f>'AEA M1 All AC'!R27</f>
        <v>28500</v>
      </c>
      <c r="H25" s="199" t="s">
        <v>161</v>
      </c>
      <c r="I25" s="238">
        <f>'AEA M1 All AC'!I27</f>
        <v>13950</v>
      </c>
      <c r="J25" s="238">
        <v>16500</v>
      </c>
      <c r="K25" s="238">
        <f>'AEA M1 All AC'!S27</f>
        <v>31500</v>
      </c>
      <c r="M25" s="199" t="s">
        <v>161</v>
      </c>
      <c r="N25" s="238">
        <f>'AEA M1 All AC'!H27</f>
        <v>13500</v>
      </c>
      <c r="O25" s="238">
        <f>'AEA M1 All AC'!Y27</f>
        <v>13500</v>
      </c>
      <c r="P25" s="238">
        <f>'AEA M1 All AC'!Q27</f>
        <v>25500</v>
      </c>
    </row>
    <row r="26" spans="3:16">
      <c r="C26" s="199" t="s">
        <v>159</v>
      </c>
      <c r="D26" s="238">
        <f t="shared" si="0"/>
        <v>4092</v>
      </c>
      <c r="E26" s="238">
        <f>'AEA M1 All AC'!AA28</f>
        <v>4400</v>
      </c>
      <c r="F26" s="238">
        <f>'AEA M1 All AC'!R28</f>
        <v>8360</v>
      </c>
      <c r="H26" s="199" t="s">
        <v>159</v>
      </c>
      <c r="I26" s="238">
        <f>'AEA M1 All AC'!I28</f>
        <v>4092</v>
      </c>
      <c r="J26" s="238">
        <v>4840</v>
      </c>
      <c r="K26" s="238">
        <f>'AEA M1 All AC'!S28</f>
        <v>9240</v>
      </c>
      <c r="M26" s="199" t="s">
        <v>159</v>
      </c>
      <c r="N26" s="238">
        <f>'AEA M1 All AC'!H28</f>
        <v>3960</v>
      </c>
      <c r="O26" s="238">
        <f>'AEA M1 All AC'!Y28</f>
        <v>3960</v>
      </c>
      <c r="P26" s="238">
        <f>'AEA M1 All AC'!Q28</f>
        <v>7480</v>
      </c>
    </row>
    <row r="27" spans="3:16">
      <c r="C27" s="199" t="s">
        <v>160</v>
      </c>
      <c r="D27" s="238">
        <f t="shared" si="0"/>
        <v>0</v>
      </c>
      <c r="E27" s="238">
        <f>'AEA M1 All AC'!AA29</f>
        <v>0</v>
      </c>
      <c r="F27" s="238">
        <f>'AEA M1 All AC'!R29</f>
        <v>0</v>
      </c>
      <c r="H27" s="199" t="s">
        <v>160</v>
      </c>
      <c r="I27" s="238">
        <f>'AEA M1 All AC'!I29</f>
        <v>0</v>
      </c>
      <c r="J27" s="238">
        <v>0</v>
      </c>
      <c r="K27" s="238">
        <f>'AEA M1 All AC'!S29</f>
        <v>0</v>
      </c>
      <c r="M27" s="199" t="s">
        <v>160</v>
      </c>
      <c r="N27" s="238">
        <f>'AEA M1 All AC'!H29</f>
        <v>0</v>
      </c>
      <c r="O27" s="238">
        <f>'AEA M1 All AC'!Y29</f>
        <v>0</v>
      </c>
      <c r="P27" s="238">
        <f>'AEA M1 All AC'!Q29</f>
        <v>0</v>
      </c>
    </row>
    <row r="28" spans="3:16">
      <c r="C28" s="199" t="s">
        <v>162</v>
      </c>
      <c r="D28" s="238"/>
      <c r="E28" s="238"/>
      <c r="F28" s="238"/>
      <c r="H28" s="199" t="s">
        <v>162</v>
      </c>
      <c r="I28" s="238">
        <f>'AEA M1 All AC'!I30</f>
        <v>0</v>
      </c>
      <c r="J28" s="238"/>
      <c r="K28" s="238"/>
      <c r="M28" s="199" t="s">
        <v>162</v>
      </c>
      <c r="N28" s="238"/>
      <c r="O28" s="238"/>
      <c r="P28" s="238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topLeftCell="C1" zoomScale="158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6" style="135" bestFit="1" customWidth="1"/>
    <col min="7" max="7" width="7.5" customWidth="1"/>
    <col min="8" max="8" width="5.5" style="135" bestFit="1" customWidth="1"/>
    <col min="9" max="9" width="7.5" customWidth="1"/>
    <col min="10" max="10" width="6.33203125" style="135" bestFit="1" customWidth="1"/>
    <col min="11" max="11" width="8.33203125" bestFit="1" customWidth="1"/>
    <col min="12" max="12" width="7.1640625" style="135" bestFit="1" customWidth="1"/>
    <col min="13" max="14" width="11.1640625" bestFit="1" customWidth="1"/>
  </cols>
  <sheetData>
    <row r="5" spans="3:14" ht="22" customHeight="1">
      <c r="D5" s="153" t="s">
        <v>83</v>
      </c>
      <c r="E5" s="280" t="s">
        <v>89</v>
      </c>
      <c r="F5" s="281"/>
      <c r="G5" s="280" t="s">
        <v>96</v>
      </c>
      <c r="H5" s="281"/>
      <c r="I5" s="280" t="s">
        <v>146</v>
      </c>
      <c r="J5" s="281"/>
      <c r="K5" s="280" t="s">
        <v>145</v>
      </c>
      <c r="L5" s="281"/>
    </row>
    <row r="6" spans="3:14" ht="17">
      <c r="C6" s="139" t="s">
        <v>141</v>
      </c>
      <c r="D6" s="136">
        <v>36.43807102578932</v>
      </c>
      <c r="E6" s="136">
        <v>32.425270695623915</v>
      </c>
      <c r="F6" s="137">
        <f>(1-E6/$D$6)*-1</f>
        <v>-0.11012658511273321</v>
      </c>
      <c r="G6" s="136">
        <v>33.709383757258294</v>
      </c>
      <c r="H6" s="137">
        <f>(1-G6/$D$6)*-1</f>
        <v>-7.4885612539691726E-2</v>
      </c>
      <c r="I6" s="136">
        <v>35.70670119825342</v>
      </c>
      <c r="J6" s="137">
        <f>(1-I6/$D$6)*-1</f>
        <v>-2.0071584662598285E-2</v>
      </c>
      <c r="K6" s="136">
        <v>72.887125640150387</v>
      </c>
      <c r="L6" s="138">
        <f>(1-K6/$D$6)*-1</f>
        <v>1.0003014316692003</v>
      </c>
    </row>
    <row r="7" spans="3:14" ht="17">
      <c r="C7" s="139" t="s">
        <v>142</v>
      </c>
      <c r="D7" s="136">
        <v>61.376273341661978</v>
      </c>
      <c r="E7" s="136">
        <v>55.071232625232163</v>
      </c>
      <c r="F7" s="137">
        <f>(1-E7/$D$7)*-1</f>
        <v>-0.10272765635886172</v>
      </c>
      <c r="G7" s="136">
        <v>59.737069218031664</v>
      </c>
      <c r="H7" s="137">
        <f>(1-G7/$D$7)*-1</f>
        <v>-2.6707456063769008E-2</v>
      </c>
      <c r="I7" s="136">
        <v>64.996324648556467</v>
      </c>
      <c r="J7" s="138">
        <f>(1-I7/$D$7)*-1</f>
        <v>5.8981282339232832E-2</v>
      </c>
      <c r="K7" s="136">
        <v>117.62339014543085</v>
      </c>
      <c r="L7" s="138">
        <f>(1-K7/$D$7)*-1</f>
        <v>0.91643095517805806</v>
      </c>
      <c r="M7" t="s">
        <v>143</v>
      </c>
      <c r="N7" t="s">
        <v>144</v>
      </c>
    </row>
    <row r="8" spans="3:14" s="148" customFormat="1" ht="15">
      <c r="C8" s="151" t="s">
        <v>149</v>
      </c>
      <c r="D8" s="144">
        <f>D7/D6</f>
        <v>1.6843996296681691</v>
      </c>
      <c r="E8" s="144">
        <f>E7/E6</f>
        <v>1.6984047147111259</v>
      </c>
      <c r="F8" s="145">
        <f>(1-E8/$D$8)*-1</f>
        <v>8.3145856816151387E-3</v>
      </c>
      <c r="G8" s="144">
        <f>G7/G6</f>
        <v>1.7721198835374465</v>
      </c>
      <c r="H8" s="145">
        <f>(1-G8/$D$8)*-1</f>
        <v>5.2078053405033353E-2</v>
      </c>
      <c r="I8" s="144">
        <f>I7/I6</f>
        <v>1.820283657335888</v>
      </c>
      <c r="J8" s="145">
        <f>(1-I8/$D$8)*-1</f>
        <v>8.0672083556850627E-2</v>
      </c>
      <c r="K8" s="144">
        <f>K7/K6</f>
        <v>1.6137745742114595</v>
      </c>
      <c r="L8" s="145">
        <f>(1-K8/$D$8)*-1</f>
        <v>-4.1928918893566203E-2</v>
      </c>
      <c r="M8" s="146">
        <f>AVERAGE(D8,E8,G8,I8,K8)</f>
        <v>1.7177964918928179</v>
      </c>
      <c r="N8" s="147">
        <f>_xlfn.STDEV.S(D8,E8,G8,I8,K8)</f>
        <v>8.0259891519916096E-2</v>
      </c>
    </row>
    <row r="9" spans="3:14" ht="17">
      <c r="C9" s="139" t="s">
        <v>147</v>
      </c>
      <c r="D9" s="141">
        <v>7.7036639635026022E-2</v>
      </c>
      <c r="E9" s="141">
        <v>7.8177943696707011E-2</v>
      </c>
      <c r="F9" s="138">
        <f>(1-E9/$D$9)*-1</f>
        <v>1.4815081071657632E-2</v>
      </c>
      <c r="G9" s="141">
        <v>8.4506245666902707E-2</v>
      </c>
      <c r="H9" s="138">
        <f>(1-G9/$D$9)*-1</f>
        <v>9.6961732329774453E-2</v>
      </c>
      <c r="I9" s="141">
        <v>8.2810071402481158E-2</v>
      </c>
      <c r="J9" s="138">
        <f>(1-I9/$D$9)*-1</f>
        <v>7.4943972047687213E-2</v>
      </c>
      <c r="K9" s="141">
        <v>0.10872717047293519</v>
      </c>
      <c r="L9" s="138">
        <f>(1-K9/$D$9)*-1</f>
        <v>0.41136958969197468</v>
      </c>
    </row>
    <row r="10" spans="3:14" ht="17">
      <c r="C10" s="139" t="s">
        <v>148</v>
      </c>
      <c r="D10" s="143">
        <v>0.20509958739931219</v>
      </c>
      <c r="E10" s="143">
        <v>0.2199989106581981</v>
      </c>
      <c r="F10" s="138">
        <f>(1-E10/$D$10)*-1</f>
        <v>7.2644335602090493E-2</v>
      </c>
      <c r="G10" s="142">
        <v>0.22305505931859887</v>
      </c>
      <c r="H10" s="138">
        <f>(1-G10/$D$10)*-1</f>
        <v>8.7545139153931251E-2</v>
      </c>
      <c r="I10" s="143">
        <v>0.23621113274946343</v>
      </c>
      <c r="J10" s="138">
        <f>(1-I10/$D$10)*-1</f>
        <v>0.15168994606302921</v>
      </c>
      <c r="K10" s="141">
        <v>0.412073468805497</v>
      </c>
      <c r="L10" s="138">
        <f>(1-K10/$D$10)*-1</f>
        <v>1.0091384582028606</v>
      </c>
    </row>
    <row r="11" spans="3:14" s="148" customFormat="1" ht="15">
      <c r="C11" s="151" t="s">
        <v>150</v>
      </c>
      <c r="D11" s="149">
        <f>D10/D9</f>
        <v>2.6623641473850084</v>
      </c>
      <c r="E11" s="149">
        <f>E10/E9</f>
        <v>2.8140790132788416</v>
      </c>
      <c r="F11" s="152">
        <f>(1-E11/$D$11)*-1</f>
        <v>5.6985016885405582E-2</v>
      </c>
      <c r="G11" s="149">
        <f>G10/G9</f>
        <v>2.6395097493481421</v>
      </c>
      <c r="H11" s="145">
        <f>(1-G11/$D$11)*-1</f>
        <v>-8.584249475908079E-3</v>
      </c>
      <c r="I11" s="150">
        <f>I10/I9</f>
        <v>2.8524445003966759</v>
      </c>
      <c r="J11" s="152">
        <f>(1-I11/$D$11)*-1</f>
        <v>7.1395324789948589E-2</v>
      </c>
      <c r="K11" s="150">
        <f>K10/K9</f>
        <v>3.7899769396470409</v>
      </c>
      <c r="L11" s="152">
        <f>(1-K11/$D$11)*-1</f>
        <v>0.42353815249862836</v>
      </c>
    </row>
    <row r="14" spans="3:14">
      <c r="F14" s="140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L23"/>
  <sheetViews>
    <sheetView topLeftCell="A3" zoomScale="118" workbookViewId="0">
      <selection activeCell="D3" sqref="D3"/>
    </sheetView>
  </sheetViews>
  <sheetFormatPr baseColWidth="10" defaultRowHeight="16"/>
  <cols>
    <col min="5" max="5" width="21" bestFit="1" customWidth="1"/>
    <col min="6" max="6" width="8.1640625" bestFit="1" customWidth="1"/>
    <col min="7" max="7" width="8.33203125" bestFit="1" customWidth="1"/>
    <col min="8" max="8" width="7.33203125" bestFit="1" customWidth="1"/>
    <col min="9" max="9" width="8.5" bestFit="1" customWidth="1"/>
    <col min="10" max="10" width="12" bestFit="1" customWidth="1"/>
    <col min="12" max="13" width="4.6640625" bestFit="1" customWidth="1"/>
  </cols>
  <sheetData>
    <row r="1" spans="1:12">
      <c r="A1" t="s">
        <v>132</v>
      </c>
    </row>
    <row r="7" spans="1:12" ht="17">
      <c r="E7" s="131"/>
      <c r="F7" s="132" t="s">
        <v>63</v>
      </c>
      <c r="G7" s="132" t="s">
        <v>62</v>
      </c>
      <c r="H7" s="132" t="s">
        <v>61</v>
      </c>
      <c r="I7" s="132" t="s">
        <v>119</v>
      </c>
      <c r="J7" s="132" t="s">
        <v>131</v>
      </c>
    </row>
    <row r="8" spans="1:12" ht="17">
      <c r="E8" s="133" t="s">
        <v>205</v>
      </c>
      <c r="F8" s="131">
        <v>0.78</v>
      </c>
      <c r="G8" s="131">
        <v>0.82</v>
      </c>
      <c r="H8" s="131">
        <v>0.82</v>
      </c>
      <c r="I8" s="131">
        <v>0.82</v>
      </c>
      <c r="J8" s="131">
        <v>0.86</v>
      </c>
    </row>
    <row r="9" spans="1:12" ht="17">
      <c r="E9" s="133" t="s">
        <v>207</v>
      </c>
      <c r="F9" s="131">
        <v>829</v>
      </c>
      <c r="G9" s="131">
        <v>876</v>
      </c>
      <c r="H9" s="131">
        <v>876</v>
      </c>
      <c r="I9" s="131">
        <v>876</v>
      </c>
      <c r="J9" s="131">
        <v>918</v>
      </c>
    </row>
    <row r="10" spans="1:12" ht="17">
      <c r="E10" s="133" t="s">
        <v>206</v>
      </c>
      <c r="F10" s="131">
        <v>230</v>
      </c>
      <c r="G10" s="131">
        <v>242.8</v>
      </c>
      <c r="H10" s="131">
        <v>242.8</v>
      </c>
      <c r="I10" s="131">
        <v>242.8</v>
      </c>
      <c r="J10" s="131">
        <v>253</v>
      </c>
    </row>
    <row r="11" spans="1:12" ht="17">
      <c r="E11" s="133" t="s">
        <v>204</v>
      </c>
      <c r="F11" s="189">
        <f>ROUNDUP(F9*$L$13,0)</f>
        <v>805</v>
      </c>
      <c r="G11" s="189">
        <f t="shared" ref="G11:J11" si="0">ROUNDUP(G9*$L$13,0)</f>
        <v>850</v>
      </c>
      <c r="H11" s="189">
        <f t="shared" si="0"/>
        <v>850</v>
      </c>
      <c r="I11" s="189">
        <f t="shared" si="0"/>
        <v>850</v>
      </c>
      <c r="J11" s="189">
        <f t="shared" si="0"/>
        <v>891</v>
      </c>
    </row>
    <row r="12" spans="1:12" ht="17">
      <c r="E12" s="133" t="s">
        <v>208</v>
      </c>
      <c r="F12" s="189">
        <f>ROUNDUP(F11*$L$17,0)</f>
        <v>224</v>
      </c>
      <c r="G12" s="189">
        <f t="shared" ref="G12:J12" si="1">ROUNDUP(G11*$L$17,0)</f>
        <v>237</v>
      </c>
      <c r="H12" s="189">
        <f t="shared" si="1"/>
        <v>237</v>
      </c>
      <c r="I12" s="189">
        <f t="shared" si="1"/>
        <v>237</v>
      </c>
      <c r="J12" s="189">
        <f t="shared" si="1"/>
        <v>248</v>
      </c>
    </row>
    <row r="13" spans="1:12" ht="17">
      <c r="E13" s="134" t="s">
        <v>203</v>
      </c>
      <c r="F13" s="188" t="s">
        <v>201</v>
      </c>
      <c r="G13" s="188" t="s">
        <v>201</v>
      </c>
      <c r="H13" s="188" t="s">
        <v>201</v>
      </c>
      <c r="I13" s="188" t="s">
        <v>201</v>
      </c>
      <c r="J13" s="188" t="s">
        <v>201</v>
      </c>
      <c r="L13" s="186">
        <f>850/876</f>
        <v>0.97031963470319638</v>
      </c>
    </row>
    <row r="14" spans="1:12" ht="17">
      <c r="E14" s="134" t="s">
        <v>202</v>
      </c>
      <c r="F14" s="188" t="s">
        <v>200</v>
      </c>
      <c r="G14" s="131">
        <v>147</v>
      </c>
      <c r="H14" s="131">
        <v>147</v>
      </c>
      <c r="I14" s="131">
        <v>147</v>
      </c>
      <c r="J14" s="131">
        <v>323.89999999999998</v>
      </c>
    </row>
    <row r="17" spans="9:12">
      <c r="I17" t="s">
        <v>198</v>
      </c>
      <c r="J17" t="s">
        <v>199</v>
      </c>
      <c r="L17" s="186">
        <f>1000/3600</f>
        <v>0.27777777777777779</v>
      </c>
    </row>
    <row r="18" spans="9:12">
      <c r="I18">
        <v>829</v>
      </c>
      <c r="J18" s="187">
        <f t="shared" ref="J18:J23" si="2">I18*$L$17</f>
        <v>230.2777777777778</v>
      </c>
    </row>
    <row r="19" spans="9:12">
      <c r="I19">
        <v>833</v>
      </c>
      <c r="J19" s="187">
        <f t="shared" si="2"/>
        <v>231.38888888888889</v>
      </c>
    </row>
    <row r="20" spans="9:12">
      <c r="I20">
        <v>850</v>
      </c>
      <c r="J20" s="187">
        <f t="shared" si="2"/>
        <v>236.11111111111111</v>
      </c>
    </row>
    <row r="21" spans="9:12">
      <c r="I21">
        <v>874</v>
      </c>
      <c r="J21" s="187">
        <f t="shared" si="2"/>
        <v>242.7777777777778</v>
      </c>
    </row>
    <row r="22" spans="9:12">
      <c r="I22">
        <v>890</v>
      </c>
      <c r="J22" s="187">
        <f t="shared" si="2"/>
        <v>247.22222222222223</v>
      </c>
    </row>
    <row r="23" spans="9:12">
      <c r="I23">
        <v>918</v>
      </c>
      <c r="J23" s="187">
        <f t="shared" si="2"/>
        <v>255</v>
      </c>
    </row>
  </sheetData>
  <sortState xmlns:xlrd2="http://schemas.microsoft.com/office/spreadsheetml/2017/richdata2" ref="I18:J22">
    <sortCondition ref="I18:I22"/>
  </sortState>
  <phoneticPr fontId="18" type="noConversion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83" t="s">
        <v>0</v>
      </c>
      <c r="H9" s="283" t="s">
        <v>1</v>
      </c>
      <c r="I9" s="283" t="s">
        <v>13</v>
      </c>
      <c r="J9" s="283" t="s">
        <v>14</v>
      </c>
      <c r="K9" s="282"/>
      <c r="T9" s="102"/>
      <c r="U9" s="102"/>
      <c r="V9" s="102"/>
    </row>
    <row r="10" spans="4:22">
      <c r="G10" s="283"/>
      <c r="H10" s="283"/>
      <c r="I10" s="283"/>
      <c r="J10" s="283"/>
      <c r="K10" s="282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84" t="s">
        <v>45</v>
      </c>
      <c r="H15" s="285"/>
      <c r="I15" s="285"/>
      <c r="J15" s="285"/>
      <c r="K15" s="285"/>
      <c r="L15" s="286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87" t="s">
        <v>83</v>
      </c>
      <c r="N12" s="287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87" t="s">
        <v>96</v>
      </c>
      <c r="N26" s="287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87" t="s">
        <v>89</v>
      </c>
      <c r="N40" s="287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6</vt:i4>
      </vt:variant>
    </vt:vector>
  </HeadingPairs>
  <TitlesOfParts>
    <vt:vector size="16" baseType="lpstr">
      <vt:lpstr>(c)</vt:lpstr>
      <vt:lpstr>AEA M1 All AC</vt:lpstr>
      <vt:lpstr>Zsm. AEA 1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2021-12-22T09:39:40Z</dcterms:modified>
</cp:coreProperties>
</file>