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/TUB/"/>
    </mc:Choice>
  </mc:AlternateContent>
  <xr:revisionPtr revIDLastSave="0" documentId="13_ncr:1_{BB575395-2A8E-964C-AF55-AD513433DC50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9" r:id="rId1"/>
    <sheet name="TUB Selbst" sheetId="4" r:id="rId2"/>
    <sheet name="LR I" sheetId="7" r:id="rId3"/>
    <sheet name="LR II" sheetId="8" r:id="rId4"/>
    <sheet name="ZSM.1" sheetId="6" r:id="rId5"/>
    <sheet name="Formeln (Ber.)" sheetId="1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33" i="6" l="1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R29" i="7" l="1"/>
  <c r="S29" i="7"/>
  <c r="T29" i="7"/>
  <c r="U29" i="7"/>
  <c r="V29" i="7"/>
  <c r="W29" i="7"/>
  <c r="R30" i="7"/>
  <c r="S30" i="7"/>
  <c r="T30" i="7"/>
  <c r="U30" i="7"/>
  <c r="V30" i="7"/>
  <c r="W30" i="7"/>
  <c r="R31" i="7"/>
  <c r="S31" i="7"/>
  <c r="T31" i="7"/>
  <c r="U31" i="7"/>
  <c r="V31" i="7"/>
  <c r="W31" i="7"/>
  <c r="R32" i="7"/>
  <c r="S32" i="7"/>
  <c r="T32" i="7"/>
  <c r="U32" i="7"/>
  <c r="V32" i="7"/>
  <c r="W32" i="7"/>
  <c r="R33" i="7"/>
  <c r="S33" i="7"/>
  <c r="T33" i="7"/>
  <c r="U33" i="7"/>
  <c r="V33" i="7"/>
  <c r="W33" i="7"/>
  <c r="R34" i="7"/>
  <c r="S34" i="7"/>
  <c r="T34" i="7"/>
  <c r="U34" i="7"/>
  <c r="V34" i="7"/>
  <c r="W34" i="7"/>
  <c r="R35" i="7"/>
  <c r="S35" i="7"/>
  <c r="T35" i="7"/>
  <c r="U35" i="7"/>
  <c r="V35" i="7"/>
  <c r="W35" i="7"/>
  <c r="R36" i="7"/>
  <c r="S36" i="7"/>
  <c r="T36" i="7"/>
  <c r="U36" i="7"/>
  <c r="V36" i="7"/>
  <c r="W36" i="7"/>
  <c r="R38" i="7"/>
  <c r="S38" i="7"/>
  <c r="T38" i="7"/>
  <c r="U38" i="7"/>
  <c r="V38" i="7"/>
  <c r="W38" i="7"/>
  <c r="R39" i="7"/>
  <c r="S39" i="7"/>
  <c r="T39" i="7"/>
  <c r="U39" i="7"/>
  <c r="V39" i="7"/>
  <c r="W39" i="7"/>
  <c r="R40" i="7"/>
  <c r="S40" i="7"/>
  <c r="T40" i="7"/>
  <c r="U40" i="7"/>
  <c r="V40" i="7"/>
  <c r="W40" i="7"/>
  <c r="R41" i="7"/>
  <c r="S41" i="7"/>
  <c r="T41" i="7"/>
  <c r="U41" i="7"/>
  <c r="V41" i="7"/>
  <c r="W41" i="7"/>
  <c r="R42" i="7"/>
  <c r="S42" i="7"/>
  <c r="T42" i="7"/>
  <c r="U42" i="7"/>
  <c r="V42" i="7"/>
  <c r="W42" i="7"/>
  <c r="R43" i="7"/>
  <c r="S43" i="7"/>
  <c r="T43" i="7"/>
  <c r="U43" i="7"/>
  <c r="V43" i="7"/>
  <c r="W43" i="7"/>
  <c r="R44" i="7"/>
  <c r="S44" i="7"/>
  <c r="T44" i="7"/>
  <c r="U44" i="7"/>
  <c r="V44" i="7"/>
  <c r="W44" i="7"/>
  <c r="R8" i="7"/>
  <c r="S8" i="7"/>
  <c r="T8" i="7"/>
  <c r="U8" i="7"/>
  <c r="V8" i="7"/>
  <c r="W8" i="7"/>
  <c r="R9" i="7"/>
  <c r="S9" i="7"/>
  <c r="T9" i="7"/>
  <c r="U9" i="7"/>
  <c r="V9" i="7"/>
  <c r="W9" i="7"/>
  <c r="R10" i="7"/>
  <c r="S10" i="7"/>
  <c r="T10" i="7"/>
  <c r="U10" i="7"/>
  <c r="V10" i="7"/>
  <c r="W10" i="7"/>
  <c r="R11" i="7"/>
  <c r="S11" i="7"/>
  <c r="T11" i="7"/>
  <c r="U11" i="7"/>
  <c r="V11" i="7"/>
  <c r="W11" i="7"/>
  <c r="R12" i="7"/>
  <c r="S12" i="7"/>
  <c r="T12" i="7"/>
  <c r="U12" i="7"/>
  <c r="V12" i="7"/>
  <c r="W12" i="7"/>
  <c r="R13" i="7"/>
  <c r="S13" i="7"/>
  <c r="T13" i="7"/>
  <c r="U13" i="7"/>
  <c r="V13" i="7"/>
  <c r="W13" i="7"/>
  <c r="R14" i="7"/>
  <c r="S14" i="7"/>
  <c r="T14" i="7"/>
  <c r="U14" i="7"/>
  <c r="V14" i="7"/>
  <c r="W14" i="7"/>
  <c r="R15" i="7"/>
  <c r="S15" i="7"/>
  <c r="T15" i="7"/>
  <c r="U15" i="7"/>
  <c r="V15" i="7"/>
  <c r="W15" i="7"/>
  <c r="R17" i="7"/>
  <c r="S17" i="7"/>
  <c r="T17" i="7"/>
  <c r="U17" i="7"/>
  <c r="V17" i="7"/>
  <c r="W17" i="7"/>
  <c r="R18" i="7"/>
  <c r="S18" i="7"/>
  <c r="T18" i="7"/>
  <c r="U18" i="7"/>
  <c r="V18" i="7"/>
  <c r="W18" i="7"/>
  <c r="R19" i="7"/>
  <c r="S19" i="7"/>
  <c r="T19" i="7"/>
  <c r="U19" i="7"/>
  <c r="V19" i="7"/>
  <c r="W19" i="7"/>
  <c r="R20" i="7"/>
  <c r="S20" i="7"/>
  <c r="T20" i="7"/>
  <c r="U20" i="7"/>
  <c r="V20" i="7"/>
  <c r="W20" i="7"/>
  <c r="R21" i="7"/>
  <c r="S21" i="7"/>
  <c r="T21" i="7"/>
  <c r="U21" i="7"/>
  <c r="V21" i="7"/>
  <c r="W21" i="7"/>
  <c r="R22" i="7"/>
  <c r="S22" i="7"/>
  <c r="T22" i="7"/>
  <c r="U22" i="7"/>
  <c r="V22" i="7"/>
  <c r="W22" i="7"/>
  <c r="R23" i="7"/>
  <c r="S23" i="7"/>
  <c r="T23" i="7"/>
  <c r="U23" i="7"/>
  <c r="V23" i="7"/>
  <c r="W23" i="7"/>
  <c r="G30" i="7"/>
  <c r="H30" i="7"/>
  <c r="I30" i="7"/>
  <c r="J30" i="7"/>
  <c r="K30" i="7"/>
  <c r="L30" i="7"/>
  <c r="G31" i="7"/>
  <c r="H31" i="7"/>
  <c r="I31" i="7"/>
  <c r="J31" i="7"/>
  <c r="K31" i="7"/>
  <c r="L31" i="7"/>
  <c r="G32" i="7"/>
  <c r="H32" i="7"/>
  <c r="I32" i="7"/>
  <c r="J32" i="7"/>
  <c r="K32" i="7"/>
  <c r="L32" i="7"/>
  <c r="G34" i="7"/>
  <c r="H34" i="7"/>
  <c r="I34" i="7"/>
  <c r="J34" i="7"/>
  <c r="K34" i="7"/>
  <c r="L34" i="7"/>
  <c r="G35" i="7"/>
  <c r="H35" i="7"/>
  <c r="I35" i="7"/>
  <c r="J35" i="7"/>
  <c r="K35" i="7"/>
  <c r="L35" i="7"/>
  <c r="G36" i="7"/>
  <c r="H36" i="7"/>
  <c r="I36" i="7"/>
  <c r="J36" i="7"/>
  <c r="K36" i="7"/>
  <c r="L36" i="7"/>
  <c r="M26" i="8"/>
  <c r="N32" i="8"/>
  <c r="L33" i="8"/>
  <c r="N33" i="8"/>
  <c r="O33" i="8"/>
  <c r="L34" i="8"/>
  <c r="O34" i="8"/>
  <c r="N35" i="8"/>
  <c r="N36" i="8"/>
  <c r="N38" i="8"/>
  <c r="M21" i="8"/>
  <c r="M22" i="8"/>
  <c r="M23" i="8"/>
  <c r="M24" i="8"/>
  <c r="L27" i="8"/>
  <c r="L28" i="8"/>
  <c r="L29" i="8"/>
  <c r="L30" i="8"/>
  <c r="M30" i="8"/>
  <c r="L31" i="8"/>
  <c r="M40" i="8"/>
  <c r="M41" i="8"/>
  <c r="M42" i="8"/>
  <c r="M43" i="8"/>
  <c r="M44" i="8"/>
  <c r="M45" i="8"/>
  <c r="M46" i="8"/>
  <c r="M47" i="8"/>
  <c r="M48" i="8"/>
  <c r="D13" i="8"/>
  <c r="E13" i="8"/>
  <c r="F13" i="8"/>
  <c r="G13" i="8"/>
  <c r="H13" i="8"/>
  <c r="I13" i="8"/>
  <c r="D14" i="8"/>
  <c r="E14" i="8"/>
  <c r="F14" i="8"/>
  <c r="G14" i="8"/>
  <c r="H14" i="8"/>
  <c r="I14" i="8"/>
  <c r="D15" i="8"/>
  <c r="E15" i="8"/>
  <c r="F15" i="8"/>
  <c r="G15" i="8"/>
  <c r="H15" i="8"/>
  <c r="I15" i="8"/>
  <c r="I8" i="8" l="1"/>
  <c r="H8" i="8"/>
  <c r="G8" i="8"/>
  <c r="F8" i="8"/>
  <c r="E8" i="8"/>
  <c r="D8" i="8"/>
  <c r="D142" i="4"/>
  <c r="D137" i="4"/>
  <c r="I137" i="4" s="1"/>
  <c r="N137" i="4" s="1"/>
  <c r="S137" i="4" s="1"/>
  <c r="X137" i="4" s="1"/>
  <c r="AC137" i="4" s="1"/>
  <c r="D17" i="4"/>
  <c r="M29" i="8" s="1"/>
  <c r="D16" i="4"/>
  <c r="M28" i="8" s="1"/>
  <c r="D19" i="4"/>
  <c r="M31" i="8" s="1"/>
  <c r="AC17" i="4"/>
  <c r="AC16" i="4"/>
  <c r="X17" i="4"/>
  <c r="X16" i="4"/>
  <c r="S17" i="4"/>
  <c r="S16" i="4"/>
  <c r="N17" i="4"/>
  <c r="N16" i="4"/>
  <c r="I17" i="4"/>
  <c r="I16" i="4"/>
  <c r="D15" i="4"/>
  <c r="M27" i="8" s="1"/>
  <c r="D13" i="4"/>
  <c r="M25" i="8" s="1"/>
  <c r="I13" i="4" l="1"/>
  <c r="N13" i="4" s="1"/>
  <c r="S13" i="4" s="1"/>
  <c r="X13" i="4" s="1"/>
  <c r="AC13" i="4" s="1"/>
  <c r="D23" i="4" l="1"/>
  <c r="D21" i="4"/>
  <c r="I15" i="4"/>
  <c r="N15" i="4" s="1"/>
  <c r="S15" i="4" s="1"/>
  <c r="X15" i="4" s="1"/>
  <c r="AC15" i="4" s="1"/>
  <c r="D10" i="8" l="1"/>
  <c r="I23" i="4"/>
  <c r="E10" i="8" s="1"/>
  <c r="I19" i="4"/>
  <c r="N19" i="4" s="1"/>
  <c r="S19" i="4" s="1"/>
  <c r="X19" i="4" s="1"/>
  <c r="AC19" i="4" s="1"/>
  <c r="K5" i="6" l="1"/>
  <c r="I388" i="4"/>
  <c r="K23" i="6" s="1"/>
  <c r="I390" i="4"/>
  <c r="I391" i="4"/>
  <c r="I392" i="4"/>
  <c r="AC28" i="4"/>
  <c r="AC21" i="4"/>
  <c r="I395" i="4" s="1"/>
  <c r="K27" i="6" s="1"/>
  <c r="I145" i="4"/>
  <c r="N145" i="4" s="1"/>
  <c r="S145" i="4" s="1"/>
  <c r="X145" i="4" s="1"/>
  <c r="AC145" i="4" s="1"/>
  <c r="D262" i="4"/>
  <c r="I26" i="4"/>
  <c r="N26" i="4" s="1"/>
  <c r="Q5" i="6"/>
  <c r="P5" i="6"/>
  <c r="R5" i="6"/>
  <c r="M5" i="6"/>
  <c r="L5" i="6"/>
  <c r="G5" i="6"/>
  <c r="H5" i="6"/>
  <c r="F5" i="6"/>
  <c r="I262" i="4" l="1"/>
  <c r="S26" i="4"/>
  <c r="N262" i="4"/>
  <c r="N257" i="4"/>
  <c r="I259" i="4"/>
  <c r="N259" i="4" s="1"/>
  <c r="I252" i="4"/>
  <c r="N252" i="4" s="1"/>
  <c r="I251" i="4"/>
  <c r="I316" i="4" s="1"/>
  <c r="U397" i="4"/>
  <c r="S21" i="4"/>
  <c r="I142" i="4"/>
  <c r="N142" i="4" s="1"/>
  <c r="U389" i="4"/>
  <c r="I10" i="4"/>
  <c r="N10" i="4" s="1"/>
  <c r="S10" i="4" s="1"/>
  <c r="X10" i="4" s="1"/>
  <c r="AH257" i="4"/>
  <c r="AC257" i="4"/>
  <c r="X257" i="4"/>
  <c r="S257" i="4"/>
  <c r="I257" i="4"/>
  <c r="AL388" i="4"/>
  <c r="AK388" i="4"/>
  <c r="L23" i="6" s="1"/>
  <c r="AJ388" i="4"/>
  <c r="G23" i="6" s="1"/>
  <c r="AI388" i="4"/>
  <c r="AH388" i="4"/>
  <c r="Q23" i="6" s="1"/>
  <c r="AG388" i="4"/>
  <c r="AF388" i="4"/>
  <c r="AF389" i="4"/>
  <c r="AF390" i="4"/>
  <c r="AF397" i="4"/>
  <c r="Z388" i="4"/>
  <c r="Z390" i="4"/>
  <c r="Z391" i="4"/>
  <c r="Z392" i="4"/>
  <c r="Z393" i="4"/>
  <c r="Z394" i="4"/>
  <c r="Y388" i="4"/>
  <c r="M23" i="6" s="1"/>
  <c r="Y390" i="4"/>
  <c r="Y391" i="4"/>
  <c r="Y392" i="4"/>
  <c r="Y393" i="4"/>
  <c r="M25" i="6" s="1"/>
  <c r="Y394" i="4"/>
  <c r="M26" i="6" s="1"/>
  <c r="X388" i="4"/>
  <c r="H23" i="6" s="1"/>
  <c r="X390" i="4"/>
  <c r="X391" i="4"/>
  <c r="X392" i="4"/>
  <c r="X393" i="4"/>
  <c r="H25" i="6" s="1"/>
  <c r="X394" i="4"/>
  <c r="H26" i="6" s="1"/>
  <c r="W388" i="4"/>
  <c r="R23" i="6" s="1"/>
  <c r="W390" i="4"/>
  <c r="W391" i="4"/>
  <c r="W392" i="4"/>
  <c r="W393" i="4"/>
  <c r="R25" i="6" s="1"/>
  <c r="W394" i="4"/>
  <c r="R26" i="6" s="1"/>
  <c r="V388" i="4"/>
  <c r="V390" i="4"/>
  <c r="V391" i="4"/>
  <c r="V392" i="4"/>
  <c r="V393" i="4"/>
  <c r="V394" i="4"/>
  <c r="U388" i="4"/>
  <c r="U390" i="4"/>
  <c r="U391" i="4"/>
  <c r="U392" i="4"/>
  <c r="U393" i="4"/>
  <c r="U394" i="4"/>
  <c r="I167" i="4"/>
  <c r="N167" i="4" s="1"/>
  <c r="S167" i="4" s="1"/>
  <c r="X167" i="4" s="1"/>
  <c r="AC167" i="4" s="1"/>
  <c r="I161" i="4"/>
  <c r="N161" i="4" s="1"/>
  <c r="S161" i="4" s="1"/>
  <c r="X161" i="4" s="1"/>
  <c r="AC161" i="4" s="1"/>
  <c r="H388" i="4"/>
  <c r="F23" i="6" s="1"/>
  <c r="H390" i="4"/>
  <c r="H391" i="4"/>
  <c r="H392" i="4"/>
  <c r="G388" i="4"/>
  <c r="G390" i="4"/>
  <c r="G391" i="4"/>
  <c r="G392" i="4"/>
  <c r="F388" i="4"/>
  <c r="P23" i="6" s="1"/>
  <c r="F390" i="4"/>
  <c r="F391" i="4"/>
  <c r="F392" i="4"/>
  <c r="E388" i="4"/>
  <c r="E390" i="4"/>
  <c r="E391" i="4"/>
  <c r="E392" i="4"/>
  <c r="D391" i="4"/>
  <c r="AC48" i="4"/>
  <c r="X48" i="4"/>
  <c r="S48" i="4"/>
  <c r="N48" i="4"/>
  <c r="I48" i="4"/>
  <c r="AC42" i="4"/>
  <c r="X42" i="4"/>
  <c r="S42" i="4"/>
  <c r="N42" i="4"/>
  <c r="I42" i="4"/>
  <c r="AC75" i="4"/>
  <c r="X75" i="4"/>
  <c r="S75" i="4"/>
  <c r="N75" i="4"/>
  <c r="I75" i="4"/>
  <c r="D397" i="4"/>
  <c r="D392" i="4"/>
  <c r="D390" i="4"/>
  <c r="D389" i="4"/>
  <c r="D388" i="4"/>
  <c r="X21" i="4"/>
  <c r="X28" i="4"/>
  <c r="X64" i="4" s="1"/>
  <c r="AC64" i="4"/>
  <c r="W35" i="4"/>
  <c r="AB35" i="4"/>
  <c r="AG35" i="4"/>
  <c r="W39" i="4"/>
  <c r="AB39" i="4"/>
  <c r="X43" i="4"/>
  <c r="AC43" i="4"/>
  <c r="X44" i="4"/>
  <c r="AC44" i="4"/>
  <c r="X47" i="4"/>
  <c r="X56" i="4" s="1"/>
  <c r="AC47" i="4"/>
  <c r="AC56" i="4" s="1"/>
  <c r="X61" i="4"/>
  <c r="AC61" i="4"/>
  <c r="W67" i="4"/>
  <c r="AB67" i="4"/>
  <c r="X76" i="4"/>
  <c r="X77" i="4" s="1"/>
  <c r="AC76" i="4"/>
  <c r="AC77" i="4" s="1"/>
  <c r="X78" i="4"/>
  <c r="AC78" i="4"/>
  <c r="X99" i="4"/>
  <c r="AC99" i="4"/>
  <c r="X101" i="4"/>
  <c r="AC101" i="4"/>
  <c r="X103" i="4"/>
  <c r="AC103" i="4"/>
  <c r="X140" i="4"/>
  <c r="X141" i="4" s="1"/>
  <c r="Y396" i="4" s="1"/>
  <c r="M28" i="6" s="1"/>
  <c r="AC140" i="4"/>
  <c r="AC141" i="4" s="1"/>
  <c r="Z396" i="4" s="1"/>
  <c r="X147" i="4"/>
  <c r="X183" i="4" s="1"/>
  <c r="AC147" i="4"/>
  <c r="AC183" i="4" s="1"/>
  <c r="W154" i="4"/>
  <c r="AB154" i="4"/>
  <c r="W158" i="4"/>
  <c r="AB158" i="4"/>
  <c r="X162" i="4"/>
  <c r="AC162" i="4"/>
  <c r="X163" i="4"/>
  <c r="AC163" i="4"/>
  <c r="X166" i="4"/>
  <c r="X175" i="4" s="1"/>
  <c r="AC166" i="4"/>
  <c r="AC175" i="4" s="1"/>
  <c r="X180" i="4"/>
  <c r="AC180" i="4"/>
  <c r="W186" i="4"/>
  <c r="AB186" i="4"/>
  <c r="X193" i="4"/>
  <c r="X201" i="4" s="1"/>
  <c r="AC193" i="4"/>
  <c r="AC201" i="4" s="1"/>
  <c r="X195" i="4"/>
  <c r="X196" i="4" s="1"/>
  <c r="AC195" i="4"/>
  <c r="AC196" i="4" s="1"/>
  <c r="X197" i="4"/>
  <c r="AC197" i="4"/>
  <c r="X214" i="4"/>
  <c r="X215" i="4" s="1"/>
  <c r="AC214" i="4"/>
  <c r="AC215" i="4" s="1"/>
  <c r="X218" i="4"/>
  <c r="AC218" i="4"/>
  <c r="X220" i="4"/>
  <c r="AC220" i="4"/>
  <c r="X222" i="4"/>
  <c r="AC222" i="4"/>
  <c r="X264" i="4"/>
  <c r="X300" i="4" s="1"/>
  <c r="AC264" i="4"/>
  <c r="AC300" i="4" s="1"/>
  <c r="AH264" i="4"/>
  <c r="AH300" i="4" s="1"/>
  <c r="W271" i="4"/>
  <c r="AB271" i="4"/>
  <c r="AG271" i="4"/>
  <c r="W275" i="4"/>
  <c r="AB275" i="4"/>
  <c r="AG275" i="4"/>
  <c r="X280" i="4"/>
  <c r="X290" i="4" s="1"/>
  <c r="AC280" i="4"/>
  <c r="AC290" i="4" s="1"/>
  <c r="AH280" i="4"/>
  <c r="AH290" i="4" s="1"/>
  <c r="X283" i="4"/>
  <c r="X292" i="4" s="1"/>
  <c r="AC283" i="4"/>
  <c r="AC292" i="4" s="1"/>
  <c r="AH283" i="4"/>
  <c r="AH292" i="4" s="1"/>
  <c r="X297" i="4"/>
  <c r="AC297" i="4"/>
  <c r="AH297" i="4"/>
  <c r="W303" i="4"/>
  <c r="AB303" i="4"/>
  <c r="AG303" i="4"/>
  <c r="X335" i="4"/>
  <c r="AC335" i="4"/>
  <c r="AH335" i="4"/>
  <c r="X337" i="4"/>
  <c r="AC337" i="4"/>
  <c r="AH337" i="4"/>
  <c r="X339" i="4"/>
  <c r="AC339" i="4"/>
  <c r="AH339" i="4"/>
  <c r="N21" i="4"/>
  <c r="N28" i="4"/>
  <c r="N64" i="4" s="1"/>
  <c r="S28" i="4"/>
  <c r="S64" i="4" s="1"/>
  <c r="M35" i="4"/>
  <c r="R35" i="4"/>
  <c r="M39" i="4"/>
  <c r="R39" i="4"/>
  <c r="N43" i="4"/>
  <c r="S43" i="4"/>
  <c r="N44" i="4"/>
  <c r="S44" i="4"/>
  <c r="N47" i="4"/>
  <c r="N56" i="4" s="1"/>
  <c r="S47" i="4"/>
  <c r="S56" i="4" s="1"/>
  <c r="N61" i="4"/>
  <c r="S61" i="4"/>
  <c r="M67" i="4"/>
  <c r="R67" i="4"/>
  <c r="N76" i="4"/>
  <c r="S76" i="4"/>
  <c r="S77" i="4" s="1"/>
  <c r="N78" i="4"/>
  <c r="S78" i="4"/>
  <c r="N95" i="4"/>
  <c r="N96" i="4" s="1"/>
  <c r="S95" i="4"/>
  <c r="S96" i="4" s="1"/>
  <c r="N99" i="4"/>
  <c r="S99" i="4"/>
  <c r="N101" i="4"/>
  <c r="S101" i="4"/>
  <c r="N103" i="4"/>
  <c r="S103" i="4"/>
  <c r="N140" i="4"/>
  <c r="N141" i="4" s="1"/>
  <c r="W396" i="4" s="1"/>
  <c r="R28" i="6" s="1"/>
  <c r="S140" i="4"/>
  <c r="S141" i="4" s="1"/>
  <c r="X396" i="4" s="1"/>
  <c r="H28" i="6" s="1"/>
  <c r="N147" i="4"/>
  <c r="N183" i="4" s="1"/>
  <c r="S147" i="4"/>
  <c r="S183" i="4" s="1"/>
  <c r="M154" i="4"/>
  <c r="R154" i="4"/>
  <c r="M158" i="4"/>
  <c r="R158" i="4"/>
  <c r="N162" i="4"/>
  <c r="S162" i="4"/>
  <c r="N163" i="4"/>
  <c r="S163" i="4"/>
  <c r="N166" i="4"/>
  <c r="N175" i="4" s="1"/>
  <c r="S166" i="4"/>
  <c r="S175" i="4" s="1"/>
  <c r="N180" i="4"/>
  <c r="S180" i="4"/>
  <c r="M186" i="4"/>
  <c r="R186" i="4"/>
  <c r="N193" i="4"/>
  <c r="N201" i="4" s="1"/>
  <c r="S193" i="4"/>
  <c r="S201" i="4" s="1"/>
  <c r="N195" i="4"/>
  <c r="N202" i="4" s="1"/>
  <c r="S195" i="4"/>
  <c r="S196" i="4" s="1"/>
  <c r="N197" i="4"/>
  <c r="S197" i="4"/>
  <c r="N214" i="4"/>
  <c r="N215" i="4" s="1"/>
  <c r="S214" i="4"/>
  <c r="S215" i="4" s="1"/>
  <c r="N218" i="4"/>
  <c r="S218" i="4"/>
  <c r="N220" i="4"/>
  <c r="S220" i="4"/>
  <c r="N222" i="4"/>
  <c r="S222" i="4"/>
  <c r="N264" i="4"/>
  <c r="N300" i="4" s="1"/>
  <c r="S264" i="4"/>
  <c r="S300" i="4" s="1"/>
  <c r="M271" i="4"/>
  <c r="R271" i="4"/>
  <c r="M275" i="4"/>
  <c r="R275" i="4"/>
  <c r="N280" i="4"/>
  <c r="N290" i="4" s="1"/>
  <c r="S280" i="4"/>
  <c r="S290" i="4" s="1"/>
  <c r="N283" i="4"/>
  <c r="N292" i="4" s="1"/>
  <c r="S283" i="4"/>
  <c r="S292" i="4" s="1"/>
  <c r="N297" i="4"/>
  <c r="S297" i="4"/>
  <c r="M303" i="4"/>
  <c r="R303" i="4"/>
  <c r="N331" i="4"/>
  <c r="N332" i="4" s="1"/>
  <c r="N335" i="4"/>
  <c r="S335" i="4"/>
  <c r="N337" i="4"/>
  <c r="S337" i="4"/>
  <c r="N339" i="4"/>
  <c r="S339" i="4"/>
  <c r="I21" i="4"/>
  <c r="I25" i="4"/>
  <c r="I28" i="4"/>
  <c r="I64" i="4" s="1"/>
  <c r="H35" i="4"/>
  <c r="H39" i="4"/>
  <c r="I43" i="4"/>
  <c r="I44" i="4"/>
  <c r="I47" i="4"/>
  <c r="I56" i="4" s="1"/>
  <c r="I61" i="4"/>
  <c r="H67" i="4"/>
  <c r="I76" i="4"/>
  <c r="I77" i="4" s="1"/>
  <c r="I78" i="4"/>
  <c r="I80" i="4"/>
  <c r="I95" i="4"/>
  <c r="I96" i="4" s="1"/>
  <c r="I99" i="4"/>
  <c r="I101" i="4"/>
  <c r="I102" i="4"/>
  <c r="I103" i="4"/>
  <c r="I140" i="4"/>
  <c r="I141" i="4" s="1"/>
  <c r="V396" i="4" s="1"/>
  <c r="I147" i="4"/>
  <c r="I183" i="4" s="1"/>
  <c r="H154" i="4"/>
  <c r="H158" i="4"/>
  <c r="I162" i="4"/>
  <c r="I163" i="4"/>
  <c r="I166" i="4"/>
  <c r="I175" i="4" s="1"/>
  <c r="I180" i="4"/>
  <c r="H186" i="4"/>
  <c r="I193" i="4"/>
  <c r="I201" i="4" s="1"/>
  <c r="I195" i="4"/>
  <c r="I202" i="4" s="1"/>
  <c r="I197" i="4"/>
  <c r="I214" i="4"/>
  <c r="I215" i="4" s="1"/>
  <c r="I218" i="4"/>
  <c r="I220" i="4"/>
  <c r="I222" i="4"/>
  <c r="I264" i="4"/>
  <c r="I300" i="4" s="1"/>
  <c r="H271" i="4"/>
  <c r="H275" i="4"/>
  <c r="I280" i="4"/>
  <c r="I290" i="4" s="1"/>
  <c r="I283" i="4"/>
  <c r="I292" i="4" s="1"/>
  <c r="I297" i="4"/>
  <c r="H303" i="4"/>
  <c r="I331" i="4"/>
  <c r="I332" i="4" s="1"/>
  <c r="I335" i="4"/>
  <c r="I337" i="4"/>
  <c r="I339" i="4"/>
  <c r="D264" i="4"/>
  <c r="D300" i="4" s="1"/>
  <c r="D147" i="4"/>
  <c r="D183" i="4" s="1"/>
  <c r="D28" i="4"/>
  <c r="D64" i="4" s="1"/>
  <c r="D116" i="1"/>
  <c r="D140" i="4"/>
  <c r="D141" i="4" s="1"/>
  <c r="U396" i="4" s="1"/>
  <c r="D257" i="4"/>
  <c r="D339" i="4"/>
  <c r="D338" i="4"/>
  <c r="D337" i="4"/>
  <c r="D335" i="4"/>
  <c r="D331" i="4"/>
  <c r="D332" i="4" s="1"/>
  <c r="D316" i="4"/>
  <c r="D312" i="4"/>
  <c r="D313" i="4" s="1"/>
  <c r="D308" i="4"/>
  <c r="D317" i="4" s="1"/>
  <c r="C303" i="4"/>
  <c r="D297" i="4"/>
  <c r="D283" i="4"/>
  <c r="D292" i="4" s="1"/>
  <c r="D280" i="4"/>
  <c r="D290" i="4" s="1"/>
  <c r="C275" i="4"/>
  <c r="C271" i="4"/>
  <c r="D261" i="4"/>
  <c r="D44" i="4"/>
  <c r="D54" i="4" s="1"/>
  <c r="D163" i="4"/>
  <c r="D173" i="4" s="1"/>
  <c r="D222" i="4"/>
  <c r="D221" i="4"/>
  <c r="D220" i="4"/>
  <c r="D218" i="4"/>
  <c r="D214" i="4"/>
  <c r="D215" i="4" s="1"/>
  <c r="D199" i="4"/>
  <c r="D197" i="4"/>
  <c r="D195" i="4"/>
  <c r="D196" i="4" s="1"/>
  <c r="D193" i="4"/>
  <c r="D201" i="4" s="1"/>
  <c r="D191" i="4"/>
  <c r="D200" i="4" s="1"/>
  <c r="C186" i="4"/>
  <c r="D180" i="4"/>
  <c r="D166" i="4"/>
  <c r="D175" i="4" s="1"/>
  <c r="D162" i="4"/>
  <c r="C158" i="4"/>
  <c r="C154" i="4"/>
  <c r="D144" i="4"/>
  <c r="D103" i="4"/>
  <c r="D102" i="4"/>
  <c r="D101" i="4"/>
  <c r="D99" i="4"/>
  <c r="D95" i="4"/>
  <c r="D96" i="4" s="1"/>
  <c r="D80" i="4"/>
  <c r="D78" i="4"/>
  <c r="D76" i="4"/>
  <c r="D77" i="4" s="1"/>
  <c r="D72" i="4"/>
  <c r="D81" i="4" s="1"/>
  <c r="C67" i="4"/>
  <c r="D61" i="4"/>
  <c r="D47" i="4"/>
  <c r="D56" i="4" s="1"/>
  <c r="D43" i="4"/>
  <c r="C39" i="4"/>
  <c r="C35" i="4"/>
  <c r="D25" i="4"/>
  <c r="X134" i="4" l="1"/>
  <c r="AC134" i="4" s="1"/>
  <c r="AC10" i="4"/>
  <c r="X26" i="4"/>
  <c r="S262" i="4"/>
  <c r="S331" i="4" s="1"/>
  <c r="S332" i="4" s="1"/>
  <c r="AG390" i="4"/>
  <c r="I312" i="4"/>
  <c r="I319" i="4" s="1"/>
  <c r="N54" i="4"/>
  <c r="N312" i="4"/>
  <c r="N319" i="4" s="1"/>
  <c r="S252" i="4"/>
  <c r="X252" i="4" s="1"/>
  <c r="X312" i="4" s="1"/>
  <c r="V397" i="4"/>
  <c r="AG397" i="4"/>
  <c r="I308" i="4"/>
  <c r="I317" i="4" s="1"/>
  <c r="I191" i="4"/>
  <c r="I200" i="4" s="1"/>
  <c r="S259" i="4"/>
  <c r="AI397" i="4" s="1"/>
  <c r="AH397" i="4"/>
  <c r="Q29" i="6" s="1"/>
  <c r="N308" i="4"/>
  <c r="N317" i="4" s="1"/>
  <c r="N251" i="4"/>
  <c r="N316" i="4" s="1"/>
  <c r="I338" i="4"/>
  <c r="I336" i="4" s="1"/>
  <c r="I328" i="4" s="1"/>
  <c r="I261" i="4"/>
  <c r="AG389" i="4"/>
  <c r="AH390" i="4"/>
  <c r="X144" i="4"/>
  <c r="X199" i="4"/>
  <c r="X203" i="4" s="1"/>
  <c r="X221" i="4"/>
  <c r="X219" i="4" s="1"/>
  <c r="X211" i="4" s="1"/>
  <c r="X210" i="4" s="1"/>
  <c r="Y389" i="4"/>
  <c r="M24" i="6" s="1"/>
  <c r="I134" i="4"/>
  <c r="N134" i="4"/>
  <c r="S134" i="4"/>
  <c r="E389" i="4"/>
  <c r="N23" i="4"/>
  <c r="F10" i="8" s="1"/>
  <c r="E397" i="4"/>
  <c r="I72" i="4"/>
  <c r="I81" i="4" s="1"/>
  <c r="S142" i="4"/>
  <c r="S191" i="4" s="1"/>
  <c r="S200" i="4" s="1"/>
  <c r="N191" i="4"/>
  <c r="N200" i="4" s="1"/>
  <c r="W397" i="4"/>
  <c r="R29" i="6" s="1"/>
  <c r="N80" i="4"/>
  <c r="N102" i="4"/>
  <c r="N100" i="4" s="1"/>
  <c r="N92" i="4" s="1"/>
  <c r="N90" i="4" s="1"/>
  <c r="F389" i="4"/>
  <c r="P24" i="6" s="1"/>
  <c r="N25" i="4"/>
  <c r="I54" i="4"/>
  <c r="I173" i="4"/>
  <c r="AH395" i="4"/>
  <c r="Q27" i="6" s="1"/>
  <c r="AL395" i="4"/>
  <c r="AI395" i="4"/>
  <c r="AF395" i="4"/>
  <c r="AJ395" i="4"/>
  <c r="G27" i="6" s="1"/>
  <c r="AG395" i="4"/>
  <c r="AK395" i="4"/>
  <c r="L27" i="6" s="1"/>
  <c r="W395" i="4"/>
  <c r="R27" i="6" s="1"/>
  <c r="X395" i="4"/>
  <c r="H27" i="6" s="1"/>
  <c r="U395" i="4"/>
  <c r="Y395" i="4"/>
  <c r="M27" i="6" s="1"/>
  <c r="S173" i="4"/>
  <c r="N173" i="4"/>
  <c r="V395" i="4"/>
  <c r="Z395" i="4"/>
  <c r="X173" i="4"/>
  <c r="AC173" i="4"/>
  <c r="AC54" i="4"/>
  <c r="N83" i="4"/>
  <c r="X54" i="4"/>
  <c r="D395" i="4"/>
  <c r="E395" i="4"/>
  <c r="I83" i="4"/>
  <c r="F395" i="4"/>
  <c r="P27" i="6" s="1"/>
  <c r="I100" i="4"/>
  <c r="I92" i="4" s="1"/>
  <c r="I91" i="4" s="1"/>
  <c r="G395" i="4"/>
  <c r="H395" i="4"/>
  <c r="F27" i="6" s="1"/>
  <c r="X83" i="4"/>
  <c r="S202" i="4"/>
  <c r="S179" i="4"/>
  <c r="T232" i="4" s="1"/>
  <c r="U232" i="4" s="1"/>
  <c r="X373" i="4" s="1"/>
  <c r="H8" i="6" s="1"/>
  <c r="X60" i="4"/>
  <c r="AC83" i="4"/>
  <c r="I52" i="4"/>
  <c r="I53" i="4" s="1"/>
  <c r="I196" i="4"/>
  <c r="I84" i="4"/>
  <c r="X52" i="4"/>
  <c r="X53" i="4" s="1"/>
  <c r="S296" i="4"/>
  <c r="T349" i="4" s="1"/>
  <c r="U349" i="4" s="1"/>
  <c r="AI373" i="4" s="1"/>
  <c r="S52" i="4"/>
  <c r="S53" i="4" s="1"/>
  <c r="AC179" i="4"/>
  <c r="AD232" i="4" s="1"/>
  <c r="AE232" i="4" s="1"/>
  <c r="Z373" i="4" s="1"/>
  <c r="X179" i="4"/>
  <c r="Y232" i="4" s="1"/>
  <c r="Z232" i="4" s="1"/>
  <c r="Y373" i="4" s="1"/>
  <c r="M8" i="6" s="1"/>
  <c r="AC202" i="4"/>
  <c r="AC60" i="4"/>
  <c r="AD113" i="4" s="1"/>
  <c r="AE113" i="4" s="1"/>
  <c r="AC52" i="4"/>
  <c r="AC53" i="4" s="1"/>
  <c r="X202" i="4"/>
  <c r="S60" i="4"/>
  <c r="T113" i="4" s="1"/>
  <c r="U113" i="4" s="1"/>
  <c r="N60" i="4"/>
  <c r="O113" i="4" s="1"/>
  <c r="P113" i="4" s="1"/>
  <c r="N171" i="4"/>
  <c r="N172" i="4" s="1"/>
  <c r="AC171" i="4"/>
  <c r="AC172" i="4" s="1"/>
  <c r="S54" i="4"/>
  <c r="X171" i="4"/>
  <c r="X172" i="4" s="1"/>
  <c r="I179" i="4"/>
  <c r="J232" i="4" s="1"/>
  <c r="K232" i="4" s="1"/>
  <c r="V373" i="4" s="1"/>
  <c r="N296" i="4"/>
  <c r="N77" i="4"/>
  <c r="X296" i="4"/>
  <c r="AH296" i="4"/>
  <c r="AI349" i="4" s="1"/>
  <c r="AJ349" i="4" s="1"/>
  <c r="AL373" i="4" s="1"/>
  <c r="AC296" i="4"/>
  <c r="AD349" i="4" s="1"/>
  <c r="AE349" i="4" s="1"/>
  <c r="AK373" i="4" s="1"/>
  <c r="L8" i="6" s="1"/>
  <c r="I296" i="4"/>
  <c r="N179" i="4"/>
  <c r="O232" i="4" s="1"/>
  <c r="P232" i="4" s="1"/>
  <c r="W373" i="4" s="1"/>
  <c r="R8" i="6" s="1"/>
  <c r="I60" i="4"/>
  <c r="J113" i="4" s="1"/>
  <c r="K113" i="4" s="1"/>
  <c r="N196" i="4"/>
  <c r="N52" i="4"/>
  <c r="N53" i="4" s="1"/>
  <c r="S171" i="4"/>
  <c r="S172" i="4" s="1"/>
  <c r="S83" i="4"/>
  <c r="I171" i="4"/>
  <c r="I172" i="4" s="1"/>
  <c r="D296" i="4"/>
  <c r="E349" i="4" s="1"/>
  <c r="F349" i="4" s="1"/>
  <c r="AF373" i="4" s="1"/>
  <c r="D60" i="4"/>
  <c r="E113" i="4" s="1"/>
  <c r="F113" i="4" s="1"/>
  <c r="D336" i="4"/>
  <c r="D328" i="4" s="1"/>
  <c r="D327" i="4" s="1"/>
  <c r="D219" i="4"/>
  <c r="D225" i="4" s="1"/>
  <c r="D320" i="4"/>
  <c r="D319" i="4"/>
  <c r="D100" i="4"/>
  <c r="D106" i="4" s="1"/>
  <c r="D179" i="4"/>
  <c r="E232" i="4" s="1"/>
  <c r="F232" i="4" s="1"/>
  <c r="U373" i="4" s="1"/>
  <c r="D202" i="4"/>
  <c r="D83" i="4"/>
  <c r="D203" i="4"/>
  <c r="D171" i="4"/>
  <c r="D172" i="4" s="1"/>
  <c r="D174" i="4" s="1"/>
  <c r="D160" i="4" s="1"/>
  <c r="E231" i="4" s="1"/>
  <c r="D84" i="4"/>
  <c r="D52" i="4"/>
  <c r="D53" i="4" s="1"/>
  <c r="D55" i="4" s="1"/>
  <c r="D41" i="4" s="1"/>
  <c r="E112" i="4" s="1"/>
  <c r="F373" i="4" l="1"/>
  <c r="P8" i="6" s="1"/>
  <c r="I10" i="7"/>
  <c r="G373" i="4"/>
  <c r="J10" i="7"/>
  <c r="E373" i="4"/>
  <c r="H10" i="7"/>
  <c r="I373" i="4"/>
  <c r="K8" i="6" s="1"/>
  <c r="L10" i="7"/>
  <c r="N55" i="4"/>
  <c r="N41" i="4" s="1"/>
  <c r="O112" i="4" s="1"/>
  <c r="P112" i="4" s="1"/>
  <c r="F372" i="4" s="1"/>
  <c r="P7" i="6" s="1"/>
  <c r="D373" i="4"/>
  <c r="G10" i="7"/>
  <c r="S23" i="4"/>
  <c r="G10" i="8" s="1"/>
  <c r="X262" i="4"/>
  <c r="AC26" i="4"/>
  <c r="AC95" i="4" s="1"/>
  <c r="AC96" i="4" s="1"/>
  <c r="X95" i="4"/>
  <c r="X96" i="4" s="1"/>
  <c r="AC25" i="4"/>
  <c r="I389" i="4"/>
  <c r="K24" i="6" s="1"/>
  <c r="AC199" i="4"/>
  <c r="AC203" i="4" s="1"/>
  <c r="AC221" i="4"/>
  <c r="AC219" i="4" s="1"/>
  <c r="AC211" i="4" s="1"/>
  <c r="AC210" i="4" s="1"/>
  <c r="Z389" i="4"/>
  <c r="AC144" i="4"/>
  <c r="X259" i="4"/>
  <c r="AC259" i="4" s="1"/>
  <c r="N313" i="4"/>
  <c r="N320" i="4" s="1"/>
  <c r="AJ390" i="4"/>
  <c r="S312" i="4"/>
  <c r="S313" i="4" s="1"/>
  <c r="I313" i="4"/>
  <c r="I320" i="4" s="1"/>
  <c r="AI390" i="4"/>
  <c r="X313" i="4"/>
  <c r="X319" i="4"/>
  <c r="AC252" i="4"/>
  <c r="AH252" i="4" s="1"/>
  <c r="S308" i="4"/>
  <c r="S317" i="4" s="1"/>
  <c r="I174" i="4"/>
  <c r="I160" i="4" s="1"/>
  <c r="J231" i="4" s="1"/>
  <c r="K231" i="4" s="1"/>
  <c r="V372" i="4" s="1"/>
  <c r="X174" i="4"/>
  <c r="X160" i="4" s="1"/>
  <c r="Y231" i="4" s="1"/>
  <c r="Z231" i="4" s="1"/>
  <c r="Y372" i="4" s="1"/>
  <c r="M7" i="6" s="1"/>
  <c r="AC174" i="4"/>
  <c r="AC160" i="4" s="1"/>
  <c r="AD231" i="4" s="1"/>
  <c r="AE231" i="4" s="1"/>
  <c r="Z372" i="4" s="1"/>
  <c r="N261" i="4"/>
  <c r="S251" i="4"/>
  <c r="AH389" i="4"/>
  <c r="Q24" i="6" s="1"/>
  <c r="N338" i="4"/>
  <c r="N336" i="4" s="1"/>
  <c r="N328" i="4" s="1"/>
  <c r="X397" i="4"/>
  <c r="H29" i="6" s="1"/>
  <c r="X142" i="4"/>
  <c r="Y397" i="4" s="1"/>
  <c r="M29" i="6" s="1"/>
  <c r="I55" i="4"/>
  <c r="I41" i="4" s="1"/>
  <c r="J112" i="4" s="1"/>
  <c r="K112" i="4" s="1"/>
  <c r="N199" i="4"/>
  <c r="N203" i="4" s="1"/>
  <c r="N221" i="4"/>
  <c r="N219" i="4" s="1"/>
  <c r="N211" i="4" s="1"/>
  <c r="N209" i="4" s="1"/>
  <c r="W389" i="4"/>
  <c r="R24" i="6" s="1"/>
  <c r="N144" i="4"/>
  <c r="I199" i="4"/>
  <c r="I203" i="4" s="1"/>
  <c r="V389" i="4"/>
  <c r="I221" i="4"/>
  <c r="I219" i="4" s="1"/>
  <c r="I211" i="4" s="1"/>
  <c r="I210" i="4" s="1"/>
  <c r="I144" i="4"/>
  <c r="X389" i="4"/>
  <c r="H24" i="6" s="1"/>
  <c r="S144" i="4"/>
  <c r="S199" i="4"/>
  <c r="S203" i="4" s="1"/>
  <c r="S221" i="4"/>
  <c r="S219" i="4" s="1"/>
  <c r="S225" i="4" s="1"/>
  <c r="T235" i="4" s="1"/>
  <c r="U235" i="4" s="1"/>
  <c r="X376" i="4" s="1"/>
  <c r="H11" i="6" s="1"/>
  <c r="F397" i="4"/>
  <c r="P29" i="6" s="1"/>
  <c r="N72" i="4"/>
  <c r="N81" i="4" s="1"/>
  <c r="N84" i="4"/>
  <c r="S25" i="4"/>
  <c r="S80" i="4"/>
  <c r="S84" i="4" s="1"/>
  <c r="S102" i="4"/>
  <c r="S100" i="4" s="1"/>
  <c r="S92" i="4" s="1"/>
  <c r="S89" i="4" s="1"/>
  <c r="G389" i="4"/>
  <c r="X55" i="4"/>
  <c r="X41" i="4" s="1"/>
  <c r="Y112" i="4" s="1"/>
  <c r="Z112" i="4" s="1"/>
  <c r="AC55" i="4"/>
  <c r="AC41" i="4" s="1"/>
  <c r="AD112" i="4" s="1"/>
  <c r="AE112" i="4" s="1"/>
  <c r="I90" i="4"/>
  <c r="I89" i="4"/>
  <c r="S174" i="4"/>
  <c r="S160" i="4" s="1"/>
  <c r="T231" i="4" s="1"/>
  <c r="U231" i="4" s="1"/>
  <c r="X372" i="4" s="1"/>
  <c r="H7" i="6" s="1"/>
  <c r="N174" i="4"/>
  <c r="N160" i="4" s="1"/>
  <c r="O231" i="4" s="1"/>
  <c r="P231" i="4" s="1"/>
  <c r="W372" i="4" s="1"/>
  <c r="R7" i="6" s="1"/>
  <c r="I106" i="4"/>
  <c r="J117" i="4" s="1"/>
  <c r="K117" i="4" s="1"/>
  <c r="AC225" i="4"/>
  <c r="AD237" i="4" s="1"/>
  <c r="AE237" i="4" s="1"/>
  <c r="Z378" i="4" s="1"/>
  <c r="I327" i="4"/>
  <c r="O349" i="4"/>
  <c r="P349" i="4" s="1"/>
  <c r="AH373" i="4" s="1"/>
  <c r="Q8" i="6" s="1"/>
  <c r="Y113" i="4"/>
  <c r="Z113" i="4" s="1"/>
  <c r="I342" i="4"/>
  <c r="X225" i="4"/>
  <c r="Y235" i="4" s="1"/>
  <c r="Z235" i="4" s="1"/>
  <c r="Y376" i="4" s="1"/>
  <c r="M11" i="6" s="1"/>
  <c r="S55" i="4"/>
  <c r="S41" i="4" s="1"/>
  <c r="T112" i="4" s="1"/>
  <c r="U112" i="4" s="1"/>
  <c r="N91" i="4"/>
  <c r="N106" i="4"/>
  <c r="N89" i="4"/>
  <c r="Y349" i="4"/>
  <c r="Z349" i="4" s="1"/>
  <c r="AJ373" i="4" s="1"/>
  <c r="G8" i="6" s="1"/>
  <c r="J349" i="4"/>
  <c r="K349" i="4" s="1"/>
  <c r="AG373" i="4" s="1"/>
  <c r="AC208" i="4"/>
  <c r="AC209" i="4"/>
  <c r="X208" i="4"/>
  <c r="X209" i="4"/>
  <c r="D211" i="4"/>
  <c r="D210" i="4" s="1"/>
  <c r="D342" i="4"/>
  <c r="E353" i="4" s="1"/>
  <c r="F353" i="4" s="1"/>
  <c r="AF377" i="4" s="1"/>
  <c r="D92" i="4"/>
  <c r="D91" i="4" s="1"/>
  <c r="E236" i="4"/>
  <c r="F236" i="4" s="1"/>
  <c r="U377" i="4" s="1"/>
  <c r="E117" i="4"/>
  <c r="F117" i="4" s="1"/>
  <c r="D155" i="4"/>
  <c r="E234" i="4"/>
  <c r="F234" i="4" s="1"/>
  <c r="U375" i="4" s="1"/>
  <c r="F231" i="4"/>
  <c r="U372" i="4" s="1"/>
  <c r="E237" i="4"/>
  <c r="F237" i="4" s="1"/>
  <c r="U378" i="4" s="1"/>
  <c r="E235" i="4"/>
  <c r="F235" i="4" s="1"/>
  <c r="U376" i="4" s="1"/>
  <c r="D36" i="4"/>
  <c r="E115" i="4"/>
  <c r="F115" i="4" s="1"/>
  <c r="F112" i="4"/>
  <c r="E118" i="4"/>
  <c r="F118" i="4" s="1"/>
  <c r="N36" i="4" l="1"/>
  <c r="I9" i="7"/>
  <c r="E377" i="4"/>
  <c r="H14" i="7"/>
  <c r="D378" i="4"/>
  <c r="G15" i="7"/>
  <c r="D377" i="4"/>
  <c r="G14" i="7"/>
  <c r="H373" i="4"/>
  <c r="F8" i="6" s="1"/>
  <c r="K10" i="7"/>
  <c r="G397" i="4"/>
  <c r="AJ397" i="4"/>
  <c r="G29" i="6" s="1"/>
  <c r="X308" i="4"/>
  <c r="X317" i="4" s="1"/>
  <c r="S72" i="4"/>
  <c r="S81" i="4" s="1"/>
  <c r="X23" i="4"/>
  <c r="H10" i="8" s="1"/>
  <c r="I155" i="4"/>
  <c r="D372" i="4"/>
  <c r="G9" i="7"/>
  <c r="H372" i="4"/>
  <c r="F7" i="6" s="1"/>
  <c r="K9" i="7"/>
  <c r="E372" i="4"/>
  <c r="H9" i="7"/>
  <c r="D375" i="4"/>
  <c r="G12" i="7"/>
  <c r="G372" i="4"/>
  <c r="J9" i="7"/>
  <c r="I372" i="4"/>
  <c r="K7" i="6" s="1"/>
  <c r="L9" i="7"/>
  <c r="X36" i="4"/>
  <c r="AC262" i="4"/>
  <c r="X331" i="4"/>
  <c r="X332" i="4" s="1"/>
  <c r="I209" i="4"/>
  <c r="AC155" i="4"/>
  <c r="X191" i="4"/>
  <c r="X200" i="4" s="1"/>
  <c r="Y234" i="4" s="1"/>
  <c r="Z234" i="4" s="1"/>
  <c r="Y375" i="4" s="1"/>
  <c r="M10" i="6" s="1"/>
  <c r="AC142" i="4"/>
  <c r="Z397" i="4" s="1"/>
  <c r="AC312" i="4"/>
  <c r="AC313" i="4" s="1"/>
  <c r="S319" i="4"/>
  <c r="T234" i="4"/>
  <c r="U234" i="4" s="1"/>
  <c r="X375" i="4" s="1"/>
  <c r="H10" i="6" s="1"/>
  <c r="AK390" i="4"/>
  <c r="X155" i="4"/>
  <c r="I36" i="4"/>
  <c r="T236" i="4"/>
  <c r="U236" i="4" s="1"/>
  <c r="X377" i="4" s="1"/>
  <c r="H12" i="6" s="1"/>
  <c r="I208" i="4"/>
  <c r="T237" i="4"/>
  <c r="U237" i="4" s="1"/>
  <c r="X378" i="4" s="1"/>
  <c r="H13" i="6" s="1"/>
  <c r="X251" i="4"/>
  <c r="AI389" i="4"/>
  <c r="S338" i="4"/>
  <c r="S336" i="4" s="1"/>
  <c r="S316" i="4"/>
  <c r="S320" i="4" s="1"/>
  <c r="S261" i="4"/>
  <c r="N210" i="4"/>
  <c r="I225" i="4"/>
  <c r="J236" i="4" s="1"/>
  <c r="K236" i="4" s="1"/>
  <c r="V377" i="4" s="1"/>
  <c r="N342" i="4"/>
  <c r="O353" i="4" s="1"/>
  <c r="P353" i="4" s="1"/>
  <c r="AH377" i="4" s="1"/>
  <c r="Q12" i="6" s="1"/>
  <c r="N225" i="4"/>
  <c r="O236" i="4" s="1"/>
  <c r="P236" i="4" s="1"/>
  <c r="W377" i="4" s="1"/>
  <c r="R12" i="6" s="1"/>
  <c r="N155" i="4"/>
  <c r="N208" i="4"/>
  <c r="N327" i="4"/>
  <c r="AH259" i="4"/>
  <c r="AK397" i="4"/>
  <c r="L29" i="6" s="1"/>
  <c r="AC308" i="4"/>
  <c r="AC317" i="4" s="1"/>
  <c r="AH312" i="4"/>
  <c r="AL390" i="4"/>
  <c r="S211" i="4"/>
  <c r="S208" i="4" s="1"/>
  <c r="S106" i="4"/>
  <c r="T117" i="4" s="1"/>
  <c r="U117" i="4" s="1"/>
  <c r="S90" i="4"/>
  <c r="S91" i="4"/>
  <c r="X80" i="4"/>
  <c r="X84" i="4" s="1"/>
  <c r="X25" i="4"/>
  <c r="X102" i="4"/>
  <c r="X100" i="4" s="1"/>
  <c r="H389" i="4"/>
  <c r="F24" i="6" s="1"/>
  <c r="I85" i="4"/>
  <c r="J114" i="4" s="1"/>
  <c r="K114" i="4" s="1"/>
  <c r="AC36" i="4"/>
  <c r="S155" i="4"/>
  <c r="J118" i="4"/>
  <c r="K118" i="4" s="1"/>
  <c r="Y237" i="4"/>
  <c r="Z237" i="4" s="1"/>
  <c r="Y378" i="4" s="1"/>
  <c r="M13" i="6" s="1"/>
  <c r="Y236" i="4"/>
  <c r="Z236" i="4" s="1"/>
  <c r="Y377" i="4" s="1"/>
  <c r="M12" i="6" s="1"/>
  <c r="J115" i="4"/>
  <c r="K115" i="4" s="1"/>
  <c r="J353" i="4"/>
  <c r="K353" i="4" s="1"/>
  <c r="AG377" i="4" s="1"/>
  <c r="AD235" i="4"/>
  <c r="AE235" i="4" s="1"/>
  <c r="Z376" i="4" s="1"/>
  <c r="AD236" i="4"/>
  <c r="AE236" i="4" s="1"/>
  <c r="Z377" i="4" s="1"/>
  <c r="O237" i="4"/>
  <c r="P237" i="4" s="1"/>
  <c r="W378" i="4" s="1"/>
  <c r="R13" i="6" s="1"/>
  <c r="O234" i="4"/>
  <c r="P234" i="4" s="1"/>
  <c r="W375" i="4" s="1"/>
  <c r="R10" i="6" s="1"/>
  <c r="J354" i="4"/>
  <c r="K354" i="4" s="1"/>
  <c r="AG378" i="4" s="1"/>
  <c r="S36" i="4"/>
  <c r="J351" i="4"/>
  <c r="K351" i="4" s="1"/>
  <c r="AG375" i="4" s="1"/>
  <c r="N85" i="4"/>
  <c r="O351" i="4"/>
  <c r="P351" i="4" s="1"/>
  <c r="AH375" i="4" s="1"/>
  <c r="Q10" i="6" s="1"/>
  <c r="O115" i="4"/>
  <c r="P115" i="4" s="1"/>
  <c r="O117" i="4"/>
  <c r="P117" i="4" s="1"/>
  <c r="O118" i="4"/>
  <c r="P118" i="4" s="1"/>
  <c r="X204" i="4"/>
  <c r="AC204" i="4"/>
  <c r="D209" i="4"/>
  <c r="E351" i="4"/>
  <c r="F351" i="4" s="1"/>
  <c r="AF375" i="4" s="1"/>
  <c r="E354" i="4"/>
  <c r="F354" i="4" s="1"/>
  <c r="AF378" i="4" s="1"/>
  <c r="D90" i="4"/>
  <c r="D89" i="4"/>
  <c r="D208" i="4"/>
  <c r="E378" i="4" l="1"/>
  <c r="H15" i="7"/>
  <c r="F377" i="4"/>
  <c r="P12" i="6" s="1"/>
  <c r="I14" i="7"/>
  <c r="T118" i="4"/>
  <c r="U118" i="4" s="1"/>
  <c r="T115" i="4"/>
  <c r="U115" i="4" s="1"/>
  <c r="G375" i="4" s="1"/>
  <c r="F378" i="4"/>
  <c r="P13" i="6" s="1"/>
  <c r="I15" i="7"/>
  <c r="G377" i="4"/>
  <c r="J14" i="7"/>
  <c r="AC23" i="4"/>
  <c r="I10" i="8" s="1"/>
  <c r="X72" i="4"/>
  <c r="X81" i="4" s="1"/>
  <c r="H397" i="4"/>
  <c r="F29" i="6" s="1"/>
  <c r="AC319" i="4"/>
  <c r="I204" i="4"/>
  <c r="J233" i="4" s="1"/>
  <c r="K233" i="4" s="1"/>
  <c r="V374" i="4" s="1"/>
  <c r="AC191" i="4"/>
  <c r="AC200" i="4" s="1"/>
  <c r="AD234" i="4" s="1"/>
  <c r="AE234" i="4" s="1"/>
  <c r="Z375" i="4" s="1"/>
  <c r="E374" i="4"/>
  <c r="H11" i="7"/>
  <c r="F375" i="4"/>
  <c r="P10" i="6" s="1"/>
  <c r="I12" i="7"/>
  <c r="E375" i="4"/>
  <c r="H12" i="7"/>
  <c r="I397" i="4"/>
  <c r="K29" i="6" s="1"/>
  <c r="O235" i="4"/>
  <c r="P235" i="4" s="1"/>
  <c r="W376" i="4" s="1"/>
  <c r="R11" i="6" s="1"/>
  <c r="AH262" i="4"/>
  <c r="AH331" i="4" s="1"/>
  <c r="AH332" i="4" s="1"/>
  <c r="AC331" i="4"/>
  <c r="AC332" i="4" s="1"/>
  <c r="S209" i="4"/>
  <c r="O354" i="4"/>
  <c r="P354" i="4" s="1"/>
  <c r="AH378" i="4" s="1"/>
  <c r="Q13" i="6" s="1"/>
  <c r="J234" i="4"/>
  <c r="K234" i="4" s="1"/>
  <c r="V375" i="4" s="1"/>
  <c r="J235" i="4"/>
  <c r="K235" i="4" s="1"/>
  <c r="V376" i="4" s="1"/>
  <c r="J237" i="4"/>
  <c r="K237" i="4" s="1"/>
  <c r="V378" i="4" s="1"/>
  <c r="N204" i="4"/>
  <c r="N205" i="4" s="1"/>
  <c r="N187" i="4" s="1"/>
  <c r="O228" i="4" s="1"/>
  <c r="P228" i="4" s="1"/>
  <c r="P230" i="4" s="1"/>
  <c r="W371" i="4" s="1"/>
  <c r="R6" i="6" s="1"/>
  <c r="S210" i="4"/>
  <c r="S328" i="4"/>
  <c r="S342" i="4"/>
  <c r="X261" i="4"/>
  <c r="AC251" i="4"/>
  <c r="AJ389" i="4"/>
  <c r="G24" i="6" s="1"/>
  <c r="X338" i="4"/>
  <c r="X336" i="4" s="1"/>
  <c r="X316" i="4"/>
  <c r="X320" i="4" s="1"/>
  <c r="AH308" i="4"/>
  <c r="AH317" i="4" s="1"/>
  <c r="AL397" i="4"/>
  <c r="AH313" i="4"/>
  <c r="AH319" i="4"/>
  <c r="AC72" i="4"/>
  <c r="AC81" i="4" s="1"/>
  <c r="S85" i="4"/>
  <c r="T114" i="4" s="1"/>
  <c r="U114" i="4" s="1"/>
  <c r="X92" i="4"/>
  <c r="X106" i="4"/>
  <c r="AC80" i="4"/>
  <c r="AC84" i="4" s="1"/>
  <c r="AC102" i="4"/>
  <c r="AC100" i="4" s="1"/>
  <c r="O114" i="4"/>
  <c r="P114" i="4" s="1"/>
  <c r="AD233" i="4"/>
  <c r="AE233" i="4" s="1"/>
  <c r="Z374" i="4" s="1"/>
  <c r="AC205" i="4"/>
  <c r="Y233" i="4"/>
  <c r="Z233" i="4" s="1"/>
  <c r="Y374" i="4" s="1"/>
  <c r="M9" i="6" s="1"/>
  <c r="X205" i="4"/>
  <c r="D204" i="4"/>
  <c r="E233" i="4" s="1"/>
  <c r="F233" i="4" s="1"/>
  <c r="U374" i="4" s="1"/>
  <c r="D85" i="4"/>
  <c r="E114" i="4" s="1"/>
  <c r="G378" i="4" l="1"/>
  <c r="J15" i="7"/>
  <c r="J12" i="7"/>
  <c r="I205" i="4"/>
  <c r="I187" i="4" s="1"/>
  <c r="J228" i="4" s="1"/>
  <c r="F374" i="4"/>
  <c r="P9" i="6" s="1"/>
  <c r="I11" i="7"/>
  <c r="G374" i="4"/>
  <c r="J11" i="7"/>
  <c r="S204" i="4"/>
  <c r="S205" i="4" s="1"/>
  <c r="S187" i="4" s="1"/>
  <c r="T228" i="4" s="1"/>
  <c r="U228" i="4" s="1"/>
  <c r="U230" i="4" s="1"/>
  <c r="X371" i="4" s="1"/>
  <c r="H6" i="6" s="1"/>
  <c r="O230" i="4"/>
  <c r="O239" i="4"/>
  <c r="O240" i="4" s="1"/>
  <c r="O233" i="4"/>
  <c r="P233" i="4" s="1"/>
  <c r="W374" i="4" s="1"/>
  <c r="R9" i="6" s="1"/>
  <c r="T353" i="4"/>
  <c r="U353" i="4" s="1"/>
  <c r="AI377" i="4" s="1"/>
  <c r="T354" i="4"/>
  <c r="U354" i="4" s="1"/>
  <c r="AI378" i="4" s="1"/>
  <c r="T351" i="4"/>
  <c r="U351" i="4" s="1"/>
  <c r="AI375" i="4" s="1"/>
  <c r="S327" i="4"/>
  <c r="AH251" i="4"/>
  <c r="AC338" i="4"/>
  <c r="AC336" i="4" s="1"/>
  <c r="AC261" i="4"/>
  <c r="AK389" i="4"/>
  <c r="L24" i="6" s="1"/>
  <c r="AC316" i="4"/>
  <c r="AC320" i="4" s="1"/>
  <c r="X328" i="4"/>
  <c r="X342" i="4"/>
  <c r="AC92" i="4"/>
  <c r="AC106" i="4"/>
  <c r="Y115" i="4"/>
  <c r="Z115" i="4" s="1"/>
  <c r="Y117" i="4"/>
  <c r="Z117" i="4" s="1"/>
  <c r="Y118" i="4"/>
  <c r="Z118" i="4" s="1"/>
  <c r="X91" i="4"/>
  <c r="X90" i="4"/>
  <c r="X89" i="4"/>
  <c r="AC187" i="4"/>
  <c r="AD228" i="4" s="1"/>
  <c r="AE228" i="4" s="1"/>
  <c r="AE230" i="4" s="1"/>
  <c r="Z371" i="4" s="1"/>
  <c r="X187" i="4"/>
  <c r="Y228" i="4" s="1"/>
  <c r="D205" i="4"/>
  <c r="D187" i="4" s="1"/>
  <c r="F114" i="4"/>
  <c r="H378" i="4" l="1"/>
  <c r="F13" i="6" s="1"/>
  <c r="K15" i="7"/>
  <c r="H377" i="4"/>
  <c r="F12" i="6" s="1"/>
  <c r="K14" i="7"/>
  <c r="D374" i="4"/>
  <c r="G11" i="7"/>
  <c r="H375" i="4"/>
  <c r="F10" i="6" s="1"/>
  <c r="K12" i="7"/>
  <c r="O244" i="4"/>
  <c r="P244" i="4" s="1"/>
  <c r="W385" i="4" s="1"/>
  <c r="R20" i="6" s="1"/>
  <c r="T233" i="4"/>
  <c r="U233" i="4" s="1"/>
  <c r="X374" i="4" s="1"/>
  <c r="H9" i="6" s="1"/>
  <c r="T239" i="4"/>
  <c r="T244" i="4" s="1"/>
  <c r="U244" i="4" s="1"/>
  <c r="X385" i="4" s="1"/>
  <c r="H20" i="6" s="1"/>
  <c r="T230" i="4"/>
  <c r="P239" i="4"/>
  <c r="W380" i="4" s="1"/>
  <c r="R15" i="6" s="1"/>
  <c r="O245" i="4"/>
  <c r="P245" i="4" s="1"/>
  <c r="W386" i="4" s="1"/>
  <c r="R21" i="6" s="1"/>
  <c r="Y354" i="4"/>
  <c r="Z354" i="4" s="1"/>
  <c r="AJ378" i="4" s="1"/>
  <c r="G13" i="6" s="1"/>
  <c r="Y353" i="4"/>
  <c r="Z353" i="4" s="1"/>
  <c r="AJ377" i="4" s="1"/>
  <c r="G12" i="6" s="1"/>
  <c r="Y351" i="4"/>
  <c r="Z351" i="4" s="1"/>
  <c r="AJ375" i="4" s="1"/>
  <c r="G10" i="6" s="1"/>
  <c r="X327" i="4"/>
  <c r="AC328" i="4"/>
  <c r="AC342" i="4"/>
  <c r="AD354" i="4" s="1"/>
  <c r="AE354" i="4" s="1"/>
  <c r="AK378" i="4" s="1"/>
  <c r="L13" i="6" s="1"/>
  <c r="AL389" i="4"/>
  <c r="AH261" i="4"/>
  <c r="AH338" i="4"/>
  <c r="AH336" i="4" s="1"/>
  <c r="AH316" i="4"/>
  <c r="AH320" i="4" s="1"/>
  <c r="AD118" i="4"/>
  <c r="AE118" i="4" s="1"/>
  <c r="AD117" i="4"/>
  <c r="AE117" i="4" s="1"/>
  <c r="AD115" i="4"/>
  <c r="AE115" i="4" s="1"/>
  <c r="X85" i="4"/>
  <c r="AC91" i="4"/>
  <c r="AC89" i="4"/>
  <c r="AC90" i="4"/>
  <c r="Z228" i="4"/>
  <c r="Z230" i="4" s="1"/>
  <c r="Y371" i="4" s="1"/>
  <c r="M6" i="6" s="1"/>
  <c r="Y230" i="4"/>
  <c r="Y239" i="4"/>
  <c r="Y245" i="4" s="1"/>
  <c r="Z245" i="4" s="1"/>
  <c r="Y386" i="4" s="1"/>
  <c r="M21" i="6" s="1"/>
  <c r="J230" i="4"/>
  <c r="K228" i="4"/>
  <c r="K230" i="4" s="1"/>
  <c r="V371" i="4" s="1"/>
  <c r="J239" i="4"/>
  <c r="J240" i="4" s="1"/>
  <c r="K240" i="4" s="1"/>
  <c r="V381" i="4" s="1"/>
  <c r="AD239" i="4"/>
  <c r="AD240" i="4" s="1"/>
  <c r="AD230" i="4"/>
  <c r="O242" i="4"/>
  <c r="P240" i="4"/>
  <c r="W381" i="4" s="1"/>
  <c r="R16" i="6" s="1"/>
  <c r="O241" i="4"/>
  <c r="P241" i="4" s="1"/>
  <c r="W382" i="4" s="1"/>
  <c r="R17" i="6" s="1"/>
  <c r="C5" i="4"/>
  <c r="E33" i="1"/>
  <c r="E42" i="1" s="1"/>
  <c r="F33" i="1"/>
  <c r="F42" i="1" s="1"/>
  <c r="F38" i="1"/>
  <c r="F39" i="1" s="1"/>
  <c r="F41" i="1" s="1"/>
  <c r="F27" i="1" s="1"/>
  <c r="E40" i="1"/>
  <c r="F40" i="1"/>
  <c r="F73" i="1"/>
  <c r="I378" i="4" l="1"/>
  <c r="K13" i="6" s="1"/>
  <c r="L15" i="7"/>
  <c r="I377" i="4"/>
  <c r="K12" i="6" s="1"/>
  <c r="L14" i="7"/>
  <c r="T245" i="4"/>
  <c r="U245" i="4" s="1"/>
  <c r="X386" i="4" s="1"/>
  <c r="H21" i="6" s="1"/>
  <c r="T240" i="4"/>
  <c r="T242" i="4" s="1"/>
  <c r="T243" i="4" s="1"/>
  <c r="U243" i="4" s="1"/>
  <c r="X384" i="4" s="1"/>
  <c r="H19" i="6" s="1"/>
  <c r="U239" i="4"/>
  <c r="X380" i="4" s="1"/>
  <c r="H15" i="6" s="1"/>
  <c r="I375" i="4"/>
  <c r="K10" i="6" s="1"/>
  <c r="L12" i="7"/>
  <c r="AC327" i="4"/>
  <c r="AH342" i="4"/>
  <c r="AH328" i="4"/>
  <c r="AD351" i="4"/>
  <c r="AE351" i="4" s="1"/>
  <c r="AK375" i="4" s="1"/>
  <c r="L10" i="6" s="1"/>
  <c r="AD353" i="4"/>
  <c r="AE353" i="4" s="1"/>
  <c r="AK377" i="4" s="1"/>
  <c r="L12" i="6" s="1"/>
  <c r="AE239" i="4"/>
  <c r="Z380" i="4" s="1"/>
  <c r="Y244" i="4"/>
  <c r="Z244" i="4" s="1"/>
  <c r="Y385" i="4" s="1"/>
  <c r="M20" i="6" s="1"/>
  <c r="Y240" i="4"/>
  <c r="Y241" i="4" s="1"/>
  <c r="Z241" i="4" s="1"/>
  <c r="Y382" i="4" s="1"/>
  <c r="M17" i="6" s="1"/>
  <c r="Y114" i="4"/>
  <c r="Z114" i="4" s="1"/>
  <c r="AC85" i="4"/>
  <c r="AD245" i="4"/>
  <c r="AE245" i="4" s="1"/>
  <c r="Z386" i="4" s="1"/>
  <c r="J245" i="4"/>
  <c r="K245" i="4" s="1"/>
  <c r="V386" i="4" s="1"/>
  <c r="Z239" i="4"/>
  <c r="Y380" i="4" s="1"/>
  <c r="M15" i="6" s="1"/>
  <c r="AD244" i="4"/>
  <c r="AE244" i="4" s="1"/>
  <c r="Z385" i="4" s="1"/>
  <c r="J242" i="4"/>
  <c r="J243" i="4" s="1"/>
  <c r="K243" i="4" s="1"/>
  <c r="V384" i="4" s="1"/>
  <c r="J241" i="4"/>
  <c r="K241" i="4" s="1"/>
  <c r="V382" i="4" s="1"/>
  <c r="J244" i="4"/>
  <c r="K244" i="4" s="1"/>
  <c r="V385" i="4" s="1"/>
  <c r="K239" i="4"/>
  <c r="V380" i="4" s="1"/>
  <c r="AD241" i="4"/>
  <c r="AE241" i="4" s="1"/>
  <c r="Z382" i="4" s="1"/>
  <c r="AD242" i="4"/>
  <c r="AE240" i="4"/>
  <c r="Z381" i="4" s="1"/>
  <c r="P242" i="4"/>
  <c r="W383" i="4" s="1"/>
  <c r="R18" i="6" s="1"/>
  <c r="O243" i="4"/>
  <c r="P243" i="4" s="1"/>
  <c r="W384" i="4" s="1"/>
  <c r="R19" i="6" s="1"/>
  <c r="R18" i="1"/>
  <c r="E73" i="1"/>
  <c r="C75" i="1"/>
  <c r="G40" i="1"/>
  <c r="H40" i="1"/>
  <c r="H42" i="1"/>
  <c r="H38" i="1"/>
  <c r="H39" i="1" s="1"/>
  <c r="D68" i="1"/>
  <c r="C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D110" i="1"/>
  <c r="Z71" i="1"/>
  <c r="Z69" i="1" s="1"/>
  <c r="AA71" i="1"/>
  <c r="E104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G33" i="1"/>
  <c r="G42" i="1" s="1"/>
  <c r="U242" i="4" l="1"/>
  <c r="X383" i="4" s="1"/>
  <c r="H18" i="6" s="1"/>
  <c r="T241" i="4"/>
  <c r="U241" i="4" s="1"/>
  <c r="X382" i="4" s="1"/>
  <c r="H17" i="6" s="1"/>
  <c r="U240" i="4"/>
  <c r="X381" i="4" s="1"/>
  <c r="H16" i="6" s="1"/>
  <c r="H374" i="4"/>
  <c r="F9" i="6" s="1"/>
  <c r="K11" i="7"/>
  <c r="AH327" i="4"/>
  <c r="AI351" i="4"/>
  <c r="AJ351" i="4" s="1"/>
  <c r="AL375" i="4" s="1"/>
  <c r="AI353" i="4"/>
  <c r="AJ353" i="4" s="1"/>
  <c r="AL377" i="4" s="1"/>
  <c r="Y242" i="4"/>
  <c r="Z242" i="4" s="1"/>
  <c r="Y383" i="4" s="1"/>
  <c r="M18" i="6" s="1"/>
  <c r="AI354" i="4"/>
  <c r="AJ354" i="4" s="1"/>
  <c r="AL378" i="4" s="1"/>
  <c r="K242" i="4"/>
  <c r="V383" i="4" s="1"/>
  <c r="Z240" i="4"/>
  <c r="Y381" i="4" s="1"/>
  <c r="M16" i="6" s="1"/>
  <c r="AD114" i="4"/>
  <c r="AE114" i="4" s="1"/>
  <c r="AD243" i="4"/>
  <c r="AE243" i="4" s="1"/>
  <c r="Z384" i="4" s="1"/>
  <c r="AE242" i="4"/>
  <c r="Z383" i="4" s="1"/>
  <c r="H41" i="1"/>
  <c r="H27" i="1" s="1"/>
  <c r="V90" i="1" s="1"/>
  <c r="E67" i="1"/>
  <c r="Y26" i="1"/>
  <c r="O105" i="1" s="1"/>
  <c r="Y90" i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AA25" i="1"/>
  <c r="Q104" i="1" s="1"/>
  <c r="X25" i="1"/>
  <c r="N104" i="1" s="1"/>
  <c r="I374" i="4" l="1"/>
  <c r="K9" i="6" s="1"/>
  <c r="L11" i="7"/>
  <c r="Y243" i="4"/>
  <c r="Z243" i="4" s="1"/>
  <c r="Y384" i="4" s="1"/>
  <c r="M19" i="6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E228" i="4" l="1"/>
  <c r="G27" i="1"/>
  <c r="Z25" i="1" s="1"/>
  <c r="P104" i="1" s="1"/>
  <c r="F66" i="1"/>
  <c r="F71" i="1"/>
  <c r="V92" i="1" s="1"/>
  <c r="D71" i="1"/>
  <c r="E71" i="1"/>
  <c r="V97" i="1" l="1"/>
  <c r="V96" i="1"/>
  <c r="V94" i="1"/>
  <c r="V93" i="1"/>
  <c r="F228" i="4"/>
  <c r="F230" i="4" s="1"/>
  <c r="U371" i="4" s="1"/>
  <c r="E230" i="4"/>
  <c r="E239" i="4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E244" i="4" l="1"/>
  <c r="F244" i="4" s="1"/>
  <c r="U385" i="4" s="1"/>
  <c r="F239" i="4"/>
  <c r="U380" i="4" s="1"/>
  <c r="E240" i="4"/>
  <c r="E241" i="4" s="1"/>
  <c r="F241" i="4" s="1"/>
  <c r="U382" i="4" s="1"/>
  <c r="E245" i="4"/>
  <c r="F245" i="4" s="1"/>
  <c r="U386" i="4" s="1"/>
  <c r="Q110" i="1"/>
  <c r="Q114" i="1" s="1"/>
  <c r="E64" i="1"/>
  <c r="P107" i="1" s="1"/>
  <c r="P110" i="1" s="1"/>
  <c r="O111" i="1"/>
  <c r="X69" i="1"/>
  <c r="F240" i="4" l="1"/>
  <c r="U381" i="4" s="1"/>
  <c r="E242" i="4"/>
  <c r="O117" i="1"/>
  <c r="N130" i="1"/>
  <c r="X67" i="1"/>
  <c r="C66" i="1" s="1"/>
  <c r="M68" i="1"/>
  <c r="O110" i="1"/>
  <c r="O114" i="1" s="1"/>
  <c r="P111" i="1"/>
  <c r="P114" i="1" s="1"/>
  <c r="F242" i="4" l="1"/>
  <c r="U383" i="4" s="1"/>
  <c r="E243" i="4"/>
  <c r="F243" i="4" s="1"/>
  <c r="U384" i="4" s="1"/>
  <c r="AF69" i="1"/>
  <c r="D111" i="1" a="1"/>
  <c r="D111" i="1" s="1"/>
  <c r="Y96" i="1"/>
  <c r="Y95" i="1"/>
  <c r="Y94" i="1"/>
  <c r="Y93" i="1"/>
  <c r="O130" i="1"/>
  <c r="O131" i="1" s="1"/>
  <c r="O140" i="1"/>
  <c r="O141" i="1" s="1"/>
  <c r="M67" i="1"/>
  <c r="M66" i="1"/>
  <c r="M65" i="1"/>
  <c r="Y92" i="1" l="1"/>
  <c r="Y97" i="1" s="1"/>
  <c r="C71" i="1"/>
  <c r="C65" i="1" s="1"/>
  <c r="C64" i="1" l="1"/>
  <c r="N107" i="1" s="1"/>
  <c r="N111" i="1" s="1"/>
  <c r="N140" i="1" s="1"/>
  <c r="N141" i="1" s="1"/>
  <c r="N117" i="1" l="1"/>
  <c r="N131" i="1"/>
  <c r="N110" i="1"/>
  <c r="N114" i="1" s="1"/>
  <c r="D253" i="4" l="1"/>
  <c r="I253" i="4" s="1"/>
  <c r="D255" i="4"/>
  <c r="AF391" i="4" l="1"/>
  <c r="D314" i="4"/>
  <c r="D254" i="4"/>
  <c r="I254" i="4" s="1"/>
  <c r="D256" i="4"/>
  <c r="AF393" i="4"/>
  <c r="I255" i="4"/>
  <c r="D279" i="4"/>
  <c r="I314" i="4"/>
  <c r="N253" i="4"/>
  <c r="AG391" i="4"/>
  <c r="AF392" i="4" l="1"/>
  <c r="S253" i="4"/>
  <c r="AH391" i="4"/>
  <c r="N314" i="4"/>
  <c r="N254" i="4"/>
  <c r="AG392" i="4"/>
  <c r="I279" i="4"/>
  <c r="D288" i="4"/>
  <c r="D289" i="4" s="1"/>
  <c r="D291" i="4" s="1"/>
  <c r="D277" i="4" s="1"/>
  <c r="D325" i="4"/>
  <c r="D326" i="4"/>
  <c r="AG393" i="4"/>
  <c r="N255" i="4"/>
  <c r="I256" i="4"/>
  <c r="D310" i="4"/>
  <c r="D318" i="4" s="1"/>
  <c r="AF394" i="4"/>
  <c r="D258" i="4"/>
  <c r="AF396" i="4" s="1"/>
  <c r="D321" i="4" l="1"/>
  <c r="E350" i="4" s="1"/>
  <c r="F350" i="4" s="1"/>
  <c r="AF374" i="4" s="1"/>
  <c r="E352" i="4"/>
  <c r="F352" i="4" s="1"/>
  <c r="AF376" i="4" s="1"/>
  <c r="S254" i="4"/>
  <c r="N279" i="4"/>
  <c r="AH392" i="4"/>
  <c r="AH393" i="4"/>
  <c r="Q25" i="6" s="1"/>
  <c r="S255" i="4"/>
  <c r="E348" i="4"/>
  <c r="F348" i="4" s="1"/>
  <c r="AF372" i="4" s="1"/>
  <c r="D272" i="4"/>
  <c r="I288" i="4"/>
  <c r="I289" i="4" s="1"/>
  <c r="I291" i="4" s="1"/>
  <c r="I277" i="4" s="1"/>
  <c r="I326" i="4"/>
  <c r="I325" i="4"/>
  <c r="N256" i="4"/>
  <c r="I310" i="4"/>
  <c r="I318" i="4" s="1"/>
  <c r="AG394" i="4"/>
  <c r="I258" i="4"/>
  <c r="AG396" i="4" s="1"/>
  <c r="S314" i="4"/>
  <c r="X253" i="4"/>
  <c r="AI391" i="4"/>
  <c r="D322" i="4" l="1"/>
  <c r="S304" i="4" s="1"/>
  <c r="I321" i="4"/>
  <c r="J350" i="4" s="1"/>
  <c r="K350" i="4" s="1"/>
  <c r="AG374" i="4" s="1"/>
  <c r="J352" i="4"/>
  <c r="K352" i="4" s="1"/>
  <c r="AG376" i="4" s="1"/>
  <c r="X254" i="4"/>
  <c r="AI392" i="4"/>
  <c r="S279" i="4"/>
  <c r="AI393" i="4"/>
  <c r="X255" i="4"/>
  <c r="J348" i="4"/>
  <c r="K348" i="4" s="1"/>
  <c r="AG372" i="4" s="1"/>
  <c r="I272" i="4"/>
  <c r="N258" i="4"/>
  <c r="AH396" i="4" s="1"/>
  <c r="Q28" i="6" s="1"/>
  <c r="AH394" i="4"/>
  <c r="Q26" i="6" s="1"/>
  <c r="N310" i="4"/>
  <c r="N318" i="4" s="1"/>
  <c r="S256" i="4"/>
  <c r="N288" i="4"/>
  <c r="N289" i="4" s="1"/>
  <c r="N291" i="4" s="1"/>
  <c r="N277" i="4" s="1"/>
  <c r="N326" i="4"/>
  <c r="N325" i="4"/>
  <c r="AC253" i="4"/>
  <c r="AJ391" i="4"/>
  <c r="X314" i="4"/>
  <c r="N321" i="4" l="1"/>
  <c r="O350" i="4" s="1"/>
  <c r="P350" i="4" s="1"/>
  <c r="AH374" i="4" s="1"/>
  <c r="Q9" i="6" s="1"/>
  <c r="AH304" i="4"/>
  <c r="AC304" i="4"/>
  <c r="X304" i="4"/>
  <c r="N304" i="4"/>
  <c r="I304" i="4"/>
  <c r="J345" i="4" s="1"/>
  <c r="D304" i="4"/>
  <c r="E345" i="4" s="1"/>
  <c r="E347" i="4" s="1"/>
  <c r="I322" i="4"/>
  <c r="AJ393" i="4"/>
  <c r="G25" i="6" s="1"/>
  <c r="AC255" i="4"/>
  <c r="S288" i="4"/>
  <c r="S289" i="4" s="1"/>
  <c r="S291" i="4" s="1"/>
  <c r="S277" i="4" s="1"/>
  <c r="S325" i="4"/>
  <c r="S326" i="4"/>
  <c r="O348" i="4"/>
  <c r="P348" i="4" s="1"/>
  <c r="AH372" i="4" s="1"/>
  <c r="Q7" i="6" s="1"/>
  <c r="N272" i="4"/>
  <c r="AI394" i="4"/>
  <c r="S310" i="4"/>
  <c r="S318" i="4" s="1"/>
  <c r="S258" i="4"/>
  <c r="AI396" i="4" s="1"/>
  <c r="X256" i="4"/>
  <c r="O352" i="4"/>
  <c r="P352" i="4" s="1"/>
  <c r="AH376" i="4" s="1"/>
  <c r="Q11" i="6" s="1"/>
  <c r="N322" i="4"/>
  <c r="X279" i="4"/>
  <c r="AJ392" i="4"/>
  <c r="AC254" i="4"/>
  <c r="AH253" i="4"/>
  <c r="AC314" i="4"/>
  <c r="AK391" i="4"/>
  <c r="O345" i="4" l="1"/>
  <c r="K345" i="4"/>
  <c r="K347" i="4" s="1"/>
  <c r="AG371" i="4" s="1"/>
  <c r="J356" i="4"/>
  <c r="J362" i="4" s="1"/>
  <c r="K362" i="4" s="1"/>
  <c r="AG386" i="4" s="1"/>
  <c r="J347" i="4"/>
  <c r="F345" i="4"/>
  <c r="F347" i="4" s="1"/>
  <c r="AF371" i="4" s="1"/>
  <c r="E356" i="4"/>
  <c r="E357" i="4" s="1"/>
  <c r="S321" i="4"/>
  <c r="T350" i="4" s="1"/>
  <c r="U350" i="4" s="1"/>
  <c r="AI374" i="4" s="1"/>
  <c r="O347" i="4"/>
  <c r="P345" i="4"/>
  <c r="P347" i="4" s="1"/>
  <c r="AH371" i="4" s="1"/>
  <c r="Q6" i="6" s="1"/>
  <c r="O356" i="4"/>
  <c r="J357" i="4"/>
  <c r="T348" i="4"/>
  <c r="U348" i="4" s="1"/>
  <c r="AI372" i="4" s="1"/>
  <c r="S272" i="4"/>
  <c r="T345" i="4" s="1"/>
  <c r="AK392" i="4"/>
  <c r="AH254" i="4"/>
  <c r="AC279" i="4"/>
  <c r="AJ394" i="4"/>
  <c r="G26" i="6" s="1"/>
  <c r="X310" i="4"/>
  <c r="X318" i="4" s="1"/>
  <c r="X258" i="4"/>
  <c r="AJ396" i="4" s="1"/>
  <c r="G28" i="6" s="1"/>
  <c r="AC256" i="4"/>
  <c r="AH255" i="4"/>
  <c r="AL393" i="4" s="1"/>
  <c r="AK393" i="4"/>
  <c r="L25" i="6" s="1"/>
  <c r="AL391" i="4"/>
  <c r="AH314" i="4"/>
  <c r="X288" i="4"/>
  <c r="X289" i="4" s="1"/>
  <c r="X291" i="4" s="1"/>
  <c r="X277" i="4" s="1"/>
  <c r="X325" i="4"/>
  <c r="X326" i="4"/>
  <c r="T352" i="4"/>
  <c r="U352" i="4" s="1"/>
  <c r="AI376" i="4" s="1"/>
  <c r="J361" i="4" l="1"/>
  <c r="K361" i="4" s="1"/>
  <c r="AG385" i="4" s="1"/>
  <c r="K356" i="4"/>
  <c r="AG380" i="4" s="1"/>
  <c r="E361" i="4"/>
  <c r="F361" i="4" s="1"/>
  <c r="AF385" i="4" s="1"/>
  <c r="X321" i="4"/>
  <c r="Y350" i="4" s="1"/>
  <c r="Z350" i="4" s="1"/>
  <c r="AJ374" i="4" s="1"/>
  <c r="G9" i="6" s="1"/>
  <c r="E362" i="4"/>
  <c r="F362" i="4" s="1"/>
  <c r="AF386" i="4" s="1"/>
  <c r="F356" i="4"/>
  <c r="AF380" i="4" s="1"/>
  <c r="S322" i="4"/>
  <c r="AC326" i="4"/>
  <c r="AC288" i="4"/>
  <c r="AC289" i="4" s="1"/>
  <c r="AC291" i="4" s="1"/>
  <c r="AC277" i="4" s="1"/>
  <c r="AC325" i="4"/>
  <c r="AC310" i="4"/>
  <c r="AC318" i="4" s="1"/>
  <c r="AK394" i="4"/>
  <c r="L26" i="6" s="1"/>
  <c r="AC258" i="4"/>
  <c r="AK396" i="4" s="1"/>
  <c r="L28" i="6" s="1"/>
  <c r="AH256" i="4"/>
  <c r="O362" i="4"/>
  <c r="P362" i="4" s="1"/>
  <c r="AH386" i="4" s="1"/>
  <c r="Q21" i="6" s="1"/>
  <c r="O357" i="4"/>
  <c r="P356" i="4"/>
  <c r="AH380" i="4" s="1"/>
  <c r="Q15" i="6" s="1"/>
  <c r="O361" i="4"/>
  <c r="P361" i="4" s="1"/>
  <c r="AH385" i="4" s="1"/>
  <c r="Q20" i="6" s="1"/>
  <c r="AH279" i="4"/>
  <c r="AL392" i="4"/>
  <c r="J359" i="4"/>
  <c r="J358" i="4"/>
  <c r="K358" i="4" s="1"/>
  <c r="AG382" i="4" s="1"/>
  <c r="K357" i="4"/>
  <c r="AG381" i="4" s="1"/>
  <c r="E358" i="4"/>
  <c r="F358" i="4" s="1"/>
  <c r="AF382" i="4" s="1"/>
  <c r="E359" i="4"/>
  <c r="F357" i="4"/>
  <c r="AF381" i="4" s="1"/>
  <c r="Y352" i="4"/>
  <c r="Z352" i="4" s="1"/>
  <c r="AJ376" i="4" s="1"/>
  <c r="G11" i="6" s="1"/>
  <c r="X322" i="4"/>
  <c r="X272" i="4"/>
  <c r="Y345" i="4" s="1"/>
  <c r="Y348" i="4"/>
  <c r="Z348" i="4" s="1"/>
  <c r="AJ372" i="4" s="1"/>
  <c r="G7" i="6" s="1"/>
  <c r="U345" i="4"/>
  <c r="U347" i="4" s="1"/>
  <c r="AI371" i="4" s="1"/>
  <c r="T347" i="4"/>
  <c r="T356" i="4"/>
  <c r="AC321" i="4" l="1"/>
  <c r="AD350" i="4" s="1"/>
  <c r="AE350" i="4" s="1"/>
  <c r="AK374" i="4" s="1"/>
  <c r="L9" i="6" s="1"/>
  <c r="AD352" i="4"/>
  <c r="AE352" i="4" s="1"/>
  <c r="AK376" i="4" s="1"/>
  <c r="L11" i="6" s="1"/>
  <c r="AC322" i="4"/>
  <c r="Z345" i="4"/>
  <c r="Z347" i="4" s="1"/>
  <c r="AJ371" i="4" s="1"/>
  <c r="G6" i="6" s="1"/>
  <c r="Y356" i="4"/>
  <c r="Y347" i="4"/>
  <c r="AH258" i="4"/>
  <c r="AL396" i="4" s="1"/>
  <c r="AL394" i="4"/>
  <c r="AH310" i="4"/>
  <c r="AH318" i="4" s="1"/>
  <c r="AH288" i="4"/>
  <c r="AH289" i="4" s="1"/>
  <c r="AH291" i="4" s="1"/>
  <c r="AH277" i="4" s="1"/>
  <c r="AH325" i="4"/>
  <c r="AH326" i="4"/>
  <c r="T362" i="4"/>
  <c r="U362" i="4" s="1"/>
  <c r="AI386" i="4" s="1"/>
  <c r="T361" i="4"/>
  <c r="U361" i="4" s="1"/>
  <c r="AI385" i="4" s="1"/>
  <c r="T357" i="4"/>
  <c r="U356" i="4"/>
  <c r="AI380" i="4" s="1"/>
  <c r="E360" i="4"/>
  <c r="F360" i="4" s="1"/>
  <c r="AF384" i="4" s="1"/>
  <c r="F359" i="4"/>
  <c r="AF383" i="4" s="1"/>
  <c r="AD348" i="4"/>
  <c r="AE348" i="4" s="1"/>
  <c r="AK372" i="4" s="1"/>
  <c r="L7" i="6" s="1"/>
  <c r="AC272" i="4"/>
  <c r="AD345" i="4" s="1"/>
  <c r="K359" i="4"/>
  <c r="AG383" i="4" s="1"/>
  <c r="J360" i="4"/>
  <c r="K360" i="4" s="1"/>
  <c r="AG384" i="4" s="1"/>
  <c r="O359" i="4"/>
  <c r="P357" i="4"/>
  <c r="AH381" i="4" s="1"/>
  <c r="Q16" i="6" s="1"/>
  <c r="O358" i="4"/>
  <c r="P358" i="4" s="1"/>
  <c r="AH382" i="4" s="1"/>
  <c r="Q17" i="6" s="1"/>
  <c r="O360" i="4" l="1"/>
  <c r="P360" i="4" s="1"/>
  <c r="AH384" i="4" s="1"/>
  <c r="Q19" i="6" s="1"/>
  <c r="P359" i="4"/>
  <c r="AH383" i="4" s="1"/>
  <c r="Q18" i="6" s="1"/>
  <c r="Y357" i="4"/>
  <c r="Y362" i="4"/>
  <c r="Z362" i="4" s="1"/>
  <c r="AJ386" i="4" s="1"/>
  <c r="G21" i="6" s="1"/>
  <c r="Y361" i="4"/>
  <c r="Z361" i="4" s="1"/>
  <c r="AJ385" i="4" s="1"/>
  <c r="G20" i="6" s="1"/>
  <c r="Z356" i="4"/>
  <c r="AJ380" i="4" s="1"/>
  <c r="G15" i="6" s="1"/>
  <c r="AE345" i="4"/>
  <c r="AE347" i="4" s="1"/>
  <c r="AK371" i="4" s="1"/>
  <c r="L6" i="6" s="1"/>
  <c r="AD356" i="4"/>
  <c r="AD347" i="4"/>
  <c r="T359" i="4"/>
  <c r="U357" i="4"/>
  <c r="AI381" i="4" s="1"/>
  <c r="T358" i="4"/>
  <c r="U358" i="4" s="1"/>
  <c r="AI382" i="4" s="1"/>
  <c r="AH321" i="4"/>
  <c r="AI350" i="4" s="1"/>
  <c r="AJ350" i="4" s="1"/>
  <c r="AL374" i="4" s="1"/>
  <c r="AI352" i="4"/>
  <c r="AJ352" i="4" s="1"/>
  <c r="AL376" i="4" s="1"/>
  <c r="AI348" i="4"/>
  <c r="AJ348" i="4" s="1"/>
  <c r="AL372" i="4" s="1"/>
  <c r="AH272" i="4"/>
  <c r="AI345" i="4" s="1"/>
  <c r="AD362" i="4" l="1"/>
  <c r="AE362" i="4" s="1"/>
  <c r="AK386" i="4" s="1"/>
  <c r="L21" i="6" s="1"/>
  <c r="AE356" i="4"/>
  <c r="AK380" i="4" s="1"/>
  <c r="L15" i="6" s="1"/>
  <c r="AD357" i="4"/>
  <c r="AD361" i="4"/>
  <c r="AE361" i="4" s="1"/>
  <c r="AK385" i="4" s="1"/>
  <c r="L20" i="6" s="1"/>
  <c r="AH322" i="4"/>
  <c r="Y359" i="4"/>
  <c r="Y358" i="4"/>
  <c r="Z358" i="4" s="1"/>
  <c r="AJ382" i="4" s="1"/>
  <c r="G17" i="6" s="1"/>
  <c r="Z357" i="4"/>
  <c r="AJ381" i="4" s="1"/>
  <c r="G16" i="6" s="1"/>
  <c r="T360" i="4"/>
  <c r="U360" i="4" s="1"/>
  <c r="AI384" i="4" s="1"/>
  <c r="U359" i="4"/>
  <c r="AI383" i="4" s="1"/>
  <c r="AI347" i="4"/>
  <c r="AJ345" i="4"/>
  <c r="AJ347" i="4" s="1"/>
  <c r="AL371" i="4" s="1"/>
  <c r="AI356" i="4"/>
  <c r="Z359" i="4" l="1"/>
  <c r="AJ383" i="4" s="1"/>
  <c r="G18" i="6" s="1"/>
  <c r="Y360" i="4"/>
  <c r="Z360" i="4" s="1"/>
  <c r="AJ384" i="4" s="1"/>
  <c r="G19" i="6" s="1"/>
  <c r="AI362" i="4"/>
  <c r="AJ362" i="4" s="1"/>
  <c r="AL386" i="4" s="1"/>
  <c r="AI357" i="4"/>
  <c r="AJ356" i="4"/>
  <c r="AL380" i="4" s="1"/>
  <c r="AI361" i="4"/>
  <c r="AJ361" i="4" s="1"/>
  <c r="AL385" i="4" s="1"/>
  <c r="AD359" i="4"/>
  <c r="AE357" i="4"/>
  <c r="AK381" i="4" s="1"/>
  <c r="L16" i="6" s="1"/>
  <c r="AD358" i="4"/>
  <c r="AE358" i="4" s="1"/>
  <c r="AK382" i="4" s="1"/>
  <c r="L17" i="6" s="1"/>
  <c r="AI358" i="4" l="1"/>
  <c r="AJ358" i="4" s="1"/>
  <c r="AL382" i="4" s="1"/>
  <c r="AI359" i="4"/>
  <c r="AJ357" i="4"/>
  <c r="AL381" i="4" s="1"/>
  <c r="AD360" i="4"/>
  <c r="AE360" i="4" s="1"/>
  <c r="AK384" i="4" s="1"/>
  <c r="L19" i="6" s="1"/>
  <c r="AE359" i="4"/>
  <c r="AK383" i="4" s="1"/>
  <c r="L18" i="6" s="1"/>
  <c r="AJ359" i="4" l="1"/>
  <c r="AL383" i="4" s="1"/>
  <c r="AI360" i="4"/>
  <c r="AJ360" i="4" s="1"/>
  <c r="AL384" i="4" s="1"/>
  <c r="I16" i="8" l="1"/>
  <c r="L33" i="7" l="1"/>
  <c r="H16" i="8"/>
  <c r="L29" i="7" l="1"/>
  <c r="G16" i="8"/>
  <c r="L44" i="7" l="1"/>
  <c r="L43" i="7"/>
  <c r="L38" i="7"/>
  <c r="F16" i="8"/>
  <c r="K33" i="7"/>
  <c r="L40" i="7" l="1"/>
  <c r="L39" i="7"/>
  <c r="N34" i="8"/>
  <c r="K29" i="7"/>
  <c r="E16" i="8"/>
  <c r="J33" i="7"/>
  <c r="J29" i="7" l="1"/>
  <c r="I33" i="7"/>
  <c r="K43" i="7"/>
  <c r="L42" i="7"/>
  <c r="K38" i="7"/>
  <c r="L41" i="7"/>
  <c r="K44" i="7"/>
  <c r="D16" i="8"/>
  <c r="N39" i="8"/>
  <c r="K39" i="7" l="1"/>
  <c r="J43" i="7"/>
  <c r="K40" i="7"/>
  <c r="J44" i="7"/>
  <c r="J38" i="7"/>
  <c r="I29" i="7"/>
  <c r="H33" i="7"/>
  <c r="K42" i="7" l="1"/>
  <c r="H29" i="7"/>
  <c r="K41" i="7"/>
  <c r="G33" i="7"/>
  <c r="I38" i="7"/>
  <c r="I44" i="7"/>
  <c r="J40" i="7"/>
  <c r="I43" i="7"/>
  <c r="J39" i="7"/>
  <c r="J42" i="7" l="1"/>
  <c r="J41" i="7"/>
  <c r="H38" i="7"/>
  <c r="I40" i="7"/>
  <c r="G29" i="7"/>
  <c r="H43" i="7"/>
  <c r="I39" i="7"/>
  <c r="H44" i="7"/>
  <c r="H39" i="7" l="1"/>
  <c r="I42" i="7"/>
  <c r="H40" i="7"/>
  <c r="G43" i="7"/>
  <c r="G38" i="7"/>
  <c r="G44" i="7"/>
  <c r="I41" i="7"/>
  <c r="H42" i="7" l="1"/>
  <c r="H41" i="7"/>
  <c r="G39" i="7"/>
  <c r="G40" i="7"/>
  <c r="G42" i="7" l="1"/>
  <c r="G41" i="7"/>
  <c r="D14" i="4" l="1"/>
  <c r="D20" i="4" l="1"/>
  <c r="D393" i="4"/>
  <c r="I14" i="4"/>
  <c r="N14" i="4" l="1"/>
  <c r="E393" i="4"/>
  <c r="D7" i="8"/>
  <c r="I20" i="4"/>
  <c r="D22" i="4"/>
  <c r="D74" i="4"/>
  <c r="D82" i="4" s="1"/>
  <c r="D394" i="4"/>
  <c r="E116" i="4" l="1"/>
  <c r="F116" i="4" s="1"/>
  <c r="D86" i="4"/>
  <c r="D68" i="4" s="1"/>
  <c r="E109" i="4" s="1"/>
  <c r="D9" i="8"/>
  <c r="D396" i="4"/>
  <c r="I74" i="4"/>
  <c r="I82" i="4" s="1"/>
  <c r="E7" i="8"/>
  <c r="E394" i="4"/>
  <c r="N20" i="4"/>
  <c r="I22" i="4"/>
  <c r="S14" i="4"/>
  <c r="F393" i="4"/>
  <c r="P25" i="6" s="1"/>
  <c r="F394" i="4" l="1"/>
  <c r="P26" i="6" s="1"/>
  <c r="N74" i="4"/>
  <c r="N82" i="4" s="1"/>
  <c r="S20" i="4"/>
  <c r="F7" i="8"/>
  <c r="N22" i="4"/>
  <c r="J116" i="4"/>
  <c r="K116" i="4" s="1"/>
  <c r="I86" i="4"/>
  <c r="I68" i="4" s="1"/>
  <c r="J109" i="4" s="1"/>
  <c r="G393" i="4"/>
  <c r="X14" i="4"/>
  <c r="E111" i="4"/>
  <c r="F109" i="4"/>
  <c r="E120" i="4"/>
  <c r="E396" i="4"/>
  <c r="E9" i="8"/>
  <c r="D376" i="4"/>
  <c r="G13" i="7"/>
  <c r="J111" i="4" l="1"/>
  <c r="K109" i="4"/>
  <c r="J120" i="4"/>
  <c r="H13" i="7"/>
  <c r="E376" i="4"/>
  <c r="F396" i="4"/>
  <c r="P28" i="6" s="1"/>
  <c r="F9" i="8"/>
  <c r="E125" i="4"/>
  <c r="F125" i="4" s="1"/>
  <c r="E126" i="4"/>
  <c r="F126" i="4" s="1"/>
  <c r="F120" i="4"/>
  <c r="E121" i="4"/>
  <c r="G8" i="7"/>
  <c r="F111" i="4"/>
  <c r="D371" i="4" s="1"/>
  <c r="X20" i="4"/>
  <c r="G394" i="4"/>
  <c r="S22" i="4"/>
  <c r="G7" i="8"/>
  <c r="S74" i="4"/>
  <c r="S82" i="4" s="1"/>
  <c r="N86" i="4"/>
  <c r="N68" i="4" s="1"/>
  <c r="O109" i="4" s="1"/>
  <c r="O116" i="4"/>
  <c r="P116" i="4" s="1"/>
  <c r="H393" i="4"/>
  <c r="F25" i="6" s="1"/>
  <c r="AC14" i="4"/>
  <c r="I393" i="4" s="1"/>
  <c r="K25" i="6" s="1"/>
  <c r="G9" i="8" l="1"/>
  <c r="G396" i="4"/>
  <c r="G22" i="7"/>
  <c r="D385" i="4"/>
  <c r="AC20" i="4"/>
  <c r="H394" i="4"/>
  <c r="F26" i="6" s="1"/>
  <c r="H7" i="8"/>
  <c r="X22" i="4"/>
  <c r="X74" i="4"/>
  <c r="X82" i="4" s="1"/>
  <c r="I13" i="7"/>
  <c r="F376" i="4"/>
  <c r="P11" i="6" s="1"/>
  <c r="O120" i="4"/>
  <c r="O111" i="4"/>
  <c r="P109" i="4"/>
  <c r="F121" i="4"/>
  <c r="E123" i="4"/>
  <c r="E122" i="4"/>
  <c r="F122" i="4" s="1"/>
  <c r="J126" i="4"/>
  <c r="K126" i="4" s="1"/>
  <c r="J121" i="4"/>
  <c r="J125" i="4"/>
  <c r="K125" i="4" s="1"/>
  <c r="K120" i="4"/>
  <c r="T116" i="4"/>
  <c r="U116" i="4" s="1"/>
  <c r="S86" i="4"/>
  <c r="S68" i="4" s="1"/>
  <c r="T109" i="4" s="1"/>
  <c r="D380" i="4"/>
  <c r="G17" i="7"/>
  <c r="H8" i="7"/>
  <c r="K111" i="4"/>
  <c r="E371" i="4" s="1"/>
  <c r="D386" i="4"/>
  <c r="G23" i="7"/>
  <c r="F123" i="4" l="1"/>
  <c r="E124" i="4"/>
  <c r="F124" i="4" s="1"/>
  <c r="H396" i="4"/>
  <c r="F28" i="6" s="1"/>
  <c r="H9" i="8"/>
  <c r="U109" i="4"/>
  <c r="T120" i="4"/>
  <c r="T111" i="4"/>
  <c r="D381" i="4"/>
  <c r="G18" i="7"/>
  <c r="G376" i="4"/>
  <c r="J13" i="7"/>
  <c r="I8" i="7"/>
  <c r="P111" i="4"/>
  <c r="F371" i="4" s="1"/>
  <c r="P6" i="6" s="1"/>
  <c r="E380" i="4"/>
  <c r="H17" i="7"/>
  <c r="I394" i="4"/>
  <c r="K26" i="6" s="1"/>
  <c r="AC74" i="4"/>
  <c r="AC82" i="4" s="1"/>
  <c r="I7" i="8"/>
  <c r="AC22" i="4"/>
  <c r="E385" i="4"/>
  <c r="H22" i="7"/>
  <c r="O126" i="4"/>
  <c r="P126" i="4" s="1"/>
  <c r="P120" i="4"/>
  <c r="O121" i="4"/>
  <c r="O125" i="4"/>
  <c r="P125" i="4" s="1"/>
  <c r="J122" i="4"/>
  <c r="K122" i="4" s="1"/>
  <c r="J123" i="4"/>
  <c r="K121" i="4"/>
  <c r="E386" i="4"/>
  <c r="H23" i="7"/>
  <c r="G19" i="7"/>
  <c r="D382" i="4"/>
  <c r="Y116" i="4"/>
  <c r="Z116" i="4" s="1"/>
  <c r="X86" i="4"/>
  <c r="X68" i="4" s="1"/>
  <c r="Y109" i="4" s="1"/>
  <c r="O123" i="4" l="1"/>
  <c r="P121" i="4"/>
  <c r="O122" i="4"/>
  <c r="P122" i="4" s="1"/>
  <c r="F380" i="4"/>
  <c r="P15" i="6" s="1"/>
  <c r="I17" i="7"/>
  <c r="I23" i="7"/>
  <c r="F386" i="4"/>
  <c r="P21" i="6" s="1"/>
  <c r="T126" i="4"/>
  <c r="U126" i="4" s="1"/>
  <c r="T125" i="4"/>
  <c r="U125" i="4" s="1"/>
  <c r="T121" i="4"/>
  <c r="U120" i="4"/>
  <c r="J8" i="7"/>
  <c r="U111" i="4"/>
  <c r="G371" i="4" s="1"/>
  <c r="H18" i="7"/>
  <c r="E381" i="4"/>
  <c r="J124" i="4"/>
  <c r="K124" i="4" s="1"/>
  <c r="K123" i="4"/>
  <c r="I9" i="8"/>
  <c r="I396" i="4"/>
  <c r="K28" i="6" s="1"/>
  <c r="Y111" i="4"/>
  <c r="Y120" i="4"/>
  <c r="Z109" i="4"/>
  <c r="H19" i="7"/>
  <c r="E382" i="4"/>
  <c r="G21" i="7"/>
  <c r="D384" i="4"/>
  <c r="H376" i="4"/>
  <c r="F11" i="6" s="1"/>
  <c r="K13" i="7"/>
  <c r="I22" i="7"/>
  <c r="F385" i="4"/>
  <c r="P20" i="6" s="1"/>
  <c r="AD116" i="4"/>
  <c r="AE116" i="4" s="1"/>
  <c r="AC86" i="4"/>
  <c r="AC68" i="4" s="1"/>
  <c r="AD109" i="4" s="1"/>
  <c r="G20" i="7"/>
  <c r="D383" i="4"/>
  <c r="AD120" i="4" l="1"/>
  <c r="AE109" i="4"/>
  <c r="AD111" i="4"/>
  <c r="H21" i="7"/>
  <c r="E384" i="4"/>
  <c r="J23" i="7"/>
  <c r="G386" i="4"/>
  <c r="I376" i="4"/>
  <c r="K11" i="6" s="1"/>
  <c r="L13" i="7"/>
  <c r="K8" i="7"/>
  <c r="Z111" i="4"/>
  <c r="H371" i="4" s="1"/>
  <c r="F6" i="6" s="1"/>
  <c r="Z120" i="4"/>
  <c r="Y126" i="4"/>
  <c r="Z126" i="4" s="1"/>
  <c r="Y125" i="4"/>
  <c r="Z125" i="4" s="1"/>
  <c r="Y121" i="4"/>
  <c r="J17" i="7"/>
  <c r="G380" i="4"/>
  <c r="F382" i="4"/>
  <c r="P17" i="6" s="1"/>
  <c r="I19" i="7"/>
  <c r="U121" i="4"/>
  <c r="T122" i="4"/>
  <c r="U122" i="4" s="1"/>
  <c r="T123" i="4"/>
  <c r="I18" i="7"/>
  <c r="F381" i="4"/>
  <c r="P16" i="6" s="1"/>
  <c r="E383" i="4"/>
  <c r="H20" i="7"/>
  <c r="J22" i="7"/>
  <c r="G385" i="4"/>
  <c r="P123" i="4"/>
  <c r="O124" i="4"/>
  <c r="P124" i="4" s="1"/>
  <c r="Z121" i="4" l="1"/>
  <c r="Y122" i="4"/>
  <c r="Z122" i="4" s="1"/>
  <c r="Y123" i="4"/>
  <c r="F384" i="4"/>
  <c r="P19" i="6" s="1"/>
  <c r="I21" i="7"/>
  <c r="U123" i="4"/>
  <c r="T124" i="4"/>
  <c r="U124" i="4" s="1"/>
  <c r="K22" i="7"/>
  <c r="H385" i="4"/>
  <c r="F20" i="6" s="1"/>
  <c r="I20" i="7"/>
  <c r="F383" i="4"/>
  <c r="P18" i="6" s="1"/>
  <c r="J19" i="7"/>
  <c r="G382" i="4"/>
  <c r="K23" i="7"/>
  <c r="H386" i="4"/>
  <c r="F21" i="6" s="1"/>
  <c r="J18" i="7"/>
  <c r="G381" i="4"/>
  <c r="K17" i="7"/>
  <c r="H380" i="4"/>
  <c r="F15" i="6" s="1"/>
  <c r="AE111" i="4"/>
  <c r="I371" i="4" s="1"/>
  <c r="K6" i="6" s="1"/>
  <c r="L8" i="7"/>
  <c r="AD121" i="4"/>
  <c r="AD125" i="4"/>
  <c r="AE125" i="4" s="1"/>
  <c r="AE120" i="4"/>
  <c r="AD126" i="4"/>
  <c r="AE126" i="4" s="1"/>
  <c r="L17" i="7" l="1"/>
  <c r="I380" i="4"/>
  <c r="K15" i="6" s="1"/>
  <c r="L22" i="7"/>
  <c r="I385" i="4"/>
  <c r="K20" i="6" s="1"/>
  <c r="J21" i="7"/>
  <c r="G384" i="4"/>
  <c r="AD123" i="4"/>
  <c r="AD122" i="4"/>
  <c r="AE122" i="4" s="1"/>
  <c r="AE121" i="4"/>
  <c r="J20" i="7"/>
  <c r="G383" i="4"/>
  <c r="Z123" i="4"/>
  <c r="Y124" i="4"/>
  <c r="Z124" i="4" s="1"/>
  <c r="H382" i="4"/>
  <c r="F17" i="6" s="1"/>
  <c r="K19" i="7"/>
  <c r="I386" i="4"/>
  <c r="K21" i="6" s="1"/>
  <c r="L23" i="7"/>
  <c r="H381" i="4"/>
  <c r="F16" i="6" s="1"/>
  <c r="K18" i="7"/>
  <c r="I382" i="4" l="1"/>
  <c r="K17" i="6" s="1"/>
  <c r="L19" i="7"/>
  <c r="AE123" i="4"/>
  <c r="AD124" i="4"/>
  <c r="AE124" i="4" s="1"/>
  <c r="K21" i="7"/>
  <c r="H384" i="4"/>
  <c r="F19" i="6" s="1"/>
  <c r="H383" i="4"/>
  <c r="F18" i="6" s="1"/>
  <c r="K20" i="7"/>
  <c r="L18" i="7"/>
  <c r="I381" i="4"/>
  <c r="K16" i="6" s="1"/>
  <c r="L21" i="7" l="1"/>
  <c r="I384" i="4"/>
  <c r="K19" i="6" s="1"/>
  <c r="I383" i="4"/>
  <c r="K18" i="6" s="1"/>
  <c r="L20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D133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3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146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250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0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263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<sst xmlns="http://schemas.openxmlformats.org/spreadsheetml/2006/main" count="2896" uniqueCount="287">
  <si>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</si>
  <si>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</si>
  <si>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</si>
  <si>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</si>
  <si>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</si>
  <si>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</si>
  <si>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</si>
  <si>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</si>
  <si>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</si>
  <si>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</si>
  <si>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</si>
  <si>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</si>
  <si>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</si>
  <si>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</si>
  <si>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</si>
  <si>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</si>
  <si>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</si>
  <si>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</si>
  <si>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</si>
  <si>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</si>
  <si>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</si>
  <si>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</si>
  <si>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</si>
  <si>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</si>
  <si>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</si>
  <si>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</si>
  <si>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</si>
  <si>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</si>
  <si>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</si>
  <si>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</si>
  <si>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</si>
  <si>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</si>
  <si>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</si>
  <si>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</si>
  <si>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</si>
  <si>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</si>
  <si>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</si>
  <si>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</si>
  <si>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</si>
  <si>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</si>
  <si>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</si>
  <si>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</si>
  <si>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</si>
  <si>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</si>
  <si>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</si>
  <si>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</si>
  <si>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</si>
  <si>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</si>
  <si>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</si>
  <si>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t>tsfc(kg/daNh)</t>
  </si>
  <si>
    <t>tsfc(g/kNs)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</si>
  <si>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</si>
  <si>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</si>
  <si>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</si>
  <si>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</si>
  <si>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Capacity (l)</t>
  </si>
  <si>
    <t>neo</t>
  </si>
  <si>
    <t>LR (+ 3 ACT)</t>
  </si>
  <si>
    <t>ACT  (l)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</si>
  <si>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</si>
  <si>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</si>
  <si>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</si>
  <si>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</si>
  <si>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</si>
  <si>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</si>
  <si>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</si>
  <si>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</si>
  <si>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</si>
  <si>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</si>
  <si>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</si>
  <si>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</si>
  <si>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</si>
  <si>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</si>
  <si>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</si>
  <si>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</si>
  <si>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</si>
  <si>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</si>
  <si>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</si>
  <si>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</si>
  <si>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</si>
  <si>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</si>
  <si>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</si>
  <si>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</si>
  <si>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</si>
  <si>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</si>
  <si>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</si>
  <si>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</si>
  <si>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</si>
  <si>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</si>
  <si>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</si>
  <si>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</si>
  <si>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</si>
  <si>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</si>
  <si>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</si>
  <si>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</si>
  <si>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</si>
  <si>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</si>
  <si>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</si>
  <si>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</si>
  <si>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</si>
  <si>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</si>
  <si>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</si>
  <si>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</si>
  <si>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</si>
  <si>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</si>
  <si>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</si>
  <si>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</si>
  <si>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</si>
  <si>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</si>
  <si>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</si>
  <si>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</si>
  <si>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</si>
  <si>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</si>
  <si>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</si>
  <si>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</si>
  <si>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</si>
  <si>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</si>
  <si>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</si>
  <si>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</si>
  <si>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</si>
  <si>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</si>
  <si>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</si>
  <si>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</si>
  <si>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</si>
  <si>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</si>
  <si>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</si>
  <si>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</si>
  <si>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</si>
  <si>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</si>
  <si>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</si>
  <si>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</si>
  <si>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</si>
  <si>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</si>
  <si>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</si>
  <si>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</si>
  <si>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</si>
  <si>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</si>
  <si>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</si>
  <si>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</si>
  <si>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</si>
  <si>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</si>
  <si>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</si>
  <si>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</si>
  <si>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</si>
  <si>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</si>
  <si>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</si>
  <si>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</si>
  <si>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</si>
  <si>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</si>
  <si>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</si>
  <si>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</si>
  <si>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</si>
  <si>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</si>
  <si>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</si>
  <si>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</si>
  <si>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</si>
  <si>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</si>
  <si>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</si>
  <si>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A321LR(180)</t>
  </si>
  <si>
    <t>A321LR(170)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</si>
  <si>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</si>
  <si>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</si>
  <si>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</si>
  <si>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</si>
  <si>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</si>
  <si>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</si>
  <si>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</si>
  <si>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</si>
  <si>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</si>
  <si>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</si>
  <si>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</si>
  <si>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</si>
  <si>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</si>
  <si>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</si>
  <si>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</si>
  <si>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</si>
  <si>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</si>
  <si>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</si>
  <si>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</si>
  <si>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</si>
  <si>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</si>
  <si>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</si>
  <si>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</si>
  <si>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</si>
  <si>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</si>
  <si>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</si>
  <si>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</si>
  <si>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C_3</t>
  </si>
  <si>
    <t>C_4</t>
  </si>
  <si>
    <t>FAZIT</t>
  </si>
  <si>
    <t>HD</t>
  </si>
  <si>
    <t>LD</t>
  </si>
  <si>
    <t>DOC[M US$/year]</t>
  </si>
  <si>
    <t>CCAPITAL[M US$/year]</t>
  </si>
  <si>
    <t>CDepreciation[M US$/year]</t>
  </si>
  <si>
    <t>CCREW[M US$/year]</t>
  </si>
  <si>
    <t>CInterest [M US$/year]</t>
  </si>
  <si>
    <t>CMAINT[M US$/year]</t>
  </si>
  <si>
    <t>CInsurance [M US$/year]</t>
  </si>
  <si>
    <t>CFUEL[M US$/year]</t>
  </si>
  <si>
    <t>CFuel[M US$/year]</t>
  </si>
  <si>
    <t>CHANDLING[M US$/year]</t>
  </si>
  <si>
    <t>CMaintenance [M US$/year]</t>
  </si>
  <si>
    <t>CLANDING[M US$/year]</t>
  </si>
  <si>
    <t>CCrew  [M US$/year]</t>
  </si>
  <si>
    <t>CATC[M US$/year]</t>
  </si>
  <si>
    <t>CFees [M US$/year]</t>
  </si>
  <si>
    <t>Aircraft trip costs            [US$/ flight]</t>
  </si>
  <si>
    <t>Aircraft trip costs                [US$/ flight]</t>
  </si>
  <si>
    <t>Aircraft mile costs            [US$/ nm]</t>
  </si>
  <si>
    <t>Aircraft kilometer costs [US$/ km]</t>
  </si>
  <si>
    <t>Aircraft kilometer costs  [US$/ km]</t>
  </si>
  <si>
    <t>Aircraft kilometer costs      [US$/ km]</t>
  </si>
  <si>
    <t>Seat-mile costs                 [US$/ nm]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</si>
  <si>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</si>
  <si>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</si>
  <si>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</si>
  <si>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</si>
  <si>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Number of passengers</t>
  </si>
  <si>
    <t>Payload mass</t>
  </si>
  <si>
    <t>Passenger mass</t>
  </si>
  <si>
    <t>Baggage mass</t>
  </si>
  <si>
    <t>Cargo mass</t>
  </si>
  <si>
    <t>Fuel mass</t>
  </si>
  <si>
    <t>Costs per flight hour           [US$/ h]</t>
  </si>
  <si>
    <t>SD</t>
  </si>
  <si>
    <t>Aircraft trip costs                     [US$/ flight]</t>
  </si>
  <si>
    <t>Aircraft mile costs                  [US$/ nm]</t>
  </si>
  <si>
    <t>Costs per block hour              [US$/ h]</t>
  </si>
  <si>
    <t>Mass Payload (max. : B)</t>
  </si>
  <si>
    <t>Mass Payload (max. : C)</t>
  </si>
  <si>
    <t>Range (B)</t>
  </si>
  <si>
    <t>Range (C)</t>
  </si>
  <si>
    <t>MFW</t>
  </si>
  <si>
    <t>Mass Fuel B</t>
  </si>
  <si>
    <t>DOC(YEAR)</t>
  </si>
  <si>
    <t>AIRCRAFT CONFIGURATION</t>
  </si>
  <si>
    <t>A321LR(214)</t>
  </si>
  <si>
    <t>160 PAX</t>
  </si>
  <si>
    <t>170 PAX</t>
  </si>
  <si>
    <t>180 PAX</t>
  </si>
  <si>
    <t>190 PAX</t>
  </si>
  <si>
    <t>200 PAX</t>
  </si>
  <si>
    <t>220 PAX</t>
  </si>
  <si>
    <t>214 PAX</t>
  </si>
  <si>
    <t>Cabin Configuration</t>
  </si>
  <si>
    <t>Mass Payload (Mission) [kg]</t>
  </si>
  <si>
    <t>Mass Pax (Mission [kg]</t>
  </si>
  <si>
    <t>Mass Cargo (Mission) [kg]</t>
  </si>
  <si>
    <t>Mass Fuel (Mission) [kg]</t>
  </si>
  <si>
    <t>With Additional Cargo</t>
  </si>
  <si>
    <t>Without Additional Cargo</t>
  </si>
  <si>
    <t>w/cargo</t>
  </si>
  <si>
    <t>no cargo</t>
  </si>
  <si>
    <t>Max Payload (Point B)</t>
  </si>
  <si>
    <t>Breguet Factor B(B)</t>
  </si>
  <si>
    <t>Landing Weight (B)</t>
  </si>
  <si>
    <t>Mass Pax (Mission)</t>
  </si>
  <si>
    <t xml:space="preserve">Economical DOC Interpretation </t>
  </si>
  <si>
    <t>Ca/c,t</t>
  </si>
  <si>
    <t>Ca/c,m</t>
  </si>
  <si>
    <t>Ca/c,km</t>
  </si>
  <si>
    <t>Cs,m</t>
  </si>
  <si>
    <t>Cs,km</t>
  </si>
  <si>
    <t>Ca/c,f</t>
  </si>
  <si>
    <t>Ca/c,b</t>
  </si>
  <si>
    <t>Aircraft Configuration</t>
  </si>
  <si>
    <t>214PAX</t>
  </si>
  <si>
    <t>A321LR - M2</t>
  </si>
  <si>
    <t>CDEPRECIATION</t>
  </si>
  <si>
    <t xml:space="preserve">CINTEREST </t>
  </si>
  <si>
    <t>CINSURANCE</t>
  </si>
  <si>
    <t xml:space="preserve">CMAINTENANCE </t>
  </si>
  <si>
    <t xml:space="preserve">CCREW </t>
  </si>
  <si>
    <t>CFEES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</si>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</sst>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</numFmts>
  <fonts count="4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sz val="12"/>
      <name val="Arial"/>
      <family val="2"/>
    </font>
    <font>
      <b/>
      <sz val="12"/>
      <color rgb="FF000000"/>
      <name val="Calibri"/>
      <family val="2"/>
    </font>
    <font>
      <sz val="12"/>
      <color rgb="FF000000"/>
      <name val="Calibri"/>
      <family val="2"/>
    </font>
    <font>
      <sz val="12"/>
      <color rgb="FF000000"/>
      <name val="Calibri (Textkörper)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sz val="11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DEBF7"/>
        <bgColor rgb="FF000000"/>
      </patternFill>
    </fill>
    <fill>
      <patternFill patternType="solid">
        <fgColor rgb="FFFCE4D6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BFBFBF"/>
        <bgColor rgb="FF000000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45" fillId="0" borderId="0" applyNumberFormat="0" applyFill="0" applyBorder="0" applyAlignment="0" applyProtection="0"/>
  </cellStyleXfs>
  <cellXfs count="411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73" fontId="7" fillId="0" borderId="0" xfId="0" applyNumberFormat="1" applyFont="1" applyFill="1" applyBorder="1"/>
    <xf numFmtId="174" fontId="7" fillId="0" borderId="0" xfId="0" applyNumberFormat="1" applyFont="1" applyFill="1" applyBorder="1"/>
    <xf numFmtId="173" fontId="0" fillId="0" borderId="0" xfId="0" applyNumberFormat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0" fontId="29" fillId="0" borderId="0" xfId="0" applyFont="1" applyFill="1" applyBorder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0" fontId="34" fillId="0" borderId="0" xfId="0" applyFont="1" applyAlignment="1">
      <alignment wrapText="1"/>
    </xf>
    <xf numFmtId="0" fontId="35" fillId="0" borderId="10" xfId="0" applyFont="1" applyBorder="1" applyAlignment="1">
      <alignment horizontal="left" wrapText="1" readingOrder="1"/>
    </xf>
    <xf numFmtId="0" fontId="35" fillId="0" borderId="0" xfId="0" applyFont="1" applyAlignment="1">
      <alignment horizontal="left" wrapText="1" readingOrder="1"/>
    </xf>
    <xf numFmtId="0" fontId="36" fillId="0" borderId="0" xfId="0" applyFont="1" applyAlignment="1">
      <alignment horizontal="right" wrapText="1" readingOrder="1"/>
    </xf>
    <xf numFmtId="0" fontId="36" fillId="0" borderId="13" xfId="0" applyFont="1" applyBorder="1" applyAlignment="1">
      <alignment horizontal="left" wrapText="1" readingOrder="1"/>
    </xf>
    <xf numFmtId="2" fontId="36" fillId="0" borderId="10" xfId="0" applyNumberFormat="1" applyFont="1" applyBorder="1" applyAlignment="1">
      <alignment horizontal="right" wrapText="1" readingOrder="1"/>
    </xf>
    <xf numFmtId="0" fontId="36" fillId="0" borderId="10" xfId="0" applyFont="1" applyBorder="1" applyAlignment="1">
      <alignment horizontal="left" wrapText="1" readingOrder="1"/>
    </xf>
    <xf numFmtId="0" fontId="36" fillId="0" borderId="16" xfId="0" applyFont="1" applyBorder="1" applyAlignment="1">
      <alignment horizontal="left" wrapText="1" readingOrder="1"/>
    </xf>
    <xf numFmtId="2" fontId="36" fillId="0" borderId="16" xfId="0" applyNumberFormat="1" applyFont="1" applyBorder="1" applyAlignment="1">
      <alignment horizontal="right" wrapText="1" readingOrder="1"/>
    </xf>
    <xf numFmtId="0" fontId="34" fillId="0" borderId="14" xfId="0" applyFont="1" applyBorder="1" applyAlignment="1">
      <alignment horizontal="center" wrapText="1"/>
    </xf>
    <xf numFmtId="0" fontId="34" fillId="0" borderId="15" xfId="0" applyFont="1" applyBorder="1" applyAlignment="1">
      <alignment horizontal="center" wrapText="1"/>
    </xf>
    <xf numFmtId="0" fontId="34" fillId="0" borderId="11" xfId="0" applyFont="1" applyBorder="1" applyAlignment="1">
      <alignment horizontal="center" wrapText="1"/>
    </xf>
    <xf numFmtId="0" fontId="34" fillId="0" borderId="0" xfId="0" applyFont="1" applyAlignment="1">
      <alignment horizontal="center" wrapText="1"/>
    </xf>
    <xf numFmtId="0" fontId="36" fillId="0" borderId="13" xfId="0" applyFont="1" applyBorder="1" applyAlignment="1">
      <alignment horizontal="left" vertical="center" wrapText="1" readingOrder="1"/>
    </xf>
    <xf numFmtId="179" fontId="36" fillId="0" borderId="13" xfId="0" applyNumberFormat="1" applyFont="1" applyBorder="1" applyAlignment="1">
      <alignment horizontal="right" vertical="center" wrapText="1" readingOrder="1"/>
    </xf>
    <xf numFmtId="4" fontId="36" fillId="0" borderId="0" xfId="0" applyNumberFormat="1" applyFont="1" applyAlignment="1">
      <alignment horizontal="right" vertical="center" wrapText="1" readingOrder="1"/>
    </xf>
    <xf numFmtId="0" fontId="36" fillId="0" borderId="10" xfId="0" applyFont="1" applyBorder="1" applyAlignment="1">
      <alignment horizontal="left" vertical="center" wrapText="1" readingOrder="1"/>
    </xf>
    <xf numFmtId="179" fontId="36" fillId="0" borderId="10" xfId="0" applyNumberFormat="1" applyFont="1" applyBorder="1" applyAlignment="1">
      <alignment horizontal="right" vertical="center" wrapText="1" readingOrder="1"/>
    </xf>
    <xf numFmtId="0" fontId="36" fillId="0" borderId="0" xfId="0" applyFont="1" applyAlignment="1">
      <alignment horizontal="right" vertical="center" wrapText="1" readingOrder="1"/>
    </xf>
    <xf numFmtId="4" fontId="36" fillId="0" borderId="10" xfId="0" applyNumberFormat="1" applyFont="1" applyBorder="1" applyAlignment="1">
      <alignment horizontal="right" vertical="center" wrapText="1" readingOrder="1"/>
    </xf>
    <xf numFmtId="188" fontId="36" fillId="0" borderId="10" xfId="0" applyNumberFormat="1" applyFont="1" applyBorder="1" applyAlignment="1">
      <alignment horizontal="right" vertical="center" wrapText="1" readingOrder="1"/>
    </xf>
    <xf numFmtId="3" fontId="36" fillId="0" borderId="10" xfId="0" applyNumberFormat="1" applyFont="1" applyBorder="1" applyAlignment="1">
      <alignment horizontal="right" vertical="center" wrapText="1" readingOrder="1"/>
    </xf>
    <xf numFmtId="0" fontId="36" fillId="0" borderId="16" xfId="0" applyFont="1" applyBorder="1" applyAlignment="1">
      <alignment horizontal="left" vertical="center" wrapText="1" readingOrder="1"/>
    </xf>
    <xf numFmtId="3" fontId="36" fillId="0" borderId="16" xfId="0" applyNumberFormat="1" applyFont="1" applyBorder="1" applyAlignment="1">
      <alignment horizontal="right" vertical="center" wrapText="1" readingOrder="1"/>
    </xf>
    <xf numFmtId="0" fontId="36" fillId="0" borderId="14" xfId="0" applyFont="1" applyBorder="1" applyAlignment="1">
      <alignment horizontal="left" wrapText="1" readingOrder="1"/>
    </xf>
    <xf numFmtId="0" fontId="34" fillId="0" borderId="15" xfId="0" applyFont="1" applyBorder="1" applyAlignment="1">
      <alignment wrapText="1"/>
    </xf>
    <xf numFmtId="0" fontId="34" fillId="0" borderId="11" xfId="0" applyFont="1" applyBorder="1" applyAlignment="1">
      <alignment wrapText="1"/>
    </xf>
    <xf numFmtId="0" fontId="37" fillId="0" borderId="13" xfId="0" applyFont="1" applyBorder="1" applyAlignment="1">
      <alignment horizontal="right" wrapText="1" readingOrder="1"/>
    </xf>
    <xf numFmtId="3" fontId="37" fillId="0" borderId="13" xfId="0" applyNumberFormat="1" applyFont="1" applyBorder="1" applyAlignment="1">
      <alignment horizontal="right" wrapText="1" readingOrder="1"/>
    </xf>
    <xf numFmtId="167" fontId="37" fillId="0" borderId="10" xfId="0" applyNumberFormat="1" applyFont="1" applyBorder="1"/>
    <xf numFmtId="165" fontId="37" fillId="0" borderId="10" xfId="0" applyNumberFormat="1" applyFont="1" applyBorder="1"/>
    <xf numFmtId="3" fontId="36" fillId="0" borderId="0" xfId="0" applyNumberFormat="1" applyFont="1"/>
    <xf numFmtId="0" fontId="36" fillId="8" borderId="10" xfId="0" applyFont="1" applyFill="1" applyBorder="1" applyAlignment="1">
      <alignment horizontal="left" wrapText="1" readingOrder="1"/>
    </xf>
    <xf numFmtId="2" fontId="36" fillId="8" borderId="12" xfId="0" applyNumberFormat="1" applyFont="1" applyFill="1" applyBorder="1" applyAlignment="1">
      <alignment horizontal="right" wrapText="1" readingOrder="1"/>
    </xf>
    <xf numFmtId="2" fontId="36" fillId="8" borderId="13" xfId="0" applyNumberFormat="1" applyFont="1" applyFill="1" applyBorder="1" applyAlignment="1">
      <alignment horizontal="right" wrapText="1" readingOrder="1"/>
    </xf>
    <xf numFmtId="188" fontId="36" fillId="15" borderId="10" xfId="0" applyNumberFormat="1" applyFont="1" applyFill="1" applyBorder="1" applyAlignment="1">
      <alignment horizontal="right" vertical="center" wrapText="1" readingOrder="1"/>
    </xf>
    <xf numFmtId="0" fontId="37" fillId="16" borderId="13" xfId="0" applyFont="1" applyFill="1" applyBorder="1" applyAlignment="1">
      <alignment horizontal="left" wrapText="1" readingOrder="1"/>
    </xf>
    <xf numFmtId="0" fontId="36" fillId="16" borderId="13" xfId="0" applyFont="1" applyFill="1" applyBorder="1" applyAlignment="1">
      <alignment horizontal="left" wrapText="1" readingOrder="1"/>
    </xf>
    <xf numFmtId="0" fontId="37" fillId="16" borderId="10" xfId="0" applyFont="1" applyFill="1" applyBorder="1" applyAlignment="1">
      <alignment horizontal="left" wrapText="1" readingOrder="1"/>
    </xf>
    <xf numFmtId="0" fontId="36" fillId="16" borderId="10" xfId="0" applyFont="1" applyFill="1" applyBorder="1" applyAlignment="1">
      <alignment horizontal="left" wrapText="1" readingOrder="1"/>
    </xf>
    <xf numFmtId="0" fontId="0" fillId="0" borderId="0" xfId="0" applyAlignment="1"/>
    <xf numFmtId="3" fontId="15" fillId="9" borderId="12" xfId="0" applyNumberFormat="1" applyFont="1" applyFill="1" applyBorder="1"/>
    <xf numFmtId="0" fontId="38" fillId="2" borderId="10" xfId="0" applyFont="1" applyFill="1" applyBorder="1"/>
    <xf numFmtId="0" fontId="38" fillId="2" borderId="10" xfId="0" applyFont="1" applyFill="1" applyBorder="1" applyAlignment="1">
      <alignment horizontal="right"/>
    </xf>
    <xf numFmtId="0" fontId="39" fillId="3" borderId="10" xfId="0" applyFont="1" applyFill="1" applyBorder="1"/>
    <xf numFmtId="3" fontId="39" fillId="0" borderId="10" xfId="0" applyNumberFormat="1" applyFont="1" applyBorder="1"/>
    <xf numFmtId="0" fontId="39" fillId="18" borderId="10" xfId="0" applyFont="1" applyFill="1" applyBorder="1"/>
    <xf numFmtId="0" fontId="38" fillId="0" borderId="10" xfId="0" applyFont="1" applyBorder="1" applyAlignment="1">
      <alignment horizontal="center"/>
    </xf>
    <xf numFmtId="0" fontId="39" fillId="0" borderId="10" xfId="0" applyFont="1" applyBorder="1" applyAlignment="1">
      <alignment horizontal="center"/>
    </xf>
    <xf numFmtId="0" fontId="39" fillId="18" borderId="13" xfId="0" applyFont="1" applyFill="1" applyBorder="1"/>
    <xf numFmtId="0" fontId="39" fillId="0" borderId="10" xfId="0" applyFont="1" applyBorder="1"/>
    <xf numFmtId="0" fontId="39" fillId="0" borderId="10" xfId="0" applyFont="1" applyBorder="1" applyAlignment="1">
      <alignment horizontal="left"/>
    </xf>
    <xf numFmtId="3" fontId="38" fillId="0" borderId="10" xfId="0" applyNumberFormat="1" applyFont="1" applyBorder="1" applyAlignment="1">
      <alignment horizontal="right"/>
    </xf>
    <xf numFmtId="0" fontId="39" fillId="0" borderId="0" xfId="0" applyFont="1" applyFill="1" applyBorder="1"/>
    <xf numFmtId="0" fontId="39" fillId="0" borderId="0" xfId="0" applyFont="1" applyFill="1" applyBorder="1" applyAlignment="1">
      <alignment horizontal="center"/>
    </xf>
    <xf numFmtId="0" fontId="38" fillId="0" borderId="0" xfId="0" applyFont="1" applyFill="1" applyBorder="1" applyAlignment="1">
      <alignment horizontal="center"/>
    </xf>
    <xf numFmtId="3" fontId="39" fillId="0" borderId="0" xfId="0" applyNumberFormat="1" applyFont="1" applyFill="1" applyBorder="1"/>
    <xf numFmtId="3" fontId="39" fillId="0" borderId="0" xfId="0" applyNumberFormat="1" applyFont="1" applyFill="1" applyBorder="1" applyAlignment="1"/>
    <xf numFmtId="0" fontId="39" fillId="0" borderId="0" xfId="0" applyFont="1" applyFill="1" applyBorder="1" applyAlignment="1"/>
    <xf numFmtId="179" fontId="39" fillId="0" borderId="0" xfId="0" applyNumberFormat="1" applyFont="1" applyFill="1" applyBorder="1" applyAlignment="1"/>
    <xf numFmtId="0" fontId="39" fillId="0" borderId="0" xfId="0" applyFont="1" applyFill="1" applyBorder="1" applyAlignment="1">
      <alignment vertical="center"/>
    </xf>
    <xf numFmtId="3" fontId="40" fillId="0" borderId="0" xfId="0" applyNumberFormat="1" applyFont="1" applyFill="1" applyBorder="1" applyAlignment="1"/>
    <xf numFmtId="0" fontId="41" fillId="2" borderId="10" xfId="0" applyFont="1" applyFill="1" applyBorder="1" applyAlignment="1">
      <alignment horizontal="right"/>
    </xf>
    <xf numFmtId="189" fontId="0" fillId="2" borderId="10" xfId="0" applyNumberFormat="1" applyFill="1" applyBorder="1" applyAlignment="1">
      <alignment vertical="center"/>
    </xf>
    <xf numFmtId="189" fontId="41" fillId="0" borderId="10" xfId="0" applyNumberFormat="1" applyFont="1" applyBorder="1"/>
    <xf numFmtId="0" fontId="44" fillId="3" borderId="10" xfId="0" applyFont="1" applyFill="1" applyBorder="1"/>
    <xf numFmtId="190" fontId="41" fillId="0" borderId="10" xfId="0" applyNumberFormat="1" applyFont="1" applyBorder="1"/>
    <xf numFmtId="191" fontId="41" fillId="0" borderId="10" xfId="0" applyNumberFormat="1" applyFont="1" applyBorder="1"/>
    <xf numFmtId="191" fontId="41" fillId="17" borderId="10" xfId="0" applyNumberFormat="1" applyFont="1" applyFill="1" applyBorder="1"/>
    <xf numFmtId="2" fontId="0" fillId="2" borderId="10" xfId="0" applyNumberFormat="1" applyFill="1" applyBorder="1"/>
    <xf numFmtId="4" fontId="0" fillId="2" borderId="10" xfId="0" applyNumberFormat="1" applyFill="1" applyBorder="1"/>
    <xf numFmtId="189" fontId="41" fillId="0" borderId="17" xfId="0" applyNumberFormat="1" applyFont="1" applyFill="1" applyBorder="1" applyAlignment="1"/>
    <xf numFmtId="189" fontId="41" fillId="0" borderId="0" xfId="0" applyNumberFormat="1" applyFont="1" applyFill="1" applyBorder="1" applyAlignment="1"/>
    <xf numFmtId="0" fontId="36" fillId="0" borderId="18" xfId="0" applyFont="1" applyBorder="1" applyAlignment="1">
      <alignment horizontal="left" wrapText="1" readingOrder="1"/>
    </xf>
    <xf numFmtId="0" fontId="35" fillId="0" borderId="19" xfId="0" applyFont="1" applyBorder="1" applyAlignment="1">
      <alignment horizontal="right" wrapText="1" readingOrder="1"/>
    </xf>
    <xf numFmtId="2" fontId="35" fillId="0" borderId="19" xfId="0" applyNumberFormat="1" applyFont="1" applyBorder="1" applyAlignment="1">
      <alignment horizontal="left" wrapText="1" readingOrder="1"/>
    </xf>
    <xf numFmtId="0" fontId="35" fillId="0" borderId="19" xfId="0" applyFont="1" applyBorder="1" applyAlignment="1">
      <alignment horizontal="left" wrapText="1" readingOrder="1"/>
    </xf>
    <xf numFmtId="0" fontId="36" fillId="19" borderId="19" xfId="0" applyFont="1" applyFill="1" applyBorder="1" applyAlignment="1">
      <alignment horizontal="left" wrapText="1" readingOrder="1"/>
    </xf>
    <xf numFmtId="2" fontId="36" fillId="19" borderId="19" xfId="0" applyNumberFormat="1" applyFont="1" applyFill="1" applyBorder="1" applyAlignment="1">
      <alignment horizontal="right" wrapText="1" readingOrder="1"/>
    </xf>
    <xf numFmtId="0" fontId="36" fillId="0" borderId="19" xfId="0" applyFont="1" applyBorder="1" applyAlignment="1">
      <alignment horizontal="left" wrapText="1" readingOrder="1"/>
    </xf>
    <xf numFmtId="2" fontId="36" fillId="0" borderId="19" xfId="0" applyNumberFormat="1" applyFont="1" applyBorder="1" applyAlignment="1">
      <alignment horizontal="right" wrapText="1" readingOrder="1"/>
    </xf>
    <xf numFmtId="0" fontId="36" fillId="0" borderId="20" xfId="0" applyFont="1" applyBorder="1" applyAlignment="1">
      <alignment horizontal="left" wrapText="1" readingOrder="1"/>
    </xf>
    <xf numFmtId="2" fontId="36" fillId="0" borderId="20" xfId="0" applyNumberFormat="1" applyFont="1" applyBorder="1" applyAlignment="1">
      <alignment horizontal="right" wrapText="1" readingOrder="1"/>
    </xf>
    <xf numFmtId="2" fontId="34" fillId="0" borderId="15" xfId="0" applyNumberFormat="1" applyFont="1" applyBorder="1" applyAlignment="1">
      <alignment horizontal="center" wrapText="1"/>
    </xf>
    <xf numFmtId="0" fontId="36" fillId="0" borderId="21" xfId="0" applyFont="1" applyBorder="1" applyAlignment="1">
      <alignment horizontal="left" vertical="center" wrapText="1" readingOrder="1"/>
    </xf>
    <xf numFmtId="3" fontId="36" fillId="0" borderId="21" xfId="0" applyNumberFormat="1" applyFont="1" applyBorder="1" applyAlignment="1">
      <alignment horizontal="right" vertical="center" wrapText="1" readingOrder="1"/>
    </xf>
    <xf numFmtId="0" fontId="36" fillId="0" borderId="19" xfId="0" applyFont="1" applyBorder="1" applyAlignment="1">
      <alignment horizontal="left" vertical="center" wrapText="1" readingOrder="1"/>
    </xf>
    <xf numFmtId="2" fontId="36" fillId="0" borderId="19" xfId="0" applyNumberFormat="1" applyFont="1" applyBorder="1" applyAlignment="1">
      <alignment horizontal="right" vertical="center" wrapText="1" readingOrder="1"/>
    </xf>
    <xf numFmtId="4" fontId="36" fillId="0" borderId="19" xfId="0" applyNumberFormat="1" applyFont="1" applyBorder="1" applyAlignment="1">
      <alignment horizontal="right" vertical="center" wrapText="1" readingOrder="1"/>
    </xf>
    <xf numFmtId="188" fontId="36" fillId="20" borderId="19" xfId="0" applyNumberFormat="1" applyFont="1" applyFill="1" applyBorder="1" applyAlignment="1">
      <alignment horizontal="right" vertical="center" wrapText="1" readingOrder="1"/>
    </xf>
    <xf numFmtId="188" fontId="36" fillId="0" borderId="19" xfId="0" applyNumberFormat="1" applyFont="1" applyBorder="1" applyAlignment="1">
      <alignment horizontal="right" vertical="center" wrapText="1" readingOrder="1"/>
    </xf>
    <xf numFmtId="3" fontId="36" fillId="0" borderId="19" xfId="0" applyNumberFormat="1" applyFont="1" applyBorder="1" applyAlignment="1">
      <alignment horizontal="right" vertical="center" wrapText="1" readingOrder="1"/>
    </xf>
    <xf numFmtId="0" fontId="36" fillId="0" borderId="22" xfId="0" applyFont="1" applyBorder="1" applyAlignment="1">
      <alignment horizontal="left" vertical="center" wrapText="1" readingOrder="1"/>
    </xf>
    <xf numFmtId="0" fontId="34" fillId="0" borderId="23" xfId="0" applyFont="1" applyBorder="1" applyAlignment="1">
      <alignment wrapText="1"/>
    </xf>
    <xf numFmtId="0" fontId="34" fillId="0" borderId="23" xfId="0" applyFont="1" applyBorder="1" applyAlignment="1">
      <alignment horizontal="right" wrapText="1"/>
    </xf>
    <xf numFmtId="2" fontId="34" fillId="0" borderId="23" xfId="0" applyNumberFormat="1" applyFont="1" applyBorder="1" applyAlignment="1">
      <alignment wrapText="1"/>
    </xf>
    <xf numFmtId="2" fontId="34" fillId="0" borderId="23" xfId="0" applyNumberFormat="1" applyFont="1" applyBorder="1" applyAlignment="1">
      <alignment horizontal="right" wrapText="1"/>
    </xf>
    <xf numFmtId="0" fontId="36" fillId="21" borderId="19" xfId="0" applyFont="1" applyFill="1" applyBorder="1" applyAlignment="1">
      <alignment horizontal="left" wrapText="1" readingOrder="1"/>
    </xf>
    <xf numFmtId="0" fontId="36" fillId="0" borderId="19" xfId="0" applyFont="1" applyBorder="1" applyAlignment="1">
      <alignment horizontal="right" wrapText="1" readingOrder="1"/>
    </xf>
    <xf numFmtId="0" fontId="36" fillId="21" borderId="22" xfId="0" applyFont="1" applyFill="1" applyBorder="1" applyAlignment="1">
      <alignment horizontal="left" wrapText="1" readingOrder="1"/>
    </xf>
    <xf numFmtId="167" fontId="36" fillId="0" borderId="19" xfId="0" applyNumberFormat="1" applyFont="1" applyBorder="1" applyAlignment="1">
      <alignment horizontal="right" wrapText="1" readingOrder="1"/>
    </xf>
    <xf numFmtId="165" fontId="36" fillId="0" borderId="19" xfId="0" applyNumberFormat="1" applyFont="1" applyBorder="1" applyAlignment="1">
      <alignment horizontal="right" wrapText="1" readingOrder="1"/>
    </xf>
    <xf numFmtId="181" fontId="36" fillId="0" borderId="19" xfId="0" applyNumberFormat="1" applyFont="1" applyBorder="1" applyAlignment="1">
      <alignment horizontal="right" vertical="center" wrapText="1" readingOrder="1"/>
    </xf>
    <xf numFmtId="0" fontId="0" fillId="17" borderId="0" xfId="0" applyFill="1"/>
    <xf numFmtId="189" fontId="41" fillId="17" borderId="0" xfId="0" applyNumberFormat="1" applyFont="1" applyFill="1" applyBorder="1" applyAlignment="1"/>
    <xf numFmtId="3" fontId="39" fillId="4" borderId="10" xfId="0" applyNumberFormat="1" applyFont="1" applyFill="1" applyBorder="1"/>
    <xf numFmtId="0" fontId="0" fillId="2" borderId="14" xfId="0" applyFill="1" applyBorder="1"/>
    <xf numFmtId="0" fontId="0" fillId="2" borderId="11" xfId="0" applyFill="1" applyBorder="1"/>
    <xf numFmtId="0" fontId="41" fillId="3" borderId="24" xfId="0" applyFont="1" applyFill="1" applyBorder="1"/>
    <xf numFmtId="0" fontId="41" fillId="3" borderId="12" xfId="0" applyFont="1" applyFill="1" applyBorder="1"/>
    <xf numFmtId="0" fontId="41" fillId="3" borderId="14" xfId="0" applyFont="1" applyFill="1" applyBorder="1"/>
    <xf numFmtId="0" fontId="41" fillId="3" borderId="11" xfId="0" applyFont="1" applyFill="1" applyBorder="1"/>
    <xf numFmtId="0" fontId="1" fillId="9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3" fontId="32" fillId="0" borderId="0" xfId="0" applyNumberFormat="1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189" fontId="41" fillId="2" borderId="10" xfId="0" applyNumberFormat="1" applyFont="1" applyFill="1" applyBorder="1" applyAlignment="1">
      <alignment horizontal="left"/>
    </xf>
    <xf numFmtId="0" fontId="0" fillId="2" borderId="10" xfId="0" applyFill="1" applyBorder="1" applyAlignment="1">
      <alignment horizontal="left" vertical="center"/>
    </xf>
    <xf numFmtId="0" fontId="42" fillId="3" borderId="14" xfId="0" applyFont="1" applyFill="1" applyBorder="1" applyAlignment="1">
      <alignment horizontal="left"/>
    </xf>
    <xf numFmtId="0" fontId="42" fillId="3" borderId="11" xfId="0" applyFont="1" applyFill="1" applyBorder="1" applyAlignment="1">
      <alignment horizontal="left"/>
    </xf>
    <xf numFmtId="0" fontId="43" fillId="3" borderId="14" xfId="0" applyFont="1" applyFill="1" applyBorder="1" applyAlignment="1">
      <alignment horizontal="left"/>
    </xf>
    <xf numFmtId="0" fontId="43" fillId="3" borderId="11" xfId="0" applyFont="1" applyFill="1" applyBorder="1" applyAlignment="1">
      <alignment horizontal="left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39" fillId="18" borderId="10" xfId="0" applyFont="1" applyFill="1" applyBorder="1" applyAlignment="1">
      <alignment horizontal="center" vertical="center"/>
    </xf>
    <xf numFmtId="3" fontId="40" fillId="3" borderId="14" xfId="0" applyNumberFormat="1" applyFont="1" applyFill="1" applyBorder="1" applyAlignment="1">
      <alignment horizontal="center"/>
    </xf>
    <xf numFmtId="3" fontId="40" fillId="3" borderId="15" xfId="0" applyNumberFormat="1" applyFont="1" applyFill="1" applyBorder="1" applyAlignment="1">
      <alignment horizontal="center"/>
    </xf>
    <xf numFmtId="3" fontId="40" fillId="3" borderId="11" xfId="0" applyNumberFormat="1" applyFont="1" applyFill="1" applyBorder="1" applyAlignment="1">
      <alignment horizontal="center"/>
    </xf>
    <xf numFmtId="0" fontId="38" fillId="0" borderId="14" xfId="0" applyFont="1" applyBorder="1" applyAlignment="1">
      <alignment horizontal="center"/>
    </xf>
    <xf numFmtId="0" fontId="38" fillId="0" borderId="15" xfId="0" applyFont="1" applyBorder="1" applyAlignment="1">
      <alignment horizontal="center"/>
    </xf>
    <xf numFmtId="0" fontId="38" fillId="0" borderId="11" xfId="0" applyFont="1" applyBorder="1" applyAlignment="1">
      <alignment horizontal="center"/>
    </xf>
    <xf numFmtId="3" fontId="39" fillId="0" borderId="14" xfId="0" applyNumberFormat="1" applyFont="1" applyBorder="1" applyAlignment="1">
      <alignment horizontal="center"/>
    </xf>
    <xf numFmtId="3" fontId="39" fillId="0" borderId="11" xfId="0" applyNumberFormat="1" applyFont="1" applyBorder="1" applyAlignment="1">
      <alignment horizontal="center"/>
    </xf>
    <xf numFmtId="3" fontId="38" fillId="0" borderId="14" xfId="0" applyNumberFormat="1" applyFont="1" applyBorder="1" applyAlignment="1">
      <alignment horizontal="center"/>
    </xf>
    <xf numFmtId="3" fontId="38" fillId="0" borderId="11" xfId="0" applyNumberFormat="1" applyFont="1" applyBorder="1" applyAlignment="1">
      <alignment horizontal="center"/>
    </xf>
    <xf numFmtId="0" fontId="1" fillId="3" borderId="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46" fillId="22" borderId="0" xfId="2" applyFont="1" applyFill="1"/>
    <xf numFmtId="0" fontId="47" fillId="22" borderId="0" xfId="2" applyFont="1" applyFill="1"/>
    <xf numFmtId="0" fontId="45" fillId="22" borderId="0" xfId="3" applyFill="1"/>
    <xf numFmtId="0" fontId="48" fillId="22" borderId="0" xfId="2" applyFont="1" applyFill="1"/>
  </cellXfs>
  <cellStyles count="4">
    <cellStyle name="Link 2" xfId="3" xr:uid="{67840450-6CF6-FF41-BC4F-F3311AAB9E27}"/>
    <cellStyle name="Prozent" xfId="1" builtinId="5"/>
    <cellStyle name="Standard" xfId="0" builtinId="0"/>
    <cellStyle name="Standard 2" xfId="2" xr:uid="{08FA6009-3DFB-7748-AEB6-E09992B78A5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externalLink" Target="externalLinks/externalLink7.xml"/><Relationship Id="rId18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externalLink" Target="externalLinks/externalLink6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4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Relationship Id="rId9" Type="http://schemas.openxmlformats.org/officeDocument/2006/relationships/image" Target="../media/image10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EFF7E43C-A2C7-2C41-B091-81CB2A55E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860480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7</xdr:col>
      <xdr:colOff>590718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889659" y="13978098"/>
          <a:ext cx="2507538" cy="1364087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1/TUB/TUB_M1_AllAircraf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AEA/Zusammenfassung_Berechnungen_M2_AE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TUB/TUB_M2'_AllAircrafts_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AEA/Zusammenfassung_Berechnungen_M2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25">
          <cell r="F25">
            <v>5600</v>
          </cell>
          <cell r="H25">
            <v>7400</v>
          </cell>
        </row>
        <row r="33">
          <cell r="D33">
            <v>25790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  <sheetName val="M1b"/>
      <sheetName val=" M2"/>
      <sheetName val="M2b"/>
      <sheetName val="M3"/>
      <sheetName val="M3b"/>
    </sheetNames>
    <sheetDataSet>
      <sheetData sheetId="0">
        <row r="13">
          <cell r="D13">
            <v>52060</v>
          </cell>
        </row>
        <row r="14">
          <cell r="D14">
            <v>23540</v>
          </cell>
        </row>
      </sheetData>
      <sheetData sheetId="1">
        <row r="4">
          <cell r="C4" t="str">
            <v>AIRCRAFT CONFIGURATION</v>
          </cell>
        </row>
      </sheetData>
      <sheetData sheetId="2">
        <row r="4">
          <cell r="B4" t="str">
            <v>With Additional Cargo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31">
          <cell r="D31">
            <v>74374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M1 All AC"/>
      <sheetName val="AEA M1 All AC"/>
      <sheetName val="Zsm.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/>
      <sheetData sheetId="1">
        <row r="5">
          <cell r="F5">
            <v>63.710361360383047</v>
          </cell>
          <cell r="G5">
            <v>63.710361360383047</v>
          </cell>
          <cell r="H5">
            <v>63.710361360383047</v>
          </cell>
          <cell r="I5">
            <v>63.710361360383047</v>
          </cell>
          <cell r="J5">
            <v>63.710361360383047</v>
          </cell>
          <cell r="K5">
            <v>63.995889056585582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K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K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K8">
            <v>0.67500000000000004</v>
          </cell>
        </row>
        <row r="9">
          <cell r="F9">
            <v>10.316866560000001</v>
          </cell>
          <cell r="G9">
            <v>10.316866560000001</v>
          </cell>
          <cell r="H9">
            <v>10.316866560000001</v>
          </cell>
          <cell r="I9">
            <v>10.316866560000001</v>
          </cell>
          <cell r="J9">
            <v>10.316866560000001</v>
          </cell>
          <cell r="K9">
            <v>10.316866560000001</v>
          </cell>
        </row>
        <row r="10">
          <cell r="F10">
            <v>7.4889667722705298</v>
          </cell>
          <cell r="G10">
            <v>7.4889667722705298</v>
          </cell>
          <cell r="H10">
            <v>7.4889667722705298</v>
          </cell>
          <cell r="I10">
            <v>7.4889667722705298</v>
          </cell>
          <cell r="J10">
            <v>7.4889667722705298</v>
          </cell>
          <cell r="K10">
            <v>7.4889667722705298</v>
          </cell>
        </row>
        <row r="11">
          <cell r="F11">
            <v>2.879952195030473</v>
          </cell>
          <cell r="G11">
            <v>2.879952195030473</v>
          </cell>
          <cell r="H11">
            <v>2.879952195030473</v>
          </cell>
          <cell r="I11">
            <v>2.879952195030473</v>
          </cell>
          <cell r="J11">
            <v>2.879952195030473</v>
          </cell>
          <cell r="K11">
            <v>3.1654798912330051</v>
          </cell>
        </row>
        <row r="12">
          <cell r="F12">
            <v>24.741884145021004</v>
          </cell>
          <cell r="G12">
            <v>24.741884145021004</v>
          </cell>
          <cell r="H12">
            <v>24.741884145021004</v>
          </cell>
          <cell r="I12">
            <v>24.741884145021004</v>
          </cell>
          <cell r="J12">
            <v>24.741884145021004</v>
          </cell>
          <cell r="K12">
            <v>24.741884145021004</v>
          </cell>
        </row>
        <row r="14">
          <cell r="F14">
            <v>142210.62803656931</v>
          </cell>
          <cell r="G14">
            <v>142210.62803656931</v>
          </cell>
          <cell r="H14">
            <v>142210.62803656931</v>
          </cell>
          <cell r="I14">
            <v>142210.62803656931</v>
          </cell>
          <cell r="J14">
            <v>142210.62803656931</v>
          </cell>
          <cell r="K14">
            <v>142847.96664416423</v>
          </cell>
        </row>
        <row r="15">
          <cell r="F15">
            <v>40.519089711342524</v>
          </cell>
          <cell r="G15">
            <v>40.519089711342524</v>
          </cell>
          <cell r="H15">
            <v>40.519089711342524</v>
          </cell>
          <cell r="I15">
            <v>40.519089711342524</v>
          </cell>
          <cell r="J15">
            <v>40.519089711342524</v>
          </cell>
          <cell r="K15">
            <v>40.700682188460334</v>
          </cell>
        </row>
        <row r="16">
          <cell r="F16">
            <v>21.878558159472203</v>
          </cell>
          <cell r="G16">
            <v>21.878558159472203</v>
          </cell>
          <cell r="H16">
            <v>21.878558159472203</v>
          </cell>
          <cell r="I16">
            <v>21.878558159472203</v>
          </cell>
          <cell r="J16">
            <v>21.878558159472203</v>
          </cell>
          <cell r="K16">
            <v>21.976610252948344</v>
          </cell>
        </row>
        <row r="17">
          <cell r="F17">
            <v>0.25324431069589076</v>
          </cell>
          <cell r="G17">
            <v>0.23834758653730895</v>
          </cell>
          <cell r="H17">
            <v>0.22510605395190289</v>
          </cell>
          <cell r="I17">
            <v>0.21325836690180272</v>
          </cell>
          <cell r="J17">
            <v>0.20259544855671258</v>
          </cell>
          <cell r="K17">
            <v>0.19019010368439407</v>
          </cell>
        </row>
        <row r="18">
          <cell r="F18">
            <v>0.13674098849670127</v>
          </cell>
          <cell r="G18">
            <v>0.12869740093807178</v>
          </cell>
          <cell r="H18">
            <v>0.12154754533040112</v>
          </cell>
          <cell r="I18">
            <v>0.11515030610248526</v>
          </cell>
          <cell r="J18">
            <v>0.109392790797361</v>
          </cell>
          <cell r="K18">
            <v>0.10269444043433805</v>
          </cell>
        </row>
        <row r="19">
          <cell r="F19">
            <v>18666.785821661684</v>
          </cell>
          <cell r="G19">
            <v>18666.785821661684</v>
          </cell>
          <cell r="H19">
            <v>18666.785821661684</v>
          </cell>
          <cell r="I19">
            <v>18666.785821661684</v>
          </cell>
          <cell r="J19">
            <v>18666.785821661684</v>
          </cell>
          <cell r="K19">
            <v>18750.443867815527</v>
          </cell>
        </row>
        <row r="20">
          <cell r="F20">
            <v>18073.690709606442</v>
          </cell>
          <cell r="G20">
            <v>18073.690709606442</v>
          </cell>
          <cell r="H20">
            <v>18073.690709606442</v>
          </cell>
          <cell r="I20">
            <v>18073.690709606442</v>
          </cell>
          <cell r="J20">
            <v>18073.690709606442</v>
          </cell>
          <cell r="K20">
            <v>18154.690709606442</v>
          </cell>
        </row>
      </sheetData>
      <sheetData sheetId="2">
        <row r="5">
          <cell r="C5"/>
          <cell r="D5" t="str">
            <v>A321LR(200)</v>
          </cell>
          <cell r="E5" t="str">
            <v>A321XLR(200)</v>
          </cell>
          <cell r="F5" t="str">
            <v>A330-9neo(380)</v>
          </cell>
          <cell r="G5"/>
          <cell r="H5"/>
          <cell r="I5" t="str">
            <v>A321LR(214)*</v>
          </cell>
          <cell r="J5" t="str">
            <v>A321XLR(220)</v>
          </cell>
          <cell r="K5" t="str">
            <v>A330-9neo(420)</v>
          </cell>
          <cell r="L5"/>
          <cell r="M5"/>
          <cell r="N5" t="str">
            <v>A321LR(180)</v>
          </cell>
          <cell r="O5" t="str">
            <v>A321XLR(180)</v>
          </cell>
          <cell r="P5" t="str">
            <v>A330-9neo(340)</v>
          </cell>
        </row>
        <row r="6">
          <cell r="C6" t="str">
            <v>DOC[M US$/year]</v>
          </cell>
          <cell r="D6">
            <v>63.710361360383047</v>
          </cell>
          <cell r="E6">
            <v>66.282399410418265</v>
          </cell>
          <cell r="F6">
            <v>130.01589518249432</v>
          </cell>
          <cell r="G6"/>
          <cell r="H6" t="str">
            <v>DOC[M US$/year]</v>
          </cell>
          <cell r="I6">
            <v>63.995889056585582</v>
          </cell>
          <cell r="J6">
            <v>66.5679271066208</v>
          </cell>
          <cell r="K6">
            <v>130.3007501179782</v>
          </cell>
          <cell r="L6"/>
          <cell r="M6" t="str">
            <v>DOC[M US$/year]</v>
          </cell>
          <cell r="N6">
            <v>63.710361360383047</v>
          </cell>
          <cell r="O6">
            <v>66.282399410418265</v>
          </cell>
          <cell r="P6">
            <v>129.73104024701047</v>
          </cell>
        </row>
        <row r="7">
          <cell r="C7" t="str">
            <v>CDepreciation[M US$/year]</v>
          </cell>
          <cell r="D7">
            <v>9.6607527586971447</v>
          </cell>
          <cell r="E7">
            <v>10.014324187268572</v>
          </cell>
          <cell r="F7">
            <v>21.174535882986497</v>
          </cell>
          <cell r="G7"/>
          <cell r="H7" t="str">
            <v>CDepreciation[M US$/year]</v>
          </cell>
          <cell r="I7">
            <v>9.6607527586971447</v>
          </cell>
          <cell r="J7">
            <v>10.014324187268572</v>
          </cell>
          <cell r="K7">
            <v>21.174535882986497</v>
          </cell>
          <cell r="L7"/>
          <cell r="M7" t="str">
            <v>CDepreciation[M US$/year]</v>
          </cell>
          <cell r="N7">
            <v>9.6607527586971447</v>
          </cell>
          <cell r="O7">
            <v>10.014324187268572</v>
          </cell>
          <cell r="P7">
            <v>21.174535882986497</v>
          </cell>
        </row>
        <row r="8">
          <cell r="C8" t="str">
            <v>CInterest [M US$/year]</v>
          </cell>
          <cell r="D8">
            <v>7.9469389293638919</v>
          </cell>
          <cell r="E8">
            <v>8.237786922290276</v>
          </cell>
          <cell r="F8">
            <v>17.418181349090997</v>
          </cell>
          <cell r="G8"/>
          <cell r="H8" t="str">
            <v>CInterest [M US$/year]</v>
          </cell>
          <cell r="I8">
            <v>7.9469389293638919</v>
          </cell>
          <cell r="J8">
            <v>8.237786922290276</v>
          </cell>
          <cell r="K8">
            <v>17.418181349090997</v>
          </cell>
          <cell r="L8"/>
          <cell r="M8" t="str">
            <v>CInterest [M US$/year]</v>
          </cell>
          <cell r="N8">
            <v>7.9469389293638919</v>
          </cell>
          <cell r="O8">
            <v>8.237786922290276</v>
          </cell>
          <cell r="P8">
            <v>17.418181349090997</v>
          </cell>
        </row>
        <row r="9">
          <cell r="C9" t="str">
            <v>CInsurance [M US$/year]</v>
          </cell>
          <cell r="D9">
            <v>0.67500000000000004</v>
          </cell>
          <cell r="E9">
            <v>0.70000000000000007</v>
          </cell>
          <cell r="F9">
            <v>1.482</v>
          </cell>
          <cell r="G9"/>
          <cell r="H9" t="str">
            <v>CInsurance [M US$/year]</v>
          </cell>
          <cell r="I9">
            <v>0.67500000000000004</v>
          </cell>
          <cell r="J9">
            <v>0.70000000000000007</v>
          </cell>
          <cell r="K9">
            <v>1.482</v>
          </cell>
          <cell r="L9"/>
          <cell r="M9" t="str">
            <v>CInsurance [M US$/year]</v>
          </cell>
          <cell r="N9">
            <v>0.67500000000000004</v>
          </cell>
          <cell r="O9">
            <v>0.70000000000000007</v>
          </cell>
          <cell r="P9">
            <v>1.482</v>
          </cell>
        </row>
        <row r="10">
          <cell r="C10" t="str">
            <v>CFuel[M US$/year]</v>
          </cell>
          <cell r="D10">
            <v>10.316866560000001</v>
          </cell>
          <cell r="E10">
            <v>11.211038720000001</v>
          </cell>
          <cell r="F10">
            <v>23.449011028934731</v>
          </cell>
          <cell r="G10"/>
          <cell r="H10" t="str">
            <v>CFuel[M US$/year]</v>
          </cell>
          <cell r="I10">
            <v>10.316866560000001</v>
          </cell>
          <cell r="J10">
            <v>11.211038720000001</v>
          </cell>
          <cell r="K10">
            <v>23.449011028934731</v>
          </cell>
          <cell r="L10"/>
          <cell r="M10" t="str">
            <v>CFuel[M US$/year]</v>
          </cell>
          <cell r="N10">
            <v>10.316866560000001</v>
          </cell>
          <cell r="O10">
            <v>11.211038720000001</v>
          </cell>
          <cell r="P10">
            <v>23.449011028934731</v>
          </cell>
        </row>
        <row r="11">
          <cell r="C11" t="str">
            <v>CMaintenance [M US$/year]</v>
          </cell>
          <cell r="D11">
            <v>7.4889667722705298</v>
          </cell>
          <cell r="E11">
            <v>7.5715819927911392</v>
          </cell>
          <cell r="F11">
            <v>14.707252343655119</v>
          </cell>
          <cell r="G11"/>
          <cell r="H11" t="str">
            <v>CMaintenance [M US$/year]</v>
          </cell>
          <cell r="I11">
            <v>7.4889667722705298</v>
          </cell>
          <cell r="J11">
            <v>7.5715819927911392</v>
          </cell>
          <cell r="K11">
            <v>14.707252343655119</v>
          </cell>
          <cell r="L11"/>
          <cell r="M11" t="str">
            <v>CMaintenance [M US$/year]</v>
          </cell>
          <cell r="N11">
            <v>7.4889667722705298</v>
          </cell>
          <cell r="O11">
            <v>7.5715819927911392</v>
          </cell>
          <cell r="P11">
            <v>14.707252343655119</v>
          </cell>
        </row>
        <row r="12">
          <cell r="C12" t="str">
            <v>CCrew  [M US$/year]</v>
          </cell>
          <cell r="D12">
            <v>2.879952195030473</v>
          </cell>
          <cell r="E12">
            <v>2.879952195030473</v>
          </cell>
          <cell r="F12">
            <v>4.0125861899641571</v>
          </cell>
          <cell r="G12"/>
          <cell r="H12" t="str">
            <v>CCrew  [M US$/year]</v>
          </cell>
          <cell r="I12">
            <v>3.1654798912330051</v>
          </cell>
          <cell r="J12">
            <v>2.879952195030473</v>
          </cell>
          <cell r="K12">
            <v>4.297441125448028</v>
          </cell>
          <cell r="L12"/>
          <cell r="M12" t="str">
            <v>CCrew  [M US$/year]</v>
          </cell>
          <cell r="N12">
            <v>2.879952195030473</v>
          </cell>
          <cell r="O12">
            <v>2.879952195030473</v>
          </cell>
          <cell r="P12">
            <v>3.7277312544802865</v>
          </cell>
        </row>
        <row r="13">
          <cell r="C13" t="str">
            <v>CFees [M US$/year]</v>
          </cell>
          <cell r="D13">
            <v>24.741884145021004</v>
          </cell>
          <cell r="E13">
            <v>25.667715393037817</v>
          </cell>
          <cell r="F13">
            <v>47.772328387862828</v>
          </cell>
          <cell r="G13"/>
          <cell r="H13" t="str">
            <v>CFees [M US$/year]</v>
          </cell>
          <cell r="I13">
            <v>24.741884145021004</v>
          </cell>
          <cell r="J13">
            <v>25.667715393037817</v>
          </cell>
          <cell r="K13">
            <v>47.772328387862828</v>
          </cell>
          <cell r="L13"/>
          <cell r="M13" t="str">
            <v>CFees [M US$/year]</v>
          </cell>
          <cell r="N13">
            <v>24.741884145021004</v>
          </cell>
          <cell r="O13">
            <v>25.667715393037817</v>
          </cell>
          <cell r="P13">
            <v>47.772328387862828</v>
          </cell>
        </row>
        <row r="14">
          <cell r="C14"/>
          <cell r="D14"/>
          <cell r="E14"/>
          <cell r="F14"/>
          <cell r="G14"/>
          <cell r="H14"/>
          <cell r="I14"/>
          <cell r="J14"/>
          <cell r="K14"/>
          <cell r="L14"/>
          <cell r="M14"/>
          <cell r="N14"/>
          <cell r="O14"/>
          <cell r="P14"/>
        </row>
        <row r="15">
          <cell r="C15" t="str">
            <v>Aircraft trip costs                 [US$/ flight]</v>
          </cell>
          <cell r="D15">
            <v>142210.62803656931</v>
          </cell>
          <cell r="E15">
            <v>147951.78439825505</v>
          </cell>
          <cell r="F15">
            <v>278406.62779977371</v>
          </cell>
          <cell r="G15"/>
          <cell r="H15" t="str">
            <v>Aircraft trip costs                 [US$/ flight]</v>
          </cell>
          <cell r="I15">
            <v>142847.96664416423</v>
          </cell>
          <cell r="J15">
            <v>147951.78439825505</v>
          </cell>
          <cell r="K15">
            <v>279016.59554170922</v>
          </cell>
          <cell r="L15"/>
          <cell r="M15" t="str">
            <v>Aircraft trip costs                [US$/ flight]</v>
          </cell>
          <cell r="N15">
            <v>142210.62803656931</v>
          </cell>
          <cell r="O15">
            <v>147951.78439825505</v>
          </cell>
          <cell r="P15">
            <v>277796.66005783825</v>
          </cell>
        </row>
        <row r="16">
          <cell r="C16" t="str">
            <v>Aircraft mile costs            [US$/ nm]</v>
          </cell>
          <cell r="D16">
            <v>40.519089711342524</v>
          </cell>
          <cell r="E16">
            <v>42.154877647010522</v>
          </cell>
          <cell r="F16">
            <v>79.324473028489365</v>
          </cell>
          <cell r="G16"/>
          <cell r="H16" t="str">
            <v>Aircraft mile costs            [US$/ nm]</v>
          </cell>
          <cell r="I16">
            <v>40.700682188460334</v>
          </cell>
          <cell r="J16">
            <v>42.154877647010522</v>
          </cell>
          <cell r="K16">
            <v>79.49826691434545</v>
          </cell>
          <cell r="L16"/>
          <cell r="M16" t="str">
            <v>Aircraft mile costs            [US$/ nm]</v>
          </cell>
          <cell r="N16">
            <v>40.519089711342524</v>
          </cell>
          <cell r="O16">
            <v>42.154877647010522</v>
          </cell>
          <cell r="P16">
            <v>79.150679142633308</v>
          </cell>
        </row>
        <row r="17">
          <cell r="C17" t="str">
            <v>Aircraft kilometer costs      [US$/ km]</v>
          </cell>
          <cell r="D17">
            <v>21.878558159472203</v>
          </cell>
          <cell r="E17">
            <v>22.761812984346932</v>
          </cell>
          <cell r="F17">
            <v>42.831788892272876</v>
          </cell>
          <cell r="G17"/>
          <cell r="H17" t="str">
            <v>Aircraft kilometer costs      [US$/ km]</v>
          </cell>
          <cell r="I17">
            <v>21.976610252948344</v>
          </cell>
          <cell r="J17">
            <v>22.761812984346932</v>
          </cell>
          <cell r="K17">
            <v>42.925630083339875</v>
          </cell>
          <cell r="L17"/>
          <cell r="M17" t="str">
            <v>Aircraft kilometer costs      [US$/ km]</v>
          </cell>
          <cell r="N17">
            <v>21.878558159472203</v>
          </cell>
          <cell r="O17">
            <v>22.761812984346932</v>
          </cell>
          <cell r="P17">
            <v>42.73794770120589</v>
          </cell>
        </row>
        <row r="18">
          <cell r="C18" t="str">
            <v>Seat-mile costs                  [US$/ nm]</v>
          </cell>
          <cell r="D18">
            <v>0.20259544855671258</v>
          </cell>
          <cell r="E18">
            <v>0.2107743882350526</v>
          </cell>
          <cell r="F18">
            <v>0.20874861323286678</v>
          </cell>
          <cell r="G18"/>
          <cell r="H18" t="str">
            <v>Seat-mile costs                  [US$/ nm]</v>
          </cell>
          <cell r="I18">
            <v>0.19019010368439407</v>
          </cell>
          <cell r="J18">
            <v>0.19243850056421974</v>
          </cell>
          <cell r="K18">
            <v>0.1892815878912987</v>
          </cell>
          <cell r="L18"/>
          <cell r="M18" t="str">
            <v>Seat-mile costs                  [US$/ nm]</v>
          </cell>
          <cell r="N18">
            <v>0.22510605395190289</v>
          </cell>
          <cell r="O18">
            <v>0.23419376470561398</v>
          </cell>
          <cell r="P18">
            <v>0.23279611512539208</v>
          </cell>
        </row>
        <row r="19">
          <cell r="C19" t="str">
            <v>Seat kilometer costs         [US$/ km]</v>
          </cell>
          <cell r="D19">
            <v>0.109392790797361</v>
          </cell>
          <cell r="E19">
            <v>0.11380906492173466</v>
          </cell>
          <cell r="F19">
            <v>0.11271523392703389</v>
          </cell>
          <cell r="G19"/>
          <cell r="H19" t="str">
            <v>Seat kilometer costs         [US$/ km]</v>
          </cell>
          <cell r="I19">
            <v>0.10269444043433805</v>
          </cell>
          <cell r="J19">
            <v>0.10390847762646854</v>
          </cell>
          <cell r="K19">
            <v>0.10220388115080924</v>
          </cell>
          <cell r="L19"/>
          <cell r="M19" t="str">
            <v>Seat kilometer costs         [US$/ km]</v>
          </cell>
          <cell r="N19">
            <v>0.12154754533040112</v>
          </cell>
          <cell r="O19">
            <v>0.12645451657970516</v>
          </cell>
          <cell r="P19">
            <v>0.12569984618001731</v>
          </cell>
        </row>
        <row r="20">
          <cell r="C20" t="str">
            <v>Costs per flight hour      [US$/ h]</v>
          </cell>
          <cell r="D20">
            <v>18666.785821661684</v>
          </cell>
          <cell r="E20">
            <v>19420.378838244804</v>
          </cell>
          <cell r="F20">
            <v>38240.221123021227</v>
          </cell>
          <cell r="G20"/>
          <cell r="H20" t="str">
            <v>Costs per flight hour      [US$/ h]</v>
          </cell>
          <cell r="I20">
            <v>18750.443867815527</v>
          </cell>
          <cell r="J20">
            <v>19420.378838244804</v>
          </cell>
          <cell r="K20">
            <v>38324.002538405846</v>
          </cell>
          <cell r="L20"/>
          <cell r="M20" t="str">
            <v>Costs per flight hour      [US$/ h]</v>
          </cell>
          <cell r="N20">
            <v>18666.785821661684</v>
          </cell>
          <cell r="O20">
            <v>19420.378838244804</v>
          </cell>
          <cell r="P20">
            <v>38156.439707636615</v>
          </cell>
        </row>
        <row r="21">
          <cell r="C21" t="str">
            <v>Costs per block hour       [US$/ h]</v>
          </cell>
          <cell r="D21">
            <v>18073.690709606442</v>
          </cell>
          <cell r="E21">
            <v>18803.340003960977</v>
          </cell>
          <cell r="F21">
            <v>36970.704024815263</v>
          </cell>
          <cell r="G21"/>
          <cell r="H21" t="str">
            <v>Costs per block hour       [US$/ h]</v>
          </cell>
          <cell r="I21">
            <v>18154.690709606442</v>
          </cell>
          <cell r="J21">
            <v>18803.340003960977</v>
          </cell>
          <cell r="K21">
            <v>37051.70402481527</v>
          </cell>
          <cell r="L21"/>
          <cell r="M21" t="str">
            <v>Costs per block hour       [US$/ h]</v>
          </cell>
          <cell r="N21">
            <v>18073.690709606442</v>
          </cell>
          <cell r="O21">
            <v>18803.340003960977</v>
          </cell>
          <cell r="P21">
            <v>36889.70402481527</v>
          </cell>
        </row>
        <row r="22">
          <cell r="C22"/>
          <cell r="D22"/>
          <cell r="E22"/>
          <cell r="F22"/>
          <cell r="G22"/>
          <cell r="H22"/>
          <cell r="I22"/>
          <cell r="J22"/>
          <cell r="K22"/>
          <cell r="L22"/>
          <cell r="M22"/>
          <cell r="N22"/>
          <cell r="O22"/>
          <cell r="P22"/>
        </row>
        <row r="23">
          <cell r="C23" t="str">
            <v>Number of passengers</v>
          </cell>
          <cell r="D23">
            <v>200</v>
          </cell>
          <cell r="E23">
            <v>200</v>
          </cell>
          <cell r="F23">
            <v>380</v>
          </cell>
          <cell r="G23"/>
          <cell r="H23" t="str">
            <v>Number of passengers</v>
          </cell>
          <cell r="I23">
            <v>214</v>
          </cell>
          <cell r="J23">
            <v>220</v>
          </cell>
          <cell r="K23">
            <v>420</v>
          </cell>
          <cell r="L23"/>
          <cell r="M23" t="str">
            <v>Number of passengers</v>
          </cell>
          <cell r="N23">
            <v>180</v>
          </cell>
          <cell r="O23">
            <v>180</v>
          </cell>
          <cell r="P23">
            <v>340</v>
          </cell>
        </row>
        <row r="24">
          <cell r="C24" t="str">
            <v>Range (Mission)</v>
          </cell>
          <cell r="D24">
            <v>6500</v>
          </cell>
          <cell r="E24">
            <v>6500</v>
          </cell>
          <cell r="F24">
            <v>6500</v>
          </cell>
          <cell r="G24"/>
          <cell r="H24" t="str">
            <v>Range (Mission)</v>
          </cell>
          <cell r="I24">
            <v>6500</v>
          </cell>
          <cell r="J24">
            <v>6500</v>
          </cell>
          <cell r="K24">
            <v>6500</v>
          </cell>
          <cell r="L24"/>
          <cell r="M24" t="str">
            <v>Range (Mission)</v>
          </cell>
          <cell r="N24">
            <v>7400</v>
          </cell>
          <cell r="O24">
            <v>6500</v>
          </cell>
          <cell r="P24">
            <v>6500</v>
          </cell>
        </row>
        <row r="25">
          <cell r="C25" t="str">
            <v>Payload mass</v>
          </cell>
          <cell r="D25">
            <v>20600</v>
          </cell>
          <cell r="E25">
            <v>23700</v>
          </cell>
          <cell r="F25">
            <v>46000</v>
          </cell>
          <cell r="G25"/>
          <cell r="H25" t="str">
            <v>Payload mass</v>
          </cell>
          <cell r="I25">
            <v>20600</v>
          </cell>
          <cell r="J25">
            <v>23700</v>
          </cell>
          <cell r="K25">
            <v>46000</v>
          </cell>
          <cell r="L25"/>
          <cell r="M25" t="str">
            <v>Payload mass</v>
          </cell>
          <cell r="N25">
            <v>20600</v>
          </cell>
          <cell r="O25">
            <v>23700</v>
          </cell>
          <cell r="P25">
            <v>46000</v>
          </cell>
        </row>
        <row r="26">
          <cell r="C26" t="str">
            <v>Passenger mass</v>
          </cell>
          <cell r="D26">
            <v>15000</v>
          </cell>
          <cell r="E26">
            <v>15000</v>
          </cell>
          <cell r="F26">
            <v>28500</v>
          </cell>
          <cell r="G26"/>
          <cell r="H26" t="str">
            <v>Passenger mass</v>
          </cell>
          <cell r="I26">
            <v>16050</v>
          </cell>
          <cell r="J26">
            <v>16500</v>
          </cell>
          <cell r="K26">
            <v>31500</v>
          </cell>
          <cell r="L26"/>
          <cell r="M26" t="str">
            <v>Passenger mass</v>
          </cell>
          <cell r="N26">
            <v>13500</v>
          </cell>
          <cell r="O26">
            <v>13500</v>
          </cell>
          <cell r="P26">
            <v>28500</v>
          </cell>
        </row>
        <row r="27">
          <cell r="C27" t="str">
            <v>Baggage mass</v>
          </cell>
          <cell r="D27">
            <v>4400</v>
          </cell>
          <cell r="E27">
            <v>4400</v>
          </cell>
          <cell r="F27">
            <v>8360</v>
          </cell>
          <cell r="G27"/>
          <cell r="H27" t="str">
            <v>Baggage mass</v>
          </cell>
          <cell r="I27">
            <v>4708</v>
          </cell>
          <cell r="J27">
            <v>4840</v>
          </cell>
          <cell r="K27">
            <v>9240</v>
          </cell>
          <cell r="L27"/>
          <cell r="M27" t="str">
            <v>Baggage mass</v>
          </cell>
          <cell r="N27">
            <v>3960</v>
          </cell>
          <cell r="O27">
            <v>3960</v>
          </cell>
          <cell r="P27">
            <v>8360</v>
          </cell>
        </row>
        <row r="28">
          <cell r="C28" t="str">
            <v>Cargo mass</v>
          </cell>
          <cell r="D28">
            <v>1200</v>
          </cell>
          <cell r="E28">
            <v>4300</v>
          </cell>
          <cell r="F28">
            <v>9140</v>
          </cell>
          <cell r="G28"/>
          <cell r="H28" t="str">
            <v>Cargo mass</v>
          </cell>
          <cell r="I28">
            <v>-158</v>
          </cell>
          <cell r="J28">
            <v>2360</v>
          </cell>
          <cell r="K28">
            <v>5260</v>
          </cell>
          <cell r="L28"/>
          <cell r="M28" t="str">
            <v>Cargo mass</v>
          </cell>
          <cell r="N28">
            <v>3140</v>
          </cell>
          <cell r="O28">
            <v>6240</v>
          </cell>
          <cell r="P28">
            <v>9140</v>
          </cell>
        </row>
        <row r="29">
          <cell r="C29" t="str">
            <v>Fuel mass</v>
          </cell>
          <cell r="D29">
            <v>23595</v>
          </cell>
          <cell r="E29">
            <v>24460</v>
          </cell>
          <cell r="F29">
            <v>50375</v>
          </cell>
          <cell r="G29"/>
          <cell r="H29" t="str">
            <v>Fuel mass</v>
          </cell>
          <cell r="I29">
            <v>23595</v>
          </cell>
          <cell r="J29">
            <v>24460</v>
          </cell>
          <cell r="K29">
            <v>50375</v>
          </cell>
          <cell r="L29"/>
          <cell r="M29" t="str">
            <v>Fuel mass</v>
          </cell>
          <cell r="N29">
            <v>23595</v>
          </cell>
          <cell r="O29">
            <v>24460</v>
          </cell>
          <cell r="P29">
            <v>50375</v>
          </cell>
        </row>
      </sheetData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"/>
      <sheetName val="Zsm.1"/>
      <sheetName val="Formeln (Ber.)"/>
    </sheetNames>
    <sheetDataSet>
      <sheetData sheetId="0">
        <row r="14">
          <cell r="D14">
            <v>23540</v>
          </cell>
        </row>
        <row r="19">
          <cell r="D19">
            <v>22466.978978501684</v>
          </cell>
        </row>
        <row r="20">
          <cell r="C20" t="str">
            <v>Breguet Factor B(C)</v>
          </cell>
          <cell r="D20">
            <v>23942.198058808815</v>
          </cell>
          <cell r="E20" t="str">
            <v>km</v>
          </cell>
        </row>
        <row r="21">
          <cell r="C21" t="str">
            <v>Breguet Factor B(R)</v>
          </cell>
          <cell r="D21">
            <v>23168.480396812109</v>
          </cell>
          <cell r="E21" t="str">
            <v>km</v>
          </cell>
        </row>
        <row r="22">
          <cell r="D22">
            <v>67580</v>
          </cell>
        </row>
        <row r="23">
          <cell r="D23">
            <v>15520</v>
          </cell>
        </row>
        <row r="25">
          <cell r="D25">
            <v>0</v>
          </cell>
        </row>
        <row r="26">
          <cell r="D26">
            <v>21886.625488984966</v>
          </cell>
        </row>
      </sheetData>
      <sheetData sheetId="1">
        <row r="4">
          <cell r="D4">
            <v>15520</v>
          </cell>
          <cell r="E4">
            <v>16490</v>
          </cell>
          <cell r="F4">
            <v>17460</v>
          </cell>
          <cell r="G4">
            <v>18430</v>
          </cell>
          <cell r="H4">
            <v>19400</v>
          </cell>
          <cell r="J4">
            <v>20758</v>
          </cell>
        </row>
        <row r="5">
          <cell r="D5">
            <v>15520</v>
          </cell>
          <cell r="E5">
            <v>16490</v>
          </cell>
          <cell r="F5">
            <v>17460</v>
          </cell>
          <cell r="G5">
            <v>18430</v>
          </cell>
          <cell r="H5">
            <v>19400</v>
          </cell>
          <cell r="J5">
            <v>20758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</row>
        <row r="7">
          <cell r="D7">
            <v>21886.625488984966</v>
          </cell>
          <cell r="E7">
            <v>22200.772081531806</v>
          </cell>
          <cell r="F7">
            <v>22514.918674078646</v>
          </cell>
          <cell r="G7">
            <v>22829.065266625483</v>
          </cell>
          <cell r="H7">
            <v>23143.211859172323</v>
          </cell>
          <cell r="J7">
            <v>23583.017088737899</v>
          </cell>
        </row>
        <row r="15">
          <cell r="N15">
            <v>34.362189825959852</v>
          </cell>
          <cell r="O15">
            <v>34.632881112305334</v>
          </cell>
          <cell r="P15">
            <v>34.903572398650816</v>
          </cell>
          <cell r="Q15">
            <v>35.174263684996291</v>
          </cell>
          <cell r="R15">
            <v>35.444954971341772</v>
          </cell>
          <cell r="T15">
            <v>36.189922772225444</v>
          </cell>
        </row>
        <row r="17">
          <cell r="N17">
            <v>8.3686368016844899</v>
          </cell>
          <cell r="O17">
            <v>8.3686368016844899</v>
          </cell>
          <cell r="P17">
            <v>8.3686368016844899</v>
          </cell>
          <cell r="Q17">
            <v>8.3686368016844899</v>
          </cell>
          <cell r="R17">
            <v>8.3686368016844899</v>
          </cell>
          <cell r="T17">
            <v>8.3686368016844899</v>
          </cell>
        </row>
        <row r="18">
          <cell r="N18">
            <v>3.294</v>
          </cell>
          <cell r="O18">
            <v>3.294</v>
          </cell>
          <cell r="P18">
            <v>3.294</v>
          </cell>
          <cell r="Q18">
            <v>3.294</v>
          </cell>
          <cell r="R18">
            <v>3.294</v>
          </cell>
          <cell r="T18">
            <v>3.66</v>
          </cell>
        </row>
        <row r="19">
          <cell r="N19">
            <v>2.2073682503600001</v>
          </cell>
          <cell r="O19">
            <v>2.2073682503600001</v>
          </cell>
          <cell r="P19">
            <v>2.2073682503600001</v>
          </cell>
          <cell r="Q19">
            <v>2.2073682503600001</v>
          </cell>
          <cell r="R19">
            <v>2.2073682503600001</v>
          </cell>
          <cell r="T19">
            <v>2.2073682503600001</v>
          </cell>
        </row>
        <row r="20">
          <cell r="N20">
            <v>13.607177706007823</v>
          </cell>
          <cell r="O20">
            <v>13.802486412353304</v>
          </cell>
          <cell r="P20">
            <v>13.997795118698786</v>
          </cell>
          <cell r="Q20">
            <v>14.193103825044263</v>
          </cell>
          <cell r="R20">
            <v>14.388412531389744</v>
          </cell>
          <cell r="T20">
            <v>14.661844720273418</v>
          </cell>
        </row>
        <row r="21">
          <cell r="N21">
            <v>1.2061212800000001</v>
          </cell>
          <cell r="O21">
            <v>1.2815038599999999</v>
          </cell>
          <cell r="P21">
            <v>1.35688644</v>
          </cell>
          <cell r="Q21">
            <v>1.4322690200000001</v>
          </cell>
          <cell r="R21">
            <v>1.5076515999999998</v>
          </cell>
          <cell r="T21">
            <v>1.6131872120000001</v>
          </cell>
        </row>
        <row r="22">
          <cell r="N22">
            <v>0.75382579999999988</v>
          </cell>
          <cell r="O22">
            <v>0.75382579999999988</v>
          </cell>
          <cell r="P22">
            <v>0.75382579999999988</v>
          </cell>
          <cell r="Q22">
            <v>0.75382579999999988</v>
          </cell>
          <cell r="R22">
            <v>0.75382579999999988</v>
          </cell>
          <cell r="T22">
            <v>0.75382579999999988</v>
          </cell>
        </row>
        <row r="23">
          <cell r="N23">
            <v>4.9250599879075434</v>
          </cell>
          <cell r="O23">
            <v>4.9250599879075434</v>
          </cell>
          <cell r="P23">
            <v>4.9250599879075434</v>
          </cell>
          <cell r="Q23">
            <v>4.9250599879075434</v>
          </cell>
          <cell r="R23">
            <v>4.9250599879075434</v>
          </cell>
          <cell r="T23">
            <v>4.9250599879075434</v>
          </cell>
        </row>
        <row r="25">
          <cell r="N25">
            <v>53943.783086279203</v>
          </cell>
          <cell r="O25">
            <v>54368.73016060493</v>
          </cell>
          <cell r="P25">
            <v>54793.677234930634</v>
          </cell>
          <cell r="Q25">
            <v>55218.624309256345</v>
          </cell>
          <cell r="R25">
            <v>55643.571383582072</v>
          </cell>
          <cell r="T25">
            <v>56813.065576492067</v>
          </cell>
        </row>
        <row r="26">
          <cell r="N26">
            <v>15.369828657813708</v>
          </cell>
          <cell r="O26">
            <v>15.490905885760053</v>
          </cell>
          <cell r="P26">
            <v>15.611983113706392</v>
          </cell>
          <cell r="Q26">
            <v>15.733060341652733</v>
          </cell>
          <cell r="R26">
            <v>15.854137569599077</v>
          </cell>
          <cell r="T26">
            <v>16.187353453486665</v>
          </cell>
        </row>
        <row r="27">
          <cell r="N27">
            <v>8.299043551735263</v>
          </cell>
          <cell r="O27">
            <v>8.3644200247084513</v>
          </cell>
          <cell r="P27">
            <v>8.429796497681636</v>
          </cell>
          <cell r="Q27">
            <v>8.4951729706548225</v>
          </cell>
          <cell r="R27">
            <v>8.5605494436280107</v>
          </cell>
          <cell r="T27">
            <v>8.7404716271526262</v>
          </cell>
        </row>
        <row r="28">
          <cell r="N28">
            <v>9.6061429111335681E-2</v>
          </cell>
          <cell r="O28">
            <v>9.1122975798588537E-2</v>
          </cell>
          <cell r="P28">
            <v>8.673323952059106E-2</v>
          </cell>
          <cell r="Q28">
            <v>8.2805580745540688E-2</v>
          </cell>
          <cell r="R28">
            <v>7.9270687847995389E-2</v>
          </cell>
          <cell r="T28">
            <v>7.5641838567694686E-2</v>
          </cell>
        </row>
        <row r="29">
          <cell r="N29">
            <v>5.1869022198345396E-2</v>
          </cell>
          <cell r="O29">
            <v>4.9202470733579126E-2</v>
          </cell>
          <cell r="P29">
            <v>4.6832202764897982E-2</v>
          </cell>
          <cell r="Q29">
            <v>4.4711436687656959E-2</v>
          </cell>
          <cell r="R29">
            <v>4.2802747218140057E-2</v>
          </cell>
          <cell r="T29">
            <v>4.0843325360526296E-2</v>
          </cell>
        </row>
        <row r="30">
          <cell r="N30">
            <v>7097.8661955630541</v>
          </cell>
          <cell r="O30">
            <v>7153.7802842901228</v>
          </cell>
          <cell r="P30">
            <v>7209.6943730171888</v>
          </cell>
          <cell r="Q30">
            <v>7265.6084617442557</v>
          </cell>
          <cell r="R30">
            <v>7321.5225504713253</v>
          </cell>
          <cell r="T30">
            <v>7475.4033653279039</v>
          </cell>
        </row>
        <row r="31">
          <cell r="N31">
            <v>5720.4435934548465</v>
          </cell>
          <cell r="O31">
            <v>5765.5069099262919</v>
          </cell>
          <cell r="P31">
            <v>5810.5702263977346</v>
          </cell>
          <cell r="Q31">
            <v>5855.6335428691773</v>
          </cell>
          <cell r="R31">
            <v>5900.6968593406227</v>
          </cell>
          <cell r="T31">
            <v>6024.7153315474097</v>
          </cell>
        </row>
      </sheetData>
      <sheetData sheetId="2">
        <row r="3">
          <cell r="D3" t="str">
            <v>A321LR(200)</v>
          </cell>
        </row>
      </sheetData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61.264311033073781</v>
          </cell>
          <cell r="G5">
            <v>61.725606048754102</v>
          </cell>
          <cell r="H5">
            <v>62.186901064434423</v>
          </cell>
          <cell r="I5">
            <v>62.648196080114744</v>
          </cell>
          <cell r="J5">
            <v>63.109491095795057</v>
          </cell>
          <cell r="L5">
            <v>64.040831813950035</v>
          </cell>
        </row>
        <row r="6">
          <cell r="F6">
            <v>9.6607527586971447</v>
          </cell>
          <cell r="G6">
            <v>9.6607527586971447</v>
          </cell>
          <cell r="H6">
            <v>9.6607527586971447</v>
          </cell>
          <cell r="I6">
            <v>9.6607527586971447</v>
          </cell>
          <cell r="J6">
            <v>9.6607527586971447</v>
          </cell>
          <cell r="L6">
            <v>9.6607527586971447</v>
          </cell>
        </row>
        <row r="7">
          <cell r="F7">
            <v>7.9469389293638919</v>
          </cell>
          <cell r="G7">
            <v>7.9469389293638919</v>
          </cell>
          <cell r="H7">
            <v>7.9469389293638919</v>
          </cell>
          <cell r="I7">
            <v>7.9469389293638919</v>
          </cell>
          <cell r="J7">
            <v>7.9469389293638919</v>
          </cell>
          <cell r="L7">
            <v>7.9469389293638919</v>
          </cell>
        </row>
        <row r="8">
          <cell r="F8">
            <v>0.67500000000000004</v>
          </cell>
          <cell r="G8">
            <v>0.67500000000000004</v>
          </cell>
          <cell r="H8">
            <v>0.67500000000000004</v>
          </cell>
          <cell r="I8">
            <v>0.67500000000000004</v>
          </cell>
          <cell r="J8">
            <v>0.67500000000000004</v>
          </cell>
          <cell r="L8">
            <v>0.67500000000000004</v>
          </cell>
        </row>
        <row r="9">
          <cell r="F9">
            <v>9.5784034517174685</v>
          </cell>
          <cell r="G9">
            <v>9.7136837567286207</v>
          </cell>
          <cell r="H9">
            <v>9.8489640617397747</v>
          </cell>
          <cell r="I9">
            <v>9.9842443667509251</v>
          </cell>
          <cell r="J9">
            <v>10.119524671762079</v>
          </cell>
          <cell r="L9">
            <v>10.308917098777691</v>
          </cell>
        </row>
        <row r="10">
          <cell r="F10">
            <v>7.5542946035323046</v>
          </cell>
          <cell r="G10">
            <v>7.5542946035323046</v>
          </cell>
          <cell r="H10">
            <v>7.5542946035323046</v>
          </cell>
          <cell r="I10">
            <v>7.5542946035323046</v>
          </cell>
          <cell r="J10">
            <v>7.5542946035323046</v>
          </cell>
          <cell r="L10">
            <v>7.5542946035323046</v>
          </cell>
        </row>
        <row r="11">
          <cell r="F11">
            <v>2.879952195030473</v>
          </cell>
          <cell r="G11">
            <v>2.879952195030473</v>
          </cell>
          <cell r="H11">
            <v>2.879952195030473</v>
          </cell>
          <cell r="I11">
            <v>2.879952195030473</v>
          </cell>
          <cell r="J11">
            <v>2.879952195030473</v>
          </cell>
          <cell r="L11">
            <v>3.1654798912330051</v>
          </cell>
        </row>
        <row r="12">
          <cell r="F12">
            <v>22.9689690947325</v>
          </cell>
          <cell r="G12">
            <v>23.294983805401667</v>
          </cell>
          <cell r="H12">
            <v>23.620998516070831</v>
          </cell>
          <cell r="I12">
            <v>23.947013226739998</v>
          </cell>
          <cell r="J12">
            <v>24.273027937409161</v>
          </cell>
          <cell r="L12">
            <v>24.729448532345994</v>
          </cell>
        </row>
        <row r="14">
          <cell r="F14">
            <v>136750.69427025397</v>
          </cell>
          <cell r="G14">
            <v>137780.37064454041</v>
          </cell>
          <cell r="H14">
            <v>138810.04701882685</v>
          </cell>
          <cell r="I14">
            <v>139839.72339311327</v>
          </cell>
          <cell r="J14">
            <v>140869.39976739968</v>
          </cell>
          <cell r="L14">
            <v>142948.28529899562</v>
          </cell>
        </row>
        <row r="15">
          <cell r="F15">
            <v>38.963428582847754</v>
          </cell>
          <cell r="G15">
            <v>39.256807143644437</v>
          </cell>
          <cell r="H15">
            <v>39.550185704441127</v>
          </cell>
          <cell r="I15">
            <v>39.843564265237809</v>
          </cell>
          <cell r="J15">
            <v>40.136942826034499</v>
          </cell>
          <cell r="L15">
            <v>40.729265288267669</v>
          </cell>
        </row>
        <row r="16">
          <cell r="F16">
            <v>21.038568349269845</v>
          </cell>
          <cell r="G16">
            <v>21.196980099160061</v>
          </cell>
          <cell r="H16">
            <v>21.355391849050282</v>
          </cell>
          <cell r="I16">
            <v>21.513803598940502</v>
          </cell>
          <cell r="J16">
            <v>21.672215348830722</v>
          </cell>
          <cell r="L16">
            <v>21.992043892153166</v>
          </cell>
        </row>
        <row r="17">
          <cell r="F17">
            <v>0.24352142864279841</v>
          </cell>
          <cell r="G17">
            <v>0.23092239496261432</v>
          </cell>
          <cell r="H17">
            <v>0.21972325391356184</v>
          </cell>
          <cell r="I17">
            <v>0.20970296981704112</v>
          </cell>
          <cell r="J17">
            <v>0.20068471413017247</v>
          </cell>
          <cell r="L17">
            <v>0.19032366957134428</v>
          </cell>
        </row>
        <row r="18">
          <cell r="F18">
            <v>0.1314910521829365</v>
          </cell>
          <cell r="G18">
            <v>0.12468811823035331</v>
          </cell>
          <cell r="H18">
            <v>0.11864106582805714</v>
          </cell>
          <cell r="I18">
            <v>0.1132305452575816</v>
          </cell>
          <cell r="J18">
            <v>0.1083610767441536</v>
          </cell>
          <cell r="L18">
            <v>0.10276656024370641</v>
          </cell>
        </row>
        <row r="19">
          <cell r="F19">
            <v>17950.106515597028</v>
          </cell>
          <cell r="G19">
            <v>18085.263420603365</v>
          </cell>
          <cell r="H19">
            <v>18220.420325609703</v>
          </cell>
          <cell r="I19">
            <v>18355.577230616036</v>
          </cell>
          <cell r="J19">
            <v>18490.73413562237</v>
          </cell>
          <cell r="L19">
            <v>18763.611848785087</v>
          </cell>
        </row>
        <row r="20">
          <cell r="F20">
            <v>17379.78227568866</v>
          </cell>
          <cell r="G20">
            <v>17510.644874193302</v>
          </cell>
          <cell r="H20">
            <v>17641.50747269794</v>
          </cell>
          <cell r="I20">
            <v>17772.370071202575</v>
          </cell>
          <cell r="J20">
            <v>17903.232669707209</v>
          </cell>
          <cell r="L20">
            <v>18167.440307613702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146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263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D8713F-6CBA-AA4B-9F48-1990004C4F23}">
  <dimension ref="A1:J21"/>
  <sheetViews>
    <sheetView tabSelected="1" workbookViewId="0">
      <selection activeCell="B30" sqref="B30"/>
    </sheetView>
  </sheetViews>
  <sheetFormatPr baseColWidth="10" defaultRowHeight="16" x14ac:dyDescent="0.2"/>
  <sheetData>
    <row r="1" spans="1:10" x14ac:dyDescent="0.2">
      <c r="A1" s="405" t="s">
        <v>275</v>
      </c>
      <c r="B1" s="405"/>
      <c r="C1" s="406"/>
      <c r="D1" s="406"/>
      <c r="E1" s="406"/>
      <c r="F1" s="406"/>
      <c r="G1" s="406"/>
      <c r="H1" s="406"/>
      <c r="I1" s="406"/>
      <c r="J1" s="406"/>
    </row>
    <row r="2" spans="1:10" x14ac:dyDescent="0.2">
      <c r="A2" s="405" t="s">
        <v>276</v>
      </c>
      <c r="B2" s="405"/>
      <c r="C2" s="406"/>
      <c r="D2" s="406"/>
      <c r="E2" s="406"/>
      <c r="F2" s="406"/>
      <c r="G2" s="406"/>
      <c r="H2" s="406"/>
      <c r="I2" s="406"/>
      <c r="J2" s="406"/>
    </row>
    <row r="3" spans="1:10" x14ac:dyDescent="0.2">
      <c r="A3" s="406"/>
      <c r="B3" s="406"/>
      <c r="C3" s="406"/>
      <c r="D3" s="406"/>
      <c r="E3" s="406"/>
      <c r="F3" s="406"/>
      <c r="G3" s="406"/>
      <c r="H3" s="406"/>
      <c r="I3" s="406"/>
      <c r="J3" s="406"/>
    </row>
    <row r="4" spans="1:10" x14ac:dyDescent="0.2">
      <c r="A4" s="406"/>
      <c r="B4" s="406"/>
      <c r="C4" s="406"/>
      <c r="D4" s="406"/>
      <c r="E4" s="406"/>
      <c r="F4" s="406"/>
      <c r="G4" s="406"/>
      <c r="H4" s="406"/>
      <c r="I4" s="406"/>
      <c r="J4" s="406"/>
    </row>
    <row r="5" spans="1:10" x14ac:dyDescent="0.2">
      <c r="A5" s="406"/>
      <c r="B5" s="406"/>
      <c r="C5" s="406"/>
      <c r="D5" s="406"/>
      <c r="E5" s="406"/>
      <c r="F5" s="406"/>
      <c r="G5" s="406"/>
      <c r="H5" s="406"/>
      <c r="I5" s="406"/>
      <c r="J5" s="406"/>
    </row>
    <row r="6" spans="1:10" x14ac:dyDescent="0.2">
      <c r="A6" s="406"/>
      <c r="B6" s="406"/>
      <c r="C6" s="406"/>
      <c r="D6" s="406"/>
      <c r="E6" s="406"/>
      <c r="F6" s="406"/>
      <c r="G6" s="406"/>
      <c r="H6" s="406"/>
      <c r="I6" s="406"/>
      <c r="J6" s="406"/>
    </row>
    <row r="7" spans="1:10" x14ac:dyDescent="0.2">
      <c r="A7" s="406"/>
      <c r="B7" s="406"/>
      <c r="C7" s="406"/>
      <c r="D7" s="406"/>
      <c r="E7" s="406"/>
      <c r="F7" s="406"/>
      <c r="G7" s="406"/>
      <c r="H7" s="406"/>
      <c r="I7" s="406"/>
      <c r="J7" s="406"/>
    </row>
    <row r="8" spans="1:10" x14ac:dyDescent="0.2">
      <c r="A8" s="406"/>
      <c r="B8" s="406"/>
      <c r="C8" s="406"/>
      <c r="D8" s="406"/>
      <c r="E8" s="406"/>
      <c r="F8" s="406"/>
      <c r="G8" s="406"/>
      <c r="H8" s="406"/>
      <c r="I8" s="406"/>
      <c r="J8" s="406"/>
    </row>
    <row r="9" spans="1:10" ht="17" x14ac:dyDescent="0.25">
      <c r="A9" s="407" t="s">
        <v>277</v>
      </c>
      <c r="B9" s="407"/>
      <c r="C9" s="407"/>
      <c r="D9" s="406"/>
      <c r="E9" s="406"/>
      <c r="F9" s="406"/>
      <c r="G9" s="406"/>
      <c r="H9" s="406"/>
      <c r="I9" s="406"/>
      <c r="J9" s="406"/>
    </row>
    <row r="10" spans="1:10" ht="17" x14ac:dyDescent="0.25">
      <c r="A10" s="408" t="s">
        <v>278</v>
      </c>
      <c r="B10" s="408"/>
      <c r="C10" s="408"/>
      <c r="D10" s="408"/>
      <c r="E10" s="408"/>
      <c r="F10" s="408"/>
      <c r="G10" s="408"/>
      <c r="H10" s="406"/>
      <c r="I10" s="406"/>
      <c r="J10" s="406"/>
    </row>
    <row r="11" spans="1:10" ht="17" x14ac:dyDescent="0.25">
      <c r="A11" s="407"/>
      <c r="B11" s="406"/>
      <c r="C11" s="406"/>
      <c r="D11" s="406"/>
      <c r="E11" s="406"/>
      <c r="F11" s="406"/>
      <c r="G11" s="406"/>
      <c r="H11" s="406"/>
      <c r="I11" s="406"/>
      <c r="J11" s="406"/>
    </row>
    <row r="12" spans="1:10" ht="17" x14ac:dyDescent="0.25">
      <c r="A12" s="407" t="s">
        <v>279</v>
      </c>
      <c r="B12" s="407"/>
      <c r="C12" s="407"/>
      <c r="D12" s="407"/>
      <c r="E12" s="406"/>
      <c r="F12" s="406"/>
      <c r="G12" s="406"/>
      <c r="H12" s="406"/>
      <c r="I12" s="406"/>
      <c r="J12" s="406"/>
    </row>
    <row r="13" spans="1:10" ht="17" x14ac:dyDescent="0.25">
      <c r="A13" s="407" t="s">
        <v>280</v>
      </c>
      <c r="B13" s="407"/>
      <c r="C13" s="407"/>
      <c r="D13" s="407"/>
      <c r="E13" s="407"/>
      <c r="F13" s="406"/>
      <c r="G13" s="406"/>
      <c r="H13" s="406"/>
      <c r="I13" s="406"/>
      <c r="J13" s="406"/>
    </row>
    <row r="14" spans="1:10" ht="17" x14ac:dyDescent="0.25">
      <c r="A14" s="407" t="s">
        <v>281</v>
      </c>
      <c r="B14" s="407"/>
      <c r="C14" s="407"/>
      <c r="D14" s="407"/>
      <c r="E14" s="406"/>
      <c r="F14" s="406"/>
      <c r="G14" s="406"/>
      <c r="H14" s="406"/>
      <c r="I14" s="406"/>
      <c r="J14" s="406"/>
    </row>
    <row r="15" spans="1:10" ht="17" x14ac:dyDescent="0.25">
      <c r="A15" s="407"/>
      <c r="B15" s="406"/>
      <c r="C15" s="406"/>
      <c r="D15" s="406"/>
      <c r="E15" s="406"/>
      <c r="F15" s="406"/>
      <c r="G15" s="406"/>
      <c r="H15" s="406"/>
      <c r="I15" s="406"/>
      <c r="J15" s="406"/>
    </row>
    <row r="16" spans="1:10" ht="17" x14ac:dyDescent="0.25">
      <c r="A16" s="407" t="s">
        <v>282</v>
      </c>
      <c r="B16" s="407"/>
      <c r="C16" s="407"/>
      <c r="D16" s="407"/>
      <c r="E16" s="407"/>
      <c r="F16" s="406"/>
      <c r="G16" s="406"/>
      <c r="H16" s="406"/>
      <c r="I16" s="406"/>
      <c r="J16" s="406"/>
    </row>
    <row r="17" spans="1:10" ht="17" x14ac:dyDescent="0.25">
      <c r="A17" s="407" t="s">
        <v>283</v>
      </c>
      <c r="B17" s="407"/>
      <c r="C17" s="407"/>
      <c r="D17" s="407"/>
      <c r="E17" s="407"/>
      <c r="F17" s="406"/>
      <c r="G17" s="406"/>
      <c r="H17" s="406"/>
      <c r="I17" s="406"/>
      <c r="J17" s="406"/>
    </row>
    <row r="18" spans="1:10" ht="17" x14ac:dyDescent="0.25">
      <c r="A18" s="407" t="s">
        <v>284</v>
      </c>
      <c r="B18" s="407"/>
      <c r="C18" s="407"/>
      <c r="D18" s="407"/>
      <c r="E18" s="407"/>
      <c r="F18" s="406"/>
      <c r="G18" s="406"/>
      <c r="H18" s="406"/>
      <c r="I18" s="406"/>
      <c r="J18" s="406"/>
    </row>
    <row r="19" spans="1:10" ht="17" x14ac:dyDescent="0.25">
      <c r="A19" s="407" t="s">
        <v>285</v>
      </c>
      <c r="B19" s="407"/>
      <c r="C19" s="407"/>
      <c r="D19" s="407"/>
      <c r="E19" s="406"/>
      <c r="F19" s="406"/>
      <c r="G19" s="406"/>
      <c r="H19" s="406"/>
      <c r="I19" s="406"/>
      <c r="J19" s="406"/>
    </row>
    <row r="20" spans="1:10" x14ac:dyDescent="0.2">
      <c r="A20" s="406"/>
      <c r="B20" s="406"/>
      <c r="C20" s="406"/>
      <c r="D20" s="406"/>
      <c r="E20" s="406"/>
      <c r="F20" s="406"/>
      <c r="G20" s="406"/>
      <c r="H20" s="406"/>
      <c r="I20" s="406"/>
      <c r="J20" s="406"/>
    </row>
    <row r="21" spans="1:10" x14ac:dyDescent="0.2">
      <c r="A21" s="409" t="s">
        <v>286</v>
      </c>
      <c r="B21" s="410"/>
      <c r="C21" s="410"/>
      <c r="D21" s="406"/>
      <c r="E21" s="406"/>
      <c r="F21" s="406"/>
      <c r="G21" s="406"/>
      <c r="H21" s="406"/>
      <c r="I21" s="406"/>
      <c r="J21" s="406"/>
    </row>
  </sheetData>
  <hyperlinks>
    <hyperlink ref="A21" r:id="rId1" display="http://www.gnu.org/licenses/" xr:uid="{82519B42-4F1B-504A-AA2E-56D38FE546B5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C1:AR488"/>
  <sheetViews>
    <sheetView topLeftCell="L84" zoomScale="75" zoomScaleNormal="125" workbookViewId="0">
      <selection activeCell="O81" sqref="O81"/>
    </sheetView>
  </sheetViews>
  <sheetFormatPr baseColWidth="10" defaultRowHeight="16" outlineLevelRow="7" x14ac:dyDescent="0.2"/>
  <cols>
    <col min="3" max="3" width="21" bestFit="1" customWidth="1"/>
    <col min="4" max="4" width="13.33203125" bestFit="1" customWidth="1"/>
    <col min="5" max="5" width="11.6640625" customWidth="1"/>
    <col min="6" max="6" width="11.33203125" customWidth="1"/>
    <col min="7" max="7" width="12.1640625" bestFit="1" customWidth="1"/>
    <col min="8" max="8" width="14" customWidth="1"/>
    <col min="9" max="9" width="11.6640625" customWidth="1"/>
    <col min="10" max="10" width="12" customWidth="1"/>
    <col min="11" max="11" width="12.6640625" bestFit="1" customWidth="1"/>
    <col min="12" max="12" width="17.83203125" bestFit="1" customWidth="1"/>
    <col min="13" max="13" width="21" bestFit="1" customWidth="1"/>
    <col min="14" max="15" width="14.6640625" bestFit="1" customWidth="1"/>
    <col min="16" max="16" width="12.83203125" bestFit="1" customWidth="1"/>
    <col min="17" max="17" width="13.5" bestFit="1" customWidth="1"/>
    <col min="18" max="18" width="21" bestFit="1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5.6640625" customWidth="1"/>
    <col min="24" max="25" width="13.5" customWidth="1"/>
    <col min="26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3.33203125" bestFit="1" customWidth="1"/>
    <col min="33" max="33" width="13" customWidth="1"/>
    <col min="34" max="35" width="13.1640625" customWidth="1"/>
    <col min="36" max="36" width="13" bestFit="1" customWidth="1"/>
    <col min="37" max="38" width="13.33203125" bestFit="1" customWidth="1"/>
    <col min="39" max="40" width="14.5" bestFit="1" customWidth="1"/>
    <col min="41" max="41" width="12.83203125" bestFit="1" customWidth="1"/>
  </cols>
  <sheetData>
    <row r="1" spans="3:44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4" x14ac:dyDescent="0.2">
      <c r="C2" s="118" t="s">
        <v>163</v>
      </c>
      <c r="D2" s="190">
        <v>97</v>
      </c>
      <c r="E2" s="191" t="s">
        <v>107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4" x14ac:dyDescent="0.2">
      <c r="C3" s="122" t="s">
        <v>136</v>
      </c>
      <c r="D3" s="123">
        <v>1.22</v>
      </c>
      <c r="E3" s="123"/>
      <c r="H3" s="1"/>
      <c r="I3" s="170"/>
      <c r="J3" s="170"/>
      <c r="K3" s="170"/>
      <c r="L3" s="170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40"/>
      <c r="Y3" s="140"/>
      <c r="Z3" s="140"/>
      <c r="AA3" s="140"/>
      <c r="AB3" s="140"/>
      <c r="AC3" s="140"/>
      <c r="AD3" s="140"/>
      <c r="AE3" s="140"/>
      <c r="AF3" s="140"/>
      <c r="AG3" s="140"/>
      <c r="AH3" s="1"/>
    </row>
    <row r="4" spans="3:44" x14ac:dyDescent="0.2">
      <c r="C4" s="141"/>
      <c r="D4" s="139"/>
      <c r="E4" s="139"/>
      <c r="H4" s="1"/>
      <c r="I4" s="170"/>
      <c r="J4" s="170"/>
      <c r="K4" s="170"/>
      <c r="L4" s="170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40"/>
      <c r="Y4" s="140"/>
      <c r="Z4" s="140"/>
      <c r="AA4" s="140"/>
      <c r="AB4" s="140"/>
      <c r="AC4" s="140"/>
      <c r="AD4" s="140"/>
      <c r="AE4" s="140"/>
      <c r="AF4" s="140"/>
      <c r="AG4" s="140"/>
      <c r="AH4" s="1"/>
      <c r="AK4" s="198"/>
      <c r="AL4" s="198"/>
      <c r="AM4" s="198"/>
      <c r="AN4" s="198"/>
      <c r="AO4" s="198"/>
      <c r="AP4" s="198"/>
      <c r="AQ4" s="198"/>
      <c r="AR4" s="198"/>
    </row>
    <row r="5" spans="3:44" ht="26" x14ac:dyDescent="0.3">
      <c r="C5" s="253" t="str">
        <f>UPPER("Eingaben")</f>
        <v>EINGABEN</v>
      </c>
      <c r="H5" s="1"/>
      <c r="N5" s="112"/>
      <c r="O5" s="112"/>
      <c r="P5" s="112"/>
      <c r="Q5" s="113"/>
      <c r="S5" s="112"/>
      <c r="T5" s="112"/>
      <c r="U5" s="112"/>
      <c r="X5" s="171"/>
      <c r="Y5" s="171"/>
      <c r="Z5" s="171"/>
      <c r="AA5" s="171"/>
      <c r="AB5" s="171"/>
      <c r="AC5" s="171"/>
      <c r="AD5" s="171"/>
      <c r="AE5" s="171"/>
      <c r="AF5" s="171"/>
      <c r="AG5" s="171"/>
      <c r="AH5" s="112"/>
      <c r="AK5" s="198"/>
      <c r="AL5" s="198"/>
      <c r="AM5" s="198"/>
      <c r="AN5" s="198"/>
      <c r="AO5" s="198"/>
      <c r="AP5" s="198"/>
      <c r="AQ5" s="198"/>
      <c r="AR5" s="198"/>
    </row>
    <row r="6" spans="3:44" outlineLevel="1" x14ac:dyDescent="0.2">
      <c r="Y6" s="13"/>
      <c r="Z6" s="13"/>
      <c r="AK6" s="198"/>
      <c r="AL6" s="198"/>
      <c r="AM6" s="198"/>
      <c r="AN6" s="198"/>
      <c r="AO6" s="198"/>
      <c r="AP6" s="198"/>
      <c r="AQ6" s="198"/>
      <c r="AR6" s="198"/>
    </row>
    <row r="7" spans="3:44" outlineLevel="1" x14ac:dyDescent="0.2">
      <c r="C7" s="117"/>
      <c r="D7" s="118" t="s">
        <v>102</v>
      </c>
      <c r="E7" s="119" t="s">
        <v>103</v>
      </c>
      <c r="H7" s="117"/>
      <c r="I7" s="118" t="s">
        <v>102</v>
      </c>
      <c r="J7" s="119" t="s">
        <v>103</v>
      </c>
      <c r="M7" s="117"/>
      <c r="N7" s="118" t="s">
        <v>102</v>
      </c>
      <c r="O7" s="119" t="s">
        <v>103</v>
      </c>
      <c r="R7" s="117"/>
      <c r="S7" s="118" t="s">
        <v>102</v>
      </c>
      <c r="T7" s="119" t="s">
        <v>103</v>
      </c>
      <c r="W7" s="117"/>
      <c r="X7" s="118" t="s">
        <v>102</v>
      </c>
      <c r="Y7" s="119" t="s">
        <v>103</v>
      </c>
      <c r="AB7" s="117"/>
      <c r="AC7" s="118" t="s">
        <v>102</v>
      </c>
      <c r="AD7" s="119" t="s">
        <v>103</v>
      </c>
      <c r="AE7" s="198"/>
      <c r="AF7" s="198"/>
      <c r="AG7" s="141"/>
      <c r="AH7" s="141"/>
      <c r="AI7" s="141"/>
      <c r="AK7" s="198"/>
      <c r="AL7" s="141"/>
      <c r="AM7" s="141"/>
      <c r="AN7" s="141"/>
      <c r="AO7" s="198"/>
      <c r="AP7" s="198"/>
      <c r="AQ7" s="198"/>
      <c r="AR7" s="198"/>
    </row>
    <row r="8" spans="3:44" ht="37" outlineLevel="1" x14ac:dyDescent="0.45">
      <c r="C8" s="118" t="s">
        <v>138</v>
      </c>
      <c r="D8" s="377" t="s">
        <v>12</v>
      </c>
      <c r="E8" s="378"/>
      <c r="H8" s="118" t="s">
        <v>138</v>
      </c>
      <c r="I8" s="377" t="s">
        <v>12</v>
      </c>
      <c r="J8" s="378"/>
      <c r="M8" s="118" t="s">
        <v>138</v>
      </c>
      <c r="N8" s="377" t="s">
        <v>12</v>
      </c>
      <c r="O8" s="378"/>
      <c r="R8" s="118" t="s">
        <v>138</v>
      </c>
      <c r="S8" s="377" t="s">
        <v>12</v>
      </c>
      <c r="T8" s="378"/>
      <c r="W8" s="118" t="s">
        <v>138</v>
      </c>
      <c r="X8" s="377" t="s">
        <v>12</v>
      </c>
      <c r="Y8" s="378"/>
      <c r="AB8" s="118" t="s">
        <v>138</v>
      </c>
      <c r="AC8" s="377" t="s">
        <v>12</v>
      </c>
      <c r="AD8" s="378"/>
      <c r="AE8" s="198"/>
      <c r="AF8" s="198"/>
      <c r="AG8" s="141"/>
      <c r="AH8" s="379"/>
      <c r="AI8" s="379"/>
      <c r="AK8" s="198"/>
      <c r="AL8" s="141"/>
      <c r="AM8" s="379"/>
      <c r="AN8" s="379"/>
      <c r="AO8" s="198"/>
      <c r="AP8" s="198"/>
      <c r="AQ8" s="198"/>
      <c r="AR8" s="198"/>
    </row>
    <row r="9" spans="3:44" outlineLevel="2" x14ac:dyDescent="0.2">
      <c r="C9" s="174" t="s">
        <v>104</v>
      </c>
      <c r="D9" s="192">
        <v>160</v>
      </c>
      <c r="E9" s="193" t="s">
        <v>105</v>
      </c>
      <c r="H9" s="174" t="s">
        <v>104</v>
      </c>
      <c r="I9" s="192">
        <v>170</v>
      </c>
      <c r="J9" s="193" t="s">
        <v>105</v>
      </c>
      <c r="M9" s="174" t="s">
        <v>104</v>
      </c>
      <c r="N9" s="192">
        <v>180</v>
      </c>
      <c r="O9" s="193" t="s">
        <v>105</v>
      </c>
      <c r="R9" s="174" t="s">
        <v>104</v>
      </c>
      <c r="S9" s="192">
        <v>190</v>
      </c>
      <c r="T9" s="193" t="s">
        <v>105</v>
      </c>
      <c r="W9" s="174" t="s">
        <v>104</v>
      </c>
      <c r="X9" s="192">
        <v>200</v>
      </c>
      <c r="Y9" s="193" t="s">
        <v>105</v>
      </c>
      <c r="AB9" s="174" t="s">
        <v>104</v>
      </c>
      <c r="AC9" s="192">
        <v>214</v>
      </c>
      <c r="AD9" s="193" t="s">
        <v>105</v>
      </c>
      <c r="AE9" s="198"/>
      <c r="AF9" s="198"/>
      <c r="AG9" s="141"/>
      <c r="AH9" s="197"/>
      <c r="AI9" s="225"/>
      <c r="AK9" s="198"/>
      <c r="AL9" s="141"/>
      <c r="AM9" s="197"/>
      <c r="AN9" s="225"/>
      <c r="AO9" s="198"/>
      <c r="AP9" s="198"/>
      <c r="AQ9" s="198"/>
      <c r="AR9" s="198"/>
    </row>
    <row r="10" spans="3:44" outlineLevel="2" x14ac:dyDescent="0.2">
      <c r="C10" s="172" t="s">
        <v>164</v>
      </c>
      <c r="D10" s="192">
        <v>6500</v>
      </c>
      <c r="E10" s="194" t="s">
        <v>106</v>
      </c>
      <c r="H10" s="172" t="s">
        <v>164</v>
      </c>
      <c r="I10" s="192">
        <f>D10</f>
        <v>6500</v>
      </c>
      <c r="J10" s="194" t="s">
        <v>106</v>
      </c>
      <c r="M10" s="172" t="s">
        <v>164</v>
      </c>
      <c r="N10" s="192">
        <f>I10</f>
        <v>6500</v>
      </c>
      <c r="O10" s="194" t="s">
        <v>106</v>
      </c>
      <c r="R10" s="172" t="s">
        <v>164</v>
      </c>
      <c r="S10" s="192">
        <f>N10</f>
        <v>6500</v>
      </c>
      <c r="T10" s="194" t="s">
        <v>106</v>
      </c>
      <c r="W10" s="172" t="s">
        <v>164</v>
      </c>
      <c r="X10" s="192">
        <f>S10</f>
        <v>6500</v>
      </c>
      <c r="Y10" s="194" t="s">
        <v>106</v>
      </c>
      <c r="AB10" s="172" t="s">
        <v>164</v>
      </c>
      <c r="AC10" s="192">
        <f>X10</f>
        <v>6500</v>
      </c>
      <c r="AD10" s="194" t="s">
        <v>106</v>
      </c>
      <c r="AE10" s="198"/>
      <c r="AF10" s="198"/>
      <c r="AG10" s="141"/>
      <c r="AH10" s="197"/>
      <c r="AI10" s="141"/>
      <c r="AK10" s="198"/>
      <c r="AL10" s="141"/>
      <c r="AM10" s="197"/>
      <c r="AN10" s="141"/>
      <c r="AO10" s="198"/>
      <c r="AP10" s="198"/>
      <c r="AQ10" s="198"/>
      <c r="AR10" s="198"/>
    </row>
    <row r="11" spans="3:44" outlineLevel="2" x14ac:dyDescent="0.2">
      <c r="C11" s="122" t="s">
        <v>27</v>
      </c>
      <c r="D11" s="192">
        <v>97000</v>
      </c>
      <c r="E11" s="194" t="s">
        <v>107</v>
      </c>
      <c r="H11" s="122" t="s">
        <v>27</v>
      </c>
      <c r="I11" s="192">
        <v>97000</v>
      </c>
      <c r="J11" s="194" t="s">
        <v>107</v>
      </c>
      <c r="M11" s="122" t="s">
        <v>27</v>
      </c>
      <c r="N11" s="192">
        <v>97000</v>
      </c>
      <c r="O11" s="194" t="s">
        <v>107</v>
      </c>
      <c r="R11" s="122" t="s">
        <v>27</v>
      </c>
      <c r="S11" s="192">
        <v>97000</v>
      </c>
      <c r="T11" s="194" t="s">
        <v>107</v>
      </c>
      <c r="W11" s="122" t="s">
        <v>27</v>
      </c>
      <c r="X11" s="192">
        <v>97000</v>
      </c>
      <c r="Y11" s="194" t="s">
        <v>107</v>
      </c>
      <c r="AB11" s="122" t="s">
        <v>27</v>
      </c>
      <c r="AC11" s="192">
        <v>97000</v>
      </c>
      <c r="AD11" s="194" t="s">
        <v>107</v>
      </c>
      <c r="AE11" s="198"/>
      <c r="AF11" s="198"/>
      <c r="AG11" s="141"/>
      <c r="AH11" s="197"/>
      <c r="AI11" s="141"/>
      <c r="AK11" s="198"/>
      <c r="AL11" s="141"/>
      <c r="AM11" s="197"/>
      <c r="AN11" s="141"/>
      <c r="AO11" s="198"/>
      <c r="AP11" s="198"/>
      <c r="AQ11" s="198"/>
      <c r="AR11" s="198"/>
    </row>
    <row r="12" spans="3:44" outlineLevel="2" x14ac:dyDescent="0.2">
      <c r="C12" s="122" t="s">
        <v>61</v>
      </c>
      <c r="D12" s="192">
        <v>75600</v>
      </c>
      <c r="E12" s="194" t="s">
        <v>107</v>
      </c>
      <c r="H12" s="122" t="s">
        <v>61</v>
      </c>
      <c r="I12" s="192">
        <v>75600</v>
      </c>
      <c r="J12" s="194" t="s">
        <v>107</v>
      </c>
      <c r="M12" s="122" t="s">
        <v>61</v>
      </c>
      <c r="N12" s="192">
        <v>75600</v>
      </c>
      <c r="O12" s="194" t="s">
        <v>107</v>
      </c>
      <c r="R12" s="122" t="s">
        <v>61</v>
      </c>
      <c r="S12" s="192">
        <v>75600</v>
      </c>
      <c r="T12" s="194" t="s">
        <v>107</v>
      </c>
      <c r="W12" s="122" t="s">
        <v>61</v>
      </c>
      <c r="X12" s="192">
        <v>75600</v>
      </c>
      <c r="Y12" s="194" t="s">
        <v>107</v>
      </c>
      <c r="AB12" s="122" t="s">
        <v>61</v>
      </c>
      <c r="AC12" s="192">
        <v>75600</v>
      </c>
      <c r="AD12" s="194" t="s">
        <v>107</v>
      </c>
      <c r="AE12" s="198"/>
      <c r="AF12" s="198"/>
      <c r="AG12" s="141"/>
      <c r="AH12" s="197"/>
      <c r="AI12" s="141"/>
      <c r="AK12" s="198"/>
      <c r="AL12" s="141"/>
      <c r="AM12" s="197"/>
      <c r="AN12" s="141"/>
      <c r="AO12" s="198"/>
      <c r="AP12" s="198"/>
      <c r="AQ12" s="198"/>
      <c r="AR12" s="198"/>
    </row>
    <row r="13" spans="3:44" outlineLevel="2" x14ac:dyDescent="0.2">
      <c r="C13" s="122" t="s">
        <v>8</v>
      </c>
      <c r="D13" s="192">
        <f>'[1]Fuel Calculation'!$D$35</f>
        <v>52060</v>
      </c>
      <c r="E13" s="194" t="s">
        <v>107</v>
      </c>
      <c r="H13" s="122" t="s">
        <v>8</v>
      </c>
      <c r="I13" s="192">
        <f>D13</f>
        <v>52060</v>
      </c>
      <c r="J13" s="194" t="s">
        <v>107</v>
      </c>
      <c r="M13" s="122" t="s">
        <v>8</v>
      </c>
      <c r="N13" s="192">
        <f>I13</f>
        <v>52060</v>
      </c>
      <c r="O13" s="194" t="s">
        <v>107</v>
      </c>
      <c r="R13" s="122" t="s">
        <v>8</v>
      </c>
      <c r="S13" s="192">
        <f>N13</f>
        <v>52060</v>
      </c>
      <c r="T13" s="194" t="s">
        <v>107</v>
      </c>
      <c r="W13" s="122" t="s">
        <v>8</v>
      </c>
      <c r="X13" s="192">
        <f>S13</f>
        <v>52060</v>
      </c>
      <c r="Y13" s="194" t="s">
        <v>107</v>
      </c>
      <c r="AB13" s="122" t="s">
        <v>8</v>
      </c>
      <c r="AC13" s="192">
        <f>X13</f>
        <v>52060</v>
      </c>
      <c r="AD13" s="194" t="s">
        <v>107</v>
      </c>
      <c r="AE13" s="198"/>
      <c r="AF13" s="198"/>
      <c r="AG13" s="141"/>
      <c r="AH13" s="197"/>
      <c r="AI13" s="141"/>
      <c r="AK13" s="198"/>
      <c r="AL13" s="141"/>
      <c r="AM13" s="197"/>
      <c r="AN13" s="141"/>
      <c r="AO13" s="198"/>
      <c r="AP13" s="198"/>
      <c r="AQ13" s="198"/>
      <c r="AR13" s="198"/>
    </row>
    <row r="14" spans="3:44" outlineLevel="2" x14ac:dyDescent="0.2">
      <c r="C14" s="122" t="s">
        <v>229</v>
      </c>
      <c r="D14" s="192">
        <f>'[2]TUB Selbst'!$D$14</f>
        <v>23540</v>
      </c>
      <c r="E14" s="194" t="s">
        <v>107</v>
      </c>
      <c r="H14" s="122" t="s">
        <v>229</v>
      </c>
      <c r="I14" s="192">
        <f>D14</f>
        <v>23540</v>
      </c>
      <c r="J14" s="194" t="s">
        <v>107</v>
      </c>
      <c r="M14" s="122" t="s">
        <v>229</v>
      </c>
      <c r="N14" s="192">
        <f>I14</f>
        <v>23540</v>
      </c>
      <c r="O14" s="194" t="s">
        <v>107</v>
      </c>
      <c r="R14" s="122" t="s">
        <v>229</v>
      </c>
      <c r="S14" s="192">
        <f>N14</f>
        <v>23540</v>
      </c>
      <c r="T14" s="194" t="s">
        <v>107</v>
      </c>
      <c r="W14" s="122" t="s">
        <v>229</v>
      </c>
      <c r="X14" s="192">
        <f>S14</f>
        <v>23540</v>
      </c>
      <c r="Y14" s="194" t="s">
        <v>107</v>
      </c>
      <c r="AB14" s="122" t="s">
        <v>229</v>
      </c>
      <c r="AC14" s="192">
        <f>X14</f>
        <v>23540</v>
      </c>
      <c r="AD14" s="194" t="s">
        <v>107</v>
      </c>
      <c r="AE14" s="198"/>
      <c r="AF14" s="198"/>
      <c r="AG14" s="141"/>
      <c r="AH14" s="197"/>
      <c r="AI14" s="141"/>
      <c r="AK14" s="198"/>
      <c r="AL14" s="141"/>
      <c r="AM14" s="197"/>
      <c r="AN14" s="141"/>
      <c r="AO14" s="198"/>
      <c r="AP14" s="198"/>
      <c r="AQ14" s="198"/>
      <c r="AR14" s="198"/>
    </row>
    <row r="15" spans="3:44" outlineLevel="2" x14ac:dyDescent="0.2">
      <c r="C15" s="122" t="s">
        <v>230</v>
      </c>
      <c r="D15" s="192">
        <f>'[1]Fuel Calculation'!$C$18</f>
        <v>18050</v>
      </c>
      <c r="E15" s="194" t="s">
        <v>107</v>
      </c>
      <c r="H15" s="122" t="s">
        <v>230</v>
      </c>
      <c r="I15" s="192">
        <f>D15</f>
        <v>18050</v>
      </c>
      <c r="J15" s="194" t="s">
        <v>107</v>
      </c>
      <c r="M15" s="122" t="s">
        <v>230</v>
      </c>
      <c r="N15" s="192">
        <f>I15</f>
        <v>18050</v>
      </c>
      <c r="O15" s="194" t="s">
        <v>107</v>
      </c>
      <c r="R15" s="122" t="s">
        <v>230</v>
      </c>
      <c r="S15" s="192">
        <f>N15</f>
        <v>18050</v>
      </c>
      <c r="T15" s="194" t="s">
        <v>107</v>
      </c>
      <c r="W15" s="122" t="s">
        <v>230</v>
      </c>
      <c r="X15" s="192">
        <f>S15</f>
        <v>18050</v>
      </c>
      <c r="Y15" s="194" t="s">
        <v>107</v>
      </c>
      <c r="AB15" s="122" t="s">
        <v>230</v>
      </c>
      <c r="AC15" s="192">
        <f>X15</f>
        <v>18050</v>
      </c>
      <c r="AD15" s="194" t="s">
        <v>107</v>
      </c>
      <c r="AE15" s="198"/>
      <c r="AF15" s="198"/>
      <c r="AG15" s="141"/>
      <c r="AH15" s="197"/>
      <c r="AI15" s="141"/>
      <c r="AK15" s="198"/>
      <c r="AL15" s="141"/>
      <c r="AM15" s="197"/>
      <c r="AN15" s="141"/>
      <c r="AO15" s="198"/>
      <c r="AP15" s="198"/>
      <c r="AQ15" s="198"/>
      <c r="AR15" s="198"/>
    </row>
    <row r="16" spans="3:44" outlineLevel="2" x14ac:dyDescent="0.2">
      <c r="C16" s="122" t="s">
        <v>231</v>
      </c>
      <c r="D16" s="192">
        <f>'[1]Fuel Calculation'!$F$25</f>
        <v>5600</v>
      </c>
      <c r="E16" s="194" t="s">
        <v>106</v>
      </c>
      <c r="H16" s="122" t="s">
        <v>231</v>
      </c>
      <c r="I16" s="192">
        <f>'[1]Fuel Calculation'!$F$25</f>
        <v>5600</v>
      </c>
      <c r="J16" s="194" t="s">
        <v>106</v>
      </c>
      <c r="M16" s="122" t="s">
        <v>231</v>
      </c>
      <c r="N16" s="192">
        <f>'[1]Fuel Calculation'!$F$25</f>
        <v>5600</v>
      </c>
      <c r="O16" s="194" t="s">
        <v>106</v>
      </c>
      <c r="R16" s="122" t="s">
        <v>231</v>
      </c>
      <c r="S16" s="192">
        <f>'[1]Fuel Calculation'!$F$25</f>
        <v>5600</v>
      </c>
      <c r="T16" s="194" t="s">
        <v>106</v>
      </c>
      <c r="W16" s="122" t="s">
        <v>231</v>
      </c>
      <c r="X16" s="192">
        <f>'[1]Fuel Calculation'!$F$25</f>
        <v>5600</v>
      </c>
      <c r="Y16" s="194" t="s">
        <v>106</v>
      </c>
      <c r="AB16" s="122" t="s">
        <v>231</v>
      </c>
      <c r="AC16" s="192">
        <f>'[1]Fuel Calculation'!$F$25</f>
        <v>5600</v>
      </c>
      <c r="AD16" s="194" t="s">
        <v>106</v>
      </c>
      <c r="AE16" s="198"/>
      <c r="AF16" s="198"/>
      <c r="AG16" s="141"/>
      <c r="AH16" s="197"/>
      <c r="AI16" s="141"/>
      <c r="AK16" s="198"/>
      <c r="AL16" s="141"/>
      <c r="AM16" s="197"/>
      <c r="AN16" s="141"/>
      <c r="AO16" s="198"/>
      <c r="AP16" s="198"/>
      <c r="AQ16" s="198"/>
      <c r="AR16" s="198"/>
    </row>
    <row r="17" spans="3:44" outlineLevel="2" x14ac:dyDescent="0.2">
      <c r="C17" s="122" t="s">
        <v>232</v>
      </c>
      <c r="D17" s="192">
        <f>'[1]Fuel Calculation'!$H$25</f>
        <v>7400</v>
      </c>
      <c r="E17" s="194" t="s">
        <v>106</v>
      </c>
      <c r="H17" s="122" t="s">
        <v>232</v>
      </c>
      <c r="I17" s="192">
        <f>'[1]Fuel Calculation'!$H$25</f>
        <v>7400</v>
      </c>
      <c r="J17" s="194" t="s">
        <v>106</v>
      </c>
      <c r="M17" s="122" t="s">
        <v>232</v>
      </c>
      <c r="N17" s="192">
        <f>'[1]Fuel Calculation'!$H$25</f>
        <v>7400</v>
      </c>
      <c r="O17" s="194" t="s">
        <v>106</v>
      </c>
      <c r="R17" s="122" t="s">
        <v>232</v>
      </c>
      <c r="S17" s="192">
        <f>'[1]Fuel Calculation'!$H$25</f>
        <v>7400</v>
      </c>
      <c r="T17" s="194" t="s">
        <v>106</v>
      </c>
      <c r="W17" s="122" t="s">
        <v>232</v>
      </c>
      <c r="X17" s="192">
        <f>'[1]Fuel Calculation'!$H$25</f>
        <v>7400</v>
      </c>
      <c r="Y17" s="194" t="s">
        <v>106</v>
      </c>
      <c r="AB17" s="122" t="s">
        <v>232</v>
      </c>
      <c r="AC17" s="192">
        <f>'[1]Fuel Calculation'!$H$25</f>
        <v>7400</v>
      </c>
      <c r="AD17" s="194" t="s">
        <v>106</v>
      </c>
      <c r="AE17" s="198"/>
      <c r="AF17" s="198"/>
      <c r="AG17" s="141"/>
      <c r="AH17" s="197"/>
      <c r="AI17" s="141"/>
      <c r="AK17" s="198"/>
      <c r="AL17" s="141"/>
      <c r="AM17" s="197"/>
      <c r="AN17" s="141"/>
      <c r="AO17" s="198"/>
      <c r="AP17" s="198"/>
      <c r="AQ17" s="198"/>
      <c r="AR17" s="198"/>
    </row>
    <row r="18" spans="3:44" outlineLevel="2" x14ac:dyDescent="0.2">
      <c r="C18" s="122" t="s">
        <v>234</v>
      </c>
      <c r="D18" s="192">
        <v>21400</v>
      </c>
      <c r="E18" s="194" t="s">
        <v>107</v>
      </c>
      <c r="H18" s="122" t="s">
        <v>234</v>
      </c>
      <c r="I18" s="192">
        <v>21400</v>
      </c>
      <c r="J18" s="194" t="s">
        <v>107</v>
      </c>
      <c r="M18" s="122" t="s">
        <v>234</v>
      </c>
      <c r="N18" s="192">
        <v>21400</v>
      </c>
      <c r="O18" s="194" t="s">
        <v>107</v>
      </c>
      <c r="R18" s="122" t="s">
        <v>234</v>
      </c>
      <c r="S18" s="192">
        <v>21400</v>
      </c>
      <c r="T18" s="194" t="s">
        <v>107</v>
      </c>
      <c r="W18" s="122" t="s">
        <v>234</v>
      </c>
      <c r="X18" s="192">
        <v>21400</v>
      </c>
      <c r="Y18" s="194" t="s">
        <v>107</v>
      </c>
      <c r="AB18" s="122" t="s">
        <v>234</v>
      </c>
      <c r="AC18" s="192">
        <v>21400</v>
      </c>
      <c r="AD18" s="194" t="s">
        <v>107</v>
      </c>
      <c r="AE18" s="198"/>
      <c r="AF18" s="198"/>
      <c r="AG18" s="141"/>
      <c r="AH18" s="197"/>
      <c r="AI18" s="141"/>
      <c r="AK18" s="198"/>
      <c r="AL18" s="141"/>
      <c r="AM18" s="197"/>
      <c r="AN18" s="141"/>
      <c r="AO18" s="198"/>
      <c r="AP18" s="198"/>
      <c r="AQ18" s="198"/>
      <c r="AR18" s="198"/>
    </row>
    <row r="19" spans="3:44" outlineLevel="2" x14ac:dyDescent="0.2">
      <c r="C19" s="122" t="s">
        <v>233</v>
      </c>
      <c r="D19" s="192">
        <f>'[1]Fuel Calculation'!$D$33</f>
        <v>25790</v>
      </c>
      <c r="E19" s="194" t="s">
        <v>107</v>
      </c>
      <c r="H19" s="122" t="s">
        <v>233</v>
      </c>
      <c r="I19" s="192">
        <f>D19</f>
        <v>25790</v>
      </c>
      <c r="J19" s="194" t="s">
        <v>107</v>
      </c>
      <c r="M19" s="122" t="s">
        <v>233</v>
      </c>
      <c r="N19" s="192">
        <f>I19</f>
        <v>25790</v>
      </c>
      <c r="O19" s="194" t="s">
        <v>107</v>
      </c>
      <c r="R19" s="122" t="s">
        <v>233</v>
      </c>
      <c r="S19" s="192">
        <f>N19</f>
        <v>25790</v>
      </c>
      <c r="T19" s="194" t="s">
        <v>107</v>
      </c>
      <c r="W19" s="122" t="s">
        <v>233</v>
      </c>
      <c r="X19" s="192">
        <f>S19</f>
        <v>25790</v>
      </c>
      <c r="Y19" s="194" t="s">
        <v>107</v>
      </c>
      <c r="AB19" s="122" t="s">
        <v>233</v>
      </c>
      <c r="AC19" s="192">
        <f>X19</f>
        <v>25790</v>
      </c>
      <c r="AD19" s="194" t="s">
        <v>107</v>
      </c>
      <c r="AE19" s="198"/>
      <c r="AF19" s="198"/>
      <c r="AG19" s="141"/>
      <c r="AH19" s="197"/>
      <c r="AI19" s="141"/>
      <c r="AK19" s="198"/>
      <c r="AL19" s="141"/>
      <c r="AM19" s="197"/>
      <c r="AN19" s="141"/>
      <c r="AO19" s="198"/>
      <c r="AP19" s="198"/>
      <c r="AQ19" s="198"/>
      <c r="AR19" s="198"/>
    </row>
    <row r="20" spans="3:44" outlineLevel="2" x14ac:dyDescent="0.2">
      <c r="C20" s="172" t="s">
        <v>141</v>
      </c>
      <c r="D20" s="192">
        <f>(D15-D14)/(D17-D16)*(D10-D16)+D14</f>
        <v>20795</v>
      </c>
      <c r="E20" s="194" t="s">
        <v>107</v>
      </c>
      <c r="H20" s="172" t="s">
        <v>141</v>
      </c>
      <c r="I20" s="192">
        <f>D20</f>
        <v>20795</v>
      </c>
      <c r="J20" s="194" t="s">
        <v>107</v>
      </c>
      <c r="M20" s="172" t="s">
        <v>141</v>
      </c>
      <c r="N20" s="192">
        <f>I20</f>
        <v>20795</v>
      </c>
      <c r="O20" s="194" t="s">
        <v>107</v>
      </c>
      <c r="R20" s="172" t="s">
        <v>141</v>
      </c>
      <c r="S20" s="192">
        <f>N20</f>
        <v>20795</v>
      </c>
      <c r="T20" s="194" t="s">
        <v>107</v>
      </c>
      <c r="W20" s="172" t="s">
        <v>141</v>
      </c>
      <c r="X20" s="192">
        <f>S20</f>
        <v>20795</v>
      </c>
      <c r="Y20" s="194" t="s">
        <v>107</v>
      </c>
      <c r="AB20" s="172" t="s">
        <v>141</v>
      </c>
      <c r="AC20" s="299">
        <f>X20</f>
        <v>20795</v>
      </c>
      <c r="AD20" s="194" t="s">
        <v>107</v>
      </c>
      <c r="AE20" s="198"/>
      <c r="AF20" s="198"/>
      <c r="AG20" s="141"/>
      <c r="AH20" s="197"/>
      <c r="AI20" s="141"/>
      <c r="AK20" s="198"/>
      <c r="AL20" s="141"/>
      <c r="AM20" s="197"/>
      <c r="AN20" s="141"/>
      <c r="AO20" s="198"/>
      <c r="AP20" s="198"/>
      <c r="AQ20" s="198"/>
      <c r="AR20" s="198"/>
    </row>
    <row r="21" spans="3:44" outlineLevel="2" x14ac:dyDescent="0.2">
      <c r="C21" s="172" t="s">
        <v>161</v>
      </c>
      <c r="D21" s="192">
        <f>D9*$D$2</f>
        <v>15520</v>
      </c>
      <c r="E21" s="194" t="s">
        <v>107</v>
      </c>
      <c r="H21" s="172" t="s">
        <v>161</v>
      </c>
      <c r="I21" s="192">
        <f>I9*$D$2</f>
        <v>16490</v>
      </c>
      <c r="J21" s="194" t="s">
        <v>107</v>
      </c>
      <c r="M21" s="172" t="s">
        <v>161</v>
      </c>
      <c r="N21" s="192">
        <f>N9*$D$2</f>
        <v>17460</v>
      </c>
      <c r="O21" s="194" t="s">
        <v>107</v>
      </c>
      <c r="R21" s="172" t="s">
        <v>161</v>
      </c>
      <c r="S21" s="192">
        <f>S9*$D$2</f>
        <v>18430</v>
      </c>
      <c r="T21" s="194" t="s">
        <v>107</v>
      </c>
      <c r="W21" s="172" t="s">
        <v>161</v>
      </c>
      <c r="X21" s="192">
        <f>X9*$D$2</f>
        <v>19400</v>
      </c>
      <c r="Y21" s="194" t="s">
        <v>107</v>
      </c>
      <c r="AB21" s="172" t="s">
        <v>161</v>
      </c>
      <c r="AC21" s="192">
        <f>AC9*$D$2</f>
        <v>20758</v>
      </c>
      <c r="AD21" s="194" t="s">
        <v>107</v>
      </c>
      <c r="AE21" s="198"/>
      <c r="AF21" s="198"/>
      <c r="AG21" s="141"/>
      <c r="AH21" s="197"/>
      <c r="AI21" s="141"/>
      <c r="AK21" s="198"/>
      <c r="AL21" s="141"/>
      <c r="AM21" s="197"/>
      <c r="AN21" s="141"/>
      <c r="AO21" s="198"/>
      <c r="AP21" s="198"/>
      <c r="AQ21" s="198"/>
      <c r="AR21" s="198"/>
    </row>
    <row r="22" spans="3:44" outlineLevel="2" x14ac:dyDescent="0.2">
      <c r="C22" s="172" t="s">
        <v>162</v>
      </c>
      <c r="D22" s="192">
        <f>D20-D21</f>
        <v>5275</v>
      </c>
      <c r="E22" s="194" t="s">
        <v>107</v>
      </c>
      <c r="H22" s="172" t="s">
        <v>162</v>
      </c>
      <c r="I22" s="192">
        <f>I20-I21</f>
        <v>4305</v>
      </c>
      <c r="J22" s="194" t="s">
        <v>107</v>
      </c>
      <c r="M22" s="172" t="s">
        <v>162</v>
      </c>
      <c r="N22" s="192">
        <f>N20-N21</f>
        <v>3335</v>
      </c>
      <c r="O22" s="194" t="s">
        <v>107</v>
      </c>
      <c r="R22" s="172" t="s">
        <v>162</v>
      </c>
      <c r="S22" s="192">
        <f>S20-S21</f>
        <v>2365</v>
      </c>
      <c r="T22" s="194" t="s">
        <v>107</v>
      </c>
      <c r="W22" s="172" t="s">
        <v>162</v>
      </c>
      <c r="X22" s="192">
        <f>X20-X21</f>
        <v>1395</v>
      </c>
      <c r="Y22" s="194" t="s">
        <v>107</v>
      </c>
      <c r="AB22" s="172" t="s">
        <v>162</v>
      </c>
      <c r="AC22" s="192">
        <f>AC20-AC21</f>
        <v>37</v>
      </c>
      <c r="AD22" s="194" t="s">
        <v>107</v>
      </c>
      <c r="AE22" s="198"/>
      <c r="AF22" s="198"/>
      <c r="AG22" s="141"/>
      <c r="AH22" s="197"/>
      <c r="AI22" s="141"/>
      <c r="AK22" s="198"/>
      <c r="AL22" s="141"/>
      <c r="AM22" s="197"/>
      <c r="AN22" s="141"/>
      <c r="AO22" s="198"/>
      <c r="AP22" s="198"/>
      <c r="AQ22" s="198"/>
      <c r="AR22" s="198"/>
    </row>
    <row r="23" spans="3:44" outlineLevel="2" x14ac:dyDescent="0.2">
      <c r="C23" s="172" t="s">
        <v>139</v>
      </c>
      <c r="D23" s="192">
        <f>(D19-D18)/(D17-D16)*(D10-D16)+D18</f>
        <v>23595</v>
      </c>
      <c r="E23" s="194" t="s">
        <v>107</v>
      </c>
      <c r="H23" s="172" t="s">
        <v>139</v>
      </c>
      <c r="I23" s="192">
        <f>D23</f>
        <v>23595</v>
      </c>
      <c r="J23" s="194" t="s">
        <v>107</v>
      </c>
      <c r="M23" s="172" t="s">
        <v>139</v>
      </c>
      <c r="N23" s="192">
        <f>I23</f>
        <v>23595</v>
      </c>
      <c r="O23" s="194" t="s">
        <v>107</v>
      </c>
      <c r="R23" s="172" t="s">
        <v>139</v>
      </c>
      <c r="S23" s="192">
        <f>N23</f>
        <v>23595</v>
      </c>
      <c r="T23" s="194" t="s">
        <v>107</v>
      </c>
      <c r="W23" s="172" t="s">
        <v>139</v>
      </c>
      <c r="X23" s="192">
        <f>S23</f>
        <v>23595</v>
      </c>
      <c r="Y23" s="194" t="s">
        <v>107</v>
      </c>
      <c r="AB23" s="172" t="s">
        <v>139</v>
      </c>
      <c r="AC23" s="299">
        <f>X23</f>
        <v>23595</v>
      </c>
      <c r="AD23" s="194" t="s">
        <v>107</v>
      </c>
      <c r="AE23" s="198"/>
      <c r="AF23" s="198"/>
      <c r="AG23" s="141"/>
      <c r="AH23" s="197"/>
      <c r="AI23" s="141"/>
      <c r="AK23" s="198"/>
      <c r="AL23" s="141"/>
      <c r="AM23" s="197"/>
      <c r="AN23" s="141"/>
      <c r="AO23" s="198"/>
      <c r="AP23" s="198"/>
      <c r="AQ23" s="198"/>
      <c r="AR23" s="198"/>
    </row>
    <row r="24" spans="3:44" outlineLevel="2" x14ac:dyDescent="0.2">
      <c r="C24" s="122" t="s">
        <v>114</v>
      </c>
      <c r="D24" s="192">
        <v>850</v>
      </c>
      <c r="E24" s="194" t="s">
        <v>115</v>
      </c>
      <c r="H24" s="122" t="s">
        <v>114</v>
      </c>
      <c r="I24" s="192">
        <v>850</v>
      </c>
      <c r="J24" s="194" t="s">
        <v>115</v>
      </c>
      <c r="M24" s="122" t="s">
        <v>114</v>
      </c>
      <c r="N24" s="192">
        <v>850</v>
      </c>
      <c r="O24" s="194" t="s">
        <v>115</v>
      </c>
      <c r="R24" s="122" t="s">
        <v>114</v>
      </c>
      <c r="S24" s="192">
        <v>850</v>
      </c>
      <c r="T24" s="194" t="s">
        <v>115</v>
      </c>
      <c r="W24" s="122" t="s">
        <v>114</v>
      </c>
      <c r="X24" s="192">
        <v>850</v>
      </c>
      <c r="Y24" s="194" t="s">
        <v>115</v>
      </c>
      <c r="AB24" s="122" t="s">
        <v>114</v>
      </c>
      <c r="AC24" s="192">
        <v>850</v>
      </c>
      <c r="AD24" s="194" t="s">
        <v>115</v>
      </c>
      <c r="AE24" s="198"/>
      <c r="AF24" s="198"/>
      <c r="AG24" s="141"/>
      <c r="AH24" s="197"/>
      <c r="AI24" s="141"/>
      <c r="AK24" s="198"/>
      <c r="AL24" s="141"/>
      <c r="AM24" s="197"/>
      <c r="AN24" s="141"/>
      <c r="AO24" s="198"/>
      <c r="AP24" s="198"/>
      <c r="AQ24" s="198"/>
      <c r="AR24" s="198"/>
    </row>
    <row r="25" spans="3:44" outlineLevel="2" x14ac:dyDescent="0.2">
      <c r="C25" s="122" t="s">
        <v>108</v>
      </c>
      <c r="D25" s="195">
        <f>D10/D24</f>
        <v>7.6470588235294121</v>
      </c>
      <c r="E25" s="194" t="s">
        <v>109</v>
      </c>
      <c r="H25" s="122" t="s">
        <v>108</v>
      </c>
      <c r="I25" s="195">
        <f>I10/I24</f>
        <v>7.6470588235294121</v>
      </c>
      <c r="J25" s="194" t="s">
        <v>109</v>
      </c>
      <c r="M25" s="122" t="s">
        <v>108</v>
      </c>
      <c r="N25" s="195">
        <f>N10/N24</f>
        <v>7.6470588235294121</v>
      </c>
      <c r="O25" s="194" t="s">
        <v>109</v>
      </c>
      <c r="R25" s="122" t="s">
        <v>108</v>
      </c>
      <c r="S25" s="195">
        <f>S10/S24</f>
        <v>7.6470588235294121</v>
      </c>
      <c r="T25" s="194" t="s">
        <v>109</v>
      </c>
      <c r="W25" s="122" t="s">
        <v>108</v>
      </c>
      <c r="X25" s="195">
        <f>X10/X24</f>
        <v>7.6470588235294121</v>
      </c>
      <c r="Y25" s="194" t="s">
        <v>109</v>
      </c>
      <c r="AB25" s="122" t="s">
        <v>108</v>
      </c>
      <c r="AC25" s="195">
        <f>AC10/AC24</f>
        <v>7.6470588235294121</v>
      </c>
      <c r="AD25" s="194" t="s">
        <v>109</v>
      </c>
      <c r="AE25" s="198"/>
      <c r="AF25" s="198"/>
      <c r="AG25" s="141"/>
      <c r="AH25" s="189"/>
      <c r="AI25" s="141"/>
      <c r="AK25" s="198"/>
      <c r="AL25" s="141"/>
      <c r="AM25" s="189"/>
      <c r="AN25" s="141"/>
      <c r="AO25" s="198"/>
      <c r="AP25" s="198"/>
      <c r="AQ25" s="198"/>
      <c r="AR25" s="198"/>
    </row>
    <row r="26" spans="3:44" outlineLevel="2" x14ac:dyDescent="0.2">
      <c r="C26" s="122" t="s">
        <v>123</v>
      </c>
      <c r="D26" s="195">
        <v>145.16</v>
      </c>
      <c r="E26" s="194" t="s">
        <v>124</v>
      </c>
      <c r="H26" s="122" t="s">
        <v>123</v>
      </c>
      <c r="I26" s="195">
        <f>D26</f>
        <v>145.16</v>
      </c>
      <c r="J26" s="194" t="s">
        <v>124</v>
      </c>
      <c r="M26" s="122" t="s">
        <v>123</v>
      </c>
      <c r="N26" s="195">
        <f>I26</f>
        <v>145.16</v>
      </c>
      <c r="O26" s="194" t="s">
        <v>124</v>
      </c>
      <c r="R26" s="122" t="s">
        <v>123</v>
      </c>
      <c r="S26" s="195">
        <f>N26</f>
        <v>145.16</v>
      </c>
      <c r="T26" s="194" t="s">
        <v>124</v>
      </c>
      <c r="W26" s="122" t="s">
        <v>123</v>
      </c>
      <c r="X26" s="195">
        <f>S26</f>
        <v>145.16</v>
      </c>
      <c r="Y26" s="194" t="s">
        <v>124</v>
      </c>
      <c r="AB26" s="122" t="s">
        <v>123</v>
      </c>
      <c r="AC26" s="195">
        <f>X26</f>
        <v>145.16</v>
      </c>
      <c r="AD26" s="194" t="s">
        <v>124</v>
      </c>
      <c r="AE26" s="198"/>
      <c r="AF26" s="198"/>
      <c r="AG26" s="141"/>
      <c r="AH26" s="189"/>
      <c r="AI26" s="141"/>
      <c r="AK26" s="198"/>
      <c r="AL26" s="141"/>
      <c r="AM26" s="189"/>
      <c r="AN26" s="141"/>
      <c r="AO26" s="198"/>
      <c r="AP26" s="198"/>
      <c r="AQ26" s="198"/>
      <c r="AR26" s="198"/>
    </row>
    <row r="27" spans="3:44" outlineLevel="2" x14ac:dyDescent="0.2">
      <c r="C27" s="122" t="s">
        <v>140</v>
      </c>
      <c r="D27" s="192">
        <v>3000</v>
      </c>
      <c r="E27" s="194" t="s">
        <v>107</v>
      </c>
      <c r="H27" s="122" t="s">
        <v>140</v>
      </c>
      <c r="I27" s="192">
        <v>3000</v>
      </c>
      <c r="J27" s="194" t="s">
        <v>107</v>
      </c>
      <c r="M27" s="122" t="s">
        <v>140</v>
      </c>
      <c r="N27" s="192">
        <v>3000</v>
      </c>
      <c r="O27" s="194" t="s">
        <v>107</v>
      </c>
      <c r="R27" s="122" t="s">
        <v>140</v>
      </c>
      <c r="S27" s="192">
        <v>3000</v>
      </c>
      <c r="T27" s="194" t="s">
        <v>107</v>
      </c>
      <c r="W27" s="122" t="s">
        <v>140</v>
      </c>
      <c r="X27" s="192">
        <v>3000</v>
      </c>
      <c r="Y27" s="194" t="s">
        <v>107</v>
      </c>
      <c r="AB27" s="122" t="s">
        <v>140</v>
      </c>
      <c r="AC27" s="192">
        <v>3000</v>
      </c>
      <c r="AD27" s="194" t="s">
        <v>107</v>
      </c>
      <c r="AE27" s="198"/>
      <c r="AF27" s="198"/>
      <c r="AG27" s="141"/>
      <c r="AH27" s="197"/>
      <c r="AI27" s="141"/>
      <c r="AK27" s="198"/>
      <c r="AL27" s="141"/>
      <c r="AM27" s="197"/>
      <c r="AN27" s="141"/>
      <c r="AO27" s="198"/>
      <c r="AP27" s="198"/>
      <c r="AQ27" s="198"/>
      <c r="AR27" s="198"/>
    </row>
    <row r="28" spans="3:44" outlineLevel="2" x14ac:dyDescent="0.2">
      <c r="C28" s="223" t="s">
        <v>110</v>
      </c>
      <c r="D28" s="192">
        <f>ROUNDUP(D9/50,0)</f>
        <v>4</v>
      </c>
      <c r="E28" s="193" t="s">
        <v>105</v>
      </c>
      <c r="H28" s="223" t="s">
        <v>110</v>
      </c>
      <c r="I28" s="192">
        <f>ROUNDUP(I9/50,0)</f>
        <v>4</v>
      </c>
      <c r="J28" s="193" t="s">
        <v>105</v>
      </c>
      <c r="M28" s="223" t="s">
        <v>110</v>
      </c>
      <c r="N28" s="192">
        <f>ROUNDUP(N9/50,0)</f>
        <v>4</v>
      </c>
      <c r="O28" s="193" t="s">
        <v>105</v>
      </c>
      <c r="R28" s="223" t="s">
        <v>110</v>
      </c>
      <c r="S28" s="192">
        <f>ROUNDUP(S9/50,0)</f>
        <v>4</v>
      </c>
      <c r="T28" s="193" t="s">
        <v>105</v>
      </c>
      <c r="W28" s="223" t="s">
        <v>110</v>
      </c>
      <c r="X28" s="192">
        <f>ROUNDUP(X9/50,0)</f>
        <v>4</v>
      </c>
      <c r="Y28" s="193" t="s">
        <v>105</v>
      </c>
      <c r="AB28" s="223" t="s">
        <v>110</v>
      </c>
      <c r="AC28" s="192">
        <f>ROUNDUP(AC9/50,0)</f>
        <v>5</v>
      </c>
      <c r="AD28" s="193" t="s">
        <v>105</v>
      </c>
      <c r="AE28" s="198"/>
      <c r="AF28" s="198"/>
      <c r="AG28" s="141"/>
      <c r="AH28" s="197"/>
      <c r="AI28" s="225"/>
      <c r="AK28" s="198"/>
      <c r="AL28" s="141"/>
      <c r="AM28" s="197"/>
      <c r="AN28" s="225"/>
      <c r="AO28" s="198"/>
      <c r="AP28" s="198"/>
      <c r="AQ28" s="198"/>
      <c r="AR28" s="198"/>
    </row>
    <row r="29" spans="3:44" outlineLevel="2" x14ac:dyDescent="0.2">
      <c r="C29" s="122" t="s">
        <v>111</v>
      </c>
      <c r="D29" s="123">
        <v>246.5</v>
      </c>
      <c r="E29" s="123" t="s">
        <v>112</v>
      </c>
      <c r="H29" s="122" t="s">
        <v>111</v>
      </c>
      <c r="I29" s="123">
        <v>246.5</v>
      </c>
      <c r="J29" s="123" t="s">
        <v>112</v>
      </c>
      <c r="M29" s="122" t="s">
        <v>111</v>
      </c>
      <c r="N29" s="123">
        <v>246.5</v>
      </c>
      <c r="O29" s="123" t="s">
        <v>112</v>
      </c>
      <c r="R29" s="122" t="s">
        <v>111</v>
      </c>
      <c r="S29" s="123">
        <v>246.5</v>
      </c>
      <c r="T29" s="123" t="s">
        <v>112</v>
      </c>
      <c r="W29" s="122" t="s">
        <v>111</v>
      </c>
      <c r="X29" s="123">
        <v>246.5</v>
      </c>
      <c r="Y29" s="123" t="s">
        <v>112</v>
      </c>
      <c r="AB29" s="122" t="s">
        <v>111</v>
      </c>
      <c r="AC29" s="123">
        <v>246.5</v>
      </c>
      <c r="AD29" s="123" t="s">
        <v>112</v>
      </c>
      <c r="AE29" s="198"/>
      <c r="AF29" s="198"/>
      <c r="AG29" s="141"/>
      <c r="AH29" s="141"/>
      <c r="AI29" s="141"/>
      <c r="AK29" s="198"/>
      <c r="AL29" s="141"/>
      <c r="AM29" s="141"/>
      <c r="AN29" s="141"/>
      <c r="AO29" s="198"/>
      <c r="AP29" s="198"/>
      <c r="AQ29" s="198"/>
      <c r="AR29" s="198"/>
    </row>
    <row r="30" spans="3:44" outlineLevel="2" x14ac:dyDescent="0.2">
      <c r="C30" s="122" t="s">
        <v>113</v>
      </c>
      <c r="D30" s="123">
        <v>81</v>
      </c>
      <c r="E30" s="123" t="s">
        <v>112</v>
      </c>
      <c r="H30" s="122" t="s">
        <v>113</v>
      </c>
      <c r="I30" s="123">
        <v>81</v>
      </c>
      <c r="J30" s="123" t="s">
        <v>112</v>
      </c>
      <c r="M30" s="122" t="s">
        <v>113</v>
      </c>
      <c r="N30" s="123">
        <v>81</v>
      </c>
      <c r="O30" s="123" t="s">
        <v>112</v>
      </c>
      <c r="R30" s="122" t="s">
        <v>113</v>
      </c>
      <c r="S30" s="123">
        <v>81</v>
      </c>
      <c r="T30" s="123" t="s">
        <v>112</v>
      </c>
      <c r="W30" s="122" t="s">
        <v>113</v>
      </c>
      <c r="X30" s="123">
        <v>81</v>
      </c>
      <c r="Y30" s="123" t="s">
        <v>112</v>
      </c>
      <c r="AB30" s="122" t="s">
        <v>113</v>
      </c>
      <c r="AC30" s="123">
        <v>81</v>
      </c>
      <c r="AD30" s="123" t="s">
        <v>112</v>
      </c>
      <c r="AE30" s="198"/>
      <c r="AF30" s="198"/>
      <c r="AG30" s="141"/>
      <c r="AH30" s="141"/>
      <c r="AI30" s="141"/>
      <c r="AK30" s="198"/>
      <c r="AL30" s="141"/>
      <c r="AM30" s="141"/>
      <c r="AN30" s="141"/>
      <c r="AO30" s="198"/>
      <c r="AP30" s="198"/>
      <c r="AQ30" s="198"/>
      <c r="AR30" s="198"/>
    </row>
    <row r="31" spans="3:44" outlineLevel="2" x14ac:dyDescent="0.2">
      <c r="C31" s="122" t="s">
        <v>125</v>
      </c>
      <c r="D31" s="123">
        <v>1.83</v>
      </c>
      <c r="E31" s="123" t="s">
        <v>109</v>
      </c>
      <c r="H31" s="122" t="s">
        <v>125</v>
      </c>
      <c r="I31" s="123">
        <v>1.83</v>
      </c>
      <c r="J31" s="123" t="s">
        <v>109</v>
      </c>
      <c r="M31" s="122" t="s">
        <v>125</v>
      </c>
      <c r="N31" s="123">
        <v>1.83</v>
      </c>
      <c r="O31" s="123" t="s">
        <v>109</v>
      </c>
      <c r="R31" s="122" t="s">
        <v>125</v>
      </c>
      <c r="S31" s="123">
        <v>1.83</v>
      </c>
      <c r="T31" s="123" t="s">
        <v>109</v>
      </c>
      <c r="W31" s="122" t="s">
        <v>125</v>
      </c>
      <c r="X31" s="123">
        <v>1.83</v>
      </c>
      <c r="Y31" s="123" t="s">
        <v>109</v>
      </c>
      <c r="AB31" s="122" t="s">
        <v>125</v>
      </c>
      <c r="AC31" s="123">
        <v>1.83</v>
      </c>
      <c r="AD31" s="123" t="s">
        <v>109</v>
      </c>
      <c r="AE31" s="198"/>
      <c r="AF31" s="198"/>
      <c r="AG31" s="141"/>
      <c r="AH31" s="141"/>
      <c r="AI31" s="141"/>
      <c r="AK31" s="198"/>
      <c r="AL31" s="141"/>
      <c r="AM31" s="141"/>
      <c r="AN31" s="141"/>
      <c r="AO31" s="198"/>
      <c r="AP31" s="198"/>
      <c r="AQ31" s="198"/>
      <c r="AR31" s="198"/>
    </row>
    <row r="32" spans="3:44" outlineLevel="2" x14ac:dyDescent="0.2">
      <c r="C32" s="122" t="s">
        <v>15</v>
      </c>
      <c r="D32" s="123">
        <v>5</v>
      </c>
      <c r="E32" s="123"/>
      <c r="H32" s="122" t="s">
        <v>15</v>
      </c>
      <c r="I32" s="123">
        <v>5</v>
      </c>
      <c r="J32" s="123"/>
      <c r="M32" s="122" t="s">
        <v>15</v>
      </c>
      <c r="N32" s="123">
        <v>5</v>
      </c>
      <c r="O32" s="123"/>
      <c r="R32" s="122" t="s">
        <v>15</v>
      </c>
      <c r="S32" s="123">
        <v>5</v>
      </c>
      <c r="T32" s="123"/>
      <c r="W32" s="122" t="s">
        <v>15</v>
      </c>
      <c r="X32" s="123">
        <v>5</v>
      </c>
      <c r="Y32" s="123"/>
      <c r="AB32" s="122" t="s">
        <v>15</v>
      </c>
      <c r="AC32" s="123">
        <v>5</v>
      </c>
      <c r="AD32" s="123"/>
      <c r="AE32" s="198"/>
      <c r="AF32" s="198"/>
      <c r="AG32" s="141"/>
      <c r="AH32" s="141"/>
      <c r="AI32" s="141"/>
      <c r="AK32" s="198"/>
      <c r="AL32" s="141"/>
      <c r="AM32" s="141"/>
      <c r="AN32" s="141"/>
      <c r="AO32" s="198"/>
      <c r="AP32" s="198"/>
      <c r="AQ32" s="198"/>
      <c r="AR32" s="198"/>
    </row>
    <row r="33" spans="3:44" outlineLevel="2" x14ac:dyDescent="0.2">
      <c r="C33" s="141"/>
      <c r="D33" s="139"/>
      <c r="E33" s="139"/>
      <c r="H33" s="141"/>
      <c r="I33" s="139"/>
      <c r="J33" s="139"/>
      <c r="M33" s="141"/>
      <c r="N33" s="139"/>
      <c r="O33" s="139"/>
      <c r="R33" s="141"/>
      <c r="S33" s="139"/>
      <c r="T33" s="139"/>
      <c r="W33" s="141"/>
      <c r="X33" s="139"/>
      <c r="Y33" s="139"/>
      <c r="AB33" s="141"/>
      <c r="AC33" s="139"/>
      <c r="AD33" s="139"/>
      <c r="AG33" s="141"/>
      <c r="AH33" s="139"/>
      <c r="AI33" s="139"/>
      <c r="AK33" s="198"/>
      <c r="AL33" s="141"/>
      <c r="AM33" s="141"/>
      <c r="AN33" s="141"/>
      <c r="AO33" s="198"/>
      <c r="AP33" s="198"/>
      <c r="AQ33" s="198"/>
      <c r="AR33" s="198"/>
    </row>
    <row r="34" spans="3:44" outlineLevel="1" x14ac:dyDescent="0.2">
      <c r="C34" s="141"/>
      <c r="D34" s="139"/>
      <c r="E34" s="139"/>
      <c r="H34" s="141"/>
      <c r="I34" s="139"/>
      <c r="J34" s="139"/>
      <c r="M34" s="141"/>
      <c r="N34" s="139"/>
      <c r="O34" s="139"/>
      <c r="R34" s="141"/>
      <c r="S34" s="139"/>
      <c r="T34" s="139"/>
      <c r="W34" s="141"/>
      <c r="X34" s="139"/>
      <c r="Y34" s="139"/>
      <c r="AB34" s="141"/>
      <c r="AC34" s="139"/>
      <c r="AD34" s="139"/>
      <c r="AG34" s="141"/>
      <c r="AH34" s="139"/>
      <c r="AI34" s="139"/>
      <c r="AK34" s="198"/>
      <c r="AL34" s="141"/>
      <c r="AM34" s="141"/>
      <c r="AN34" s="141"/>
      <c r="AO34" s="198"/>
      <c r="AP34" s="198"/>
      <c r="AQ34" s="198"/>
      <c r="AR34" s="198"/>
    </row>
    <row r="35" spans="3:44" outlineLevel="1" x14ac:dyDescent="0.2">
      <c r="C35" s="370" t="str">
        <f>UPPER("Route Independent Costs")</f>
        <v>ROUTE INDEPENDENT COSTS</v>
      </c>
      <c r="D35" s="370"/>
      <c r="E35" s="139"/>
      <c r="H35" s="370" t="str">
        <f>UPPER("Route Independent Costs")</f>
        <v>ROUTE INDEPENDENT COSTS</v>
      </c>
      <c r="I35" s="370"/>
      <c r="J35" s="139"/>
      <c r="M35" s="370" t="str">
        <f>UPPER("Route Independent Costs")</f>
        <v>ROUTE INDEPENDENT COSTS</v>
      </c>
      <c r="N35" s="370"/>
      <c r="O35" s="139"/>
      <c r="R35" s="370" t="str">
        <f>UPPER("Route Independent Costs")</f>
        <v>ROUTE INDEPENDENT COSTS</v>
      </c>
      <c r="S35" s="370"/>
      <c r="T35" s="139"/>
      <c r="W35" s="370" t="str">
        <f>UPPER("Route Independent Costs")</f>
        <v>ROUTE INDEPENDENT COSTS</v>
      </c>
      <c r="X35" s="370"/>
      <c r="Y35" s="139"/>
      <c r="AB35" s="370" t="str">
        <f>UPPER("Route Independent Costs")</f>
        <v>ROUTE INDEPENDENT COSTS</v>
      </c>
      <c r="AC35" s="370"/>
      <c r="AD35" s="139"/>
      <c r="AG35" s="370" t="str">
        <f>UPPER("Route Independent Costs")</f>
        <v>ROUTE INDEPENDENT COSTS</v>
      </c>
      <c r="AH35" s="370"/>
      <c r="AI35" s="139"/>
      <c r="AK35" s="198"/>
      <c r="AL35" s="371"/>
      <c r="AM35" s="371"/>
      <c r="AN35" s="141"/>
      <c r="AO35" s="198"/>
      <c r="AP35" s="198"/>
      <c r="AQ35" s="198"/>
      <c r="AR35" s="198"/>
    </row>
    <row r="36" spans="3:44" outlineLevel="1" x14ac:dyDescent="0.2">
      <c r="C36" s="142" t="s">
        <v>121</v>
      </c>
      <c r="D36" s="143">
        <f>D60+D41</f>
        <v>9559538.3620364666</v>
      </c>
      <c r="H36" s="142" t="s">
        <v>21</v>
      </c>
      <c r="I36" s="143">
        <f>I60+I41</f>
        <v>9559538.3620364666</v>
      </c>
      <c r="M36" s="142" t="s">
        <v>21</v>
      </c>
      <c r="N36" s="143">
        <f>N60+N41</f>
        <v>9559538.3620364666</v>
      </c>
      <c r="R36" s="142" t="s">
        <v>187</v>
      </c>
      <c r="S36" s="143">
        <f>S60+S41</f>
        <v>9559538.3620364666</v>
      </c>
      <c r="W36" s="142" t="s">
        <v>21</v>
      </c>
      <c r="X36" s="143">
        <f>X60+X41</f>
        <v>9559538.3620364666</v>
      </c>
      <c r="AB36" s="142" t="s">
        <v>187</v>
      </c>
      <c r="AC36" s="143">
        <f>AC60+AC41</f>
        <v>9859538.3620364666</v>
      </c>
      <c r="AG36" s="142"/>
      <c r="AH36" s="143"/>
      <c r="AK36" s="198"/>
      <c r="AL36" s="211"/>
      <c r="AM36" s="226"/>
      <c r="AN36" s="198"/>
      <c r="AO36" s="198"/>
      <c r="AP36" s="198"/>
      <c r="AQ36" s="198"/>
      <c r="AR36" s="198"/>
    </row>
    <row r="37" spans="3:44" hidden="1" outlineLevel="2" x14ac:dyDescent="0.2">
      <c r="AK37" s="198"/>
      <c r="AL37" s="198"/>
      <c r="AM37" s="198"/>
      <c r="AN37" s="198"/>
      <c r="AO37" s="198"/>
      <c r="AP37" s="198"/>
      <c r="AQ37" s="198"/>
      <c r="AR37" s="198"/>
    </row>
    <row r="38" spans="3:44" hidden="1" outlineLevel="2" x14ac:dyDescent="0.2">
      <c r="C38" s="140"/>
      <c r="D38" s="32"/>
      <c r="H38" s="140"/>
      <c r="I38" s="32"/>
      <c r="M38" s="140"/>
      <c r="N38" s="32"/>
      <c r="R38" s="140"/>
      <c r="S38" s="32"/>
      <c r="W38" s="140"/>
      <c r="X38" s="32"/>
      <c r="AB38" s="140"/>
      <c r="AC38" s="32"/>
      <c r="AG38" s="140"/>
      <c r="AH38" s="32"/>
      <c r="AK38" s="198"/>
      <c r="AL38" s="211"/>
      <c r="AM38" s="226"/>
      <c r="AN38" s="198"/>
      <c r="AO38" s="198"/>
      <c r="AP38" s="198"/>
      <c r="AQ38" s="198"/>
      <c r="AR38" s="198"/>
    </row>
    <row r="39" spans="3:44" hidden="1" outlineLevel="2" x14ac:dyDescent="0.2">
      <c r="C39" s="1" t="str">
        <f>UPPER("Capital Costs")</f>
        <v>CAPITAL COSTS</v>
      </c>
      <c r="D39" s="125"/>
      <c r="E39" s="125"/>
      <c r="H39" s="1" t="str">
        <f>UPPER("Capital Costs")</f>
        <v>CAPITAL COSTS</v>
      </c>
      <c r="I39" s="125"/>
      <c r="J39" s="125"/>
      <c r="M39" s="1" t="str">
        <f>UPPER("Capital Costs")</f>
        <v>CAPITAL COSTS</v>
      </c>
      <c r="N39" s="125"/>
      <c r="O39" s="125"/>
      <c r="R39" s="1" t="str">
        <f>UPPER("Capital Costs")</f>
        <v>CAPITAL COSTS</v>
      </c>
      <c r="S39" s="125"/>
      <c r="T39" s="125"/>
      <c r="W39" s="1" t="str">
        <f>UPPER("Capital Costs")</f>
        <v>CAPITAL COSTS</v>
      </c>
      <c r="X39" s="125"/>
      <c r="Y39" s="125"/>
      <c r="AB39" s="1" t="str">
        <f>UPPER("Capital Costs")</f>
        <v>CAPITAL COSTS</v>
      </c>
      <c r="AC39" s="125"/>
      <c r="AD39" s="125"/>
      <c r="AG39" s="1"/>
      <c r="AH39" s="125"/>
      <c r="AI39" s="125"/>
      <c r="AK39" s="198"/>
      <c r="AL39" s="211"/>
      <c r="AM39" s="125"/>
      <c r="AN39" s="125"/>
      <c r="AO39" s="198"/>
      <c r="AP39" s="198"/>
      <c r="AQ39" s="198"/>
      <c r="AR39" s="198"/>
    </row>
    <row r="40" spans="3:44" ht="17" hidden="1" outlineLevel="2" thickBot="1" x14ac:dyDescent="0.25">
      <c r="AK40" s="198"/>
      <c r="AL40" s="198"/>
      <c r="AM40" s="198"/>
      <c r="AN40" s="198"/>
      <c r="AO40" s="198"/>
      <c r="AP40" s="198"/>
      <c r="AQ40" s="198"/>
      <c r="AR40" s="198"/>
    </row>
    <row r="41" spans="3:44" hidden="1" outlineLevel="2" x14ac:dyDescent="0.2">
      <c r="C41" s="154" t="s">
        <v>51</v>
      </c>
      <c r="D41" s="155">
        <f>D55*D56</f>
        <v>6859538.3620364675</v>
      </c>
      <c r="H41" s="154" t="s">
        <v>51</v>
      </c>
      <c r="I41" s="155">
        <f>I55*I56</f>
        <v>6859538.3620364675</v>
      </c>
      <c r="M41" s="154" t="s">
        <v>51</v>
      </c>
      <c r="N41" s="155">
        <f>N55*N56</f>
        <v>6859538.3620364675</v>
      </c>
      <c r="R41" s="154" t="s">
        <v>51</v>
      </c>
      <c r="S41" s="155">
        <f>S55*S56</f>
        <v>6859538.3620364675</v>
      </c>
      <c r="W41" s="154" t="s">
        <v>51</v>
      </c>
      <c r="X41" s="155">
        <f>X55*X56</f>
        <v>6859538.3620364675</v>
      </c>
      <c r="AB41" s="154" t="s">
        <v>51</v>
      </c>
      <c r="AC41" s="155">
        <f>AC55*AC56</f>
        <v>6859538.3620364675</v>
      </c>
      <c r="AG41" s="154"/>
      <c r="AH41" s="155"/>
      <c r="AK41" s="198"/>
      <c r="AL41" s="211"/>
      <c r="AM41" s="227"/>
      <c r="AN41" s="198"/>
      <c r="AO41" s="198"/>
      <c r="AP41" s="198"/>
      <c r="AQ41" s="198"/>
      <c r="AR41" s="198"/>
    </row>
    <row r="42" spans="3:44" hidden="1" outlineLevel="2" x14ac:dyDescent="0.2">
      <c r="C42" s="72" t="s">
        <v>0</v>
      </c>
      <c r="D42" s="77">
        <v>1150</v>
      </c>
      <c r="H42" s="72" t="s">
        <v>0</v>
      </c>
      <c r="I42" s="77">
        <f>D42</f>
        <v>1150</v>
      </c>
      <c r="M42" s="72" t="s">
        <v>0</v>
      </c>
      <c r="N42" s="77">
        <f>D42</f>
        <v>1150</v>
      </c>
      <c r="R42" s="72" t="s">
        <v>0</v>
      </c>
      <c r="S42" s="77">
        <f>D42</f>
        <v>1150</v>
      </c>
      <c r="W42" s="72" t="s">
        <v>0</v>
      </c>
      <c r="X42" s="77">
        <f>D42</f>
        <v>1150</v>
      </c>
      <c r="AB42" s="72" t="s">
        <v>0</v>
      </c>
      <c r="AC42" s="77">
        <f>D42</f>
        <v>1150</v>
      </c>
      <c r="AG42" s="72"/>
      <c r="AH42" s="77"/>
      <c r="AK42" s="198"/>
      <c r="AL42" s="211"/>
      <c r="AM42" s="228"/>
      <c r="AN42" s="198"/>
      <c r="AO42" s="198"/>
      <c r="AP42" s="198"/>
      <c r="AQ42" s="198"/>
      <c r="AR42" s="198"/>
    </row>
    <row r="43" spans="3:44" hidden="1" outlineLevel="2" x14ac:dyDescent="0.2">
      <c r="C43" s="72" t="s">
        <v>8</v>
      </c>
      <c r="D43" s="90">
        <f>D13</f>
        <v>52060</v>
      </c>
      <c r="H43" s="72" t="s">
        <v>8</v>
      </c>
      <c r="I43" s="90">
        <f>I13</f>
        <v>52060</v>
      </c>
      <c r="M43" s="72" t="s">
        <v>8</v>
      </c>
      <c r="N43" s="90">
        <f>N13</f>
        <v>52060</v>
      </c>
      <c r="R43" s="72" t="s">
        <v>8</v>
      </c>
      <c r="S43" s="90">
        <f>S13</f>
        <v>52060</v>
      </c>
      <c r="W43" s="72" t="s">
        <v>8</v>
      </c>
      <c r="X43" s="90">
        <f>X13</f>
        <v>52060</v>
      </c>
      <c r="AB43" s="72" t="s">
        <v>8</v>
      </c>
      <c r="AC43" s="90">
        <f>AC13</f>
        <v>52060</v>
      </c>
      <c r="AG43" s="72"/>
      <c r="AH43" s="90"/>
      <c r="AK43" s="198"/>
      <c r="AL43" s="211"/>
      <c r="AM43" s="229"/>
      <c r="AN43" s="198"/>
      <c r="AO43" s="198"/>
      <c r="AP43" s="198"/>
      <c r="AQ43" s="198"/>
      <c r="AR43" s="198"/>
    </row>
    <row r="44" spans="3:44" hidden="1" outlineLevel="2" x14ac:dyDescent="0.2">
      <c r="C44" s="72" t="s">
        <v>9</v>
      </c>
      <c r="D44" s="81">
        <f>D27</f>
        <v>3000</v>
      </c>
      <c r="H44" s="72" t="s">
        <v>9</v>
      </c>
      <c r="I44" s="81">
        <f>I27</f>
        <v>3000</v>
      </c>
      <c r="M44" s="72" t="s">
        <v>9</v>
      </c>
      <c r="N44" s="81">
        <f>N27</f>
        <v>3000</v>
      </c>
      <c r="R44" s="72" t="s">
        <v>9</v>
      </c>
      <c r="S44" s="81">
        <f>S27</f>
        <v>3000</v>
      </c>
      <c r="W44" s="72" t="s">
        <v>9</v>
      </c>
      <c r="X44" s="81">
        <f>X27</f>
        <v>3000</v>
      </c>
      <c r="AB44" s="72" t="s">
        <v>9</v>
      </c>
      <c r="AC44" s="81">
        <f>AC27</f>
        <v>3000</v>
      </c>
      <c r="AG44" s="72"/>
      <c r="AH44" s="81"/>
      <c r="AK44" s="198"/>
      <c r="AL44" s="211"/>
      <c r="AM44" s="221"/>
      <c r="AN44" s="198"/>
      <c r="AO44" s="198"/>
      <c r="AP44" s="198"/>
      <c r="AQ44" s="198"/>
      <c r="AR44" s="198"/>
    </row>
    <row r="45" spans="3:44" hidden="1" outlineLevel="2" x14ac:dyDescent="0.2">
      <c r="C45" s="72" t="s">
        <v>7</v>
      </c>
      <c r="D45" s="83">
        <v>2</v>
      </c>
      <c r="H45" s="72" t="s">
        <v>7</v>
      </c>
      <c r="I45" s="83">
        <v>2</v>
      </c>
      <c r="M45" s="72" t="s">
        <v>7</v>
      </c>
      <c r="N45" s="83">
        <v>2</v>
      </c>
      <c r="R45" s="72" t="s">
        <v>7</v>
      </c>
      <c r="S45" s="83">
        <v>2</v>
      </c>
      <c r="W45" s="72" t="s">
        <v>7</v>
      </c>
      <c r="X45" s="83">
        <v>2</v>
      </c>
      <c r="AB45" s="72" t="s">
        <v>7</v>
      </c>
      <c r="AC45" s="83">
        <v>2</v>
      </c>
      <c r="AG45" s="72"/>
      <c r="AH45" s="83"/>
      <c r="AK45" s="198"/>
      <c r="AL45" s="211"/>
      <c r="AM45" s="198"/>
      <c r="AN45" s="198"/>
      <c r="AO45" s="198"/>
      <c r="AP45" s="198"/>
      <c r="AQ45" s="198"/>
      <c r="AR45" s="198"/>
    </row>
    <row r="46" spans="3:44" hidden="1" outlineLevel="2" x14ac:dyDescent="0.2">
      <c r="C46" s="72" t="s">
        <v>6</v>
      </c>
      <c r="D46" s="85">
        <v>5.0000000000000001E-3</v>
      </c>
      <c r="H46" s="72" t="s">
        <v>6</v>
      </c>
      <c r="I46" s="85">
        <v>5.0000000000000001E-3</v>
      </c>
      <c r="M46" s="72" t="s">
        <v>6</v>
      </c>
      <c r="N46" s="85">
        <v>5.0000000000000001E-3</v>
      </c>
      <c r="R46" s="72" t="s">
        <v>6</v>
      </c>
      <c r="S46" s="85">
        <v>5.0000000000000001E-3</v>
      </c>
      <c r="W46" s="72" t="s">
        <v>6</v>
      </c>
      <c r="X46" s="85">
        <v>5.0000000000000001E-3</v>
      </c>
      <c r="AB46" s="72" t="s">
        <v>6</v>
      </c>
      <c r="AC46" s="85">
        <v>5.0000000000000001E-3</v>
      </c>
      <c r="AG46" s="72"/>
      <c r="AH46" s="85"/>
      <c r="AK46" s="198"/>
      <c r="AL46" s="211"/>
      <c r="AM46" s="230"/>
      <c r="AN46" s="198"/>
      <c r="AO46" s="198"/>
      <c r="AP46" s="198"/>
      <c r="AQ46" s="198"/>
      <c r="AR46" s="198"/>
    </row>
    <row r="47" spans="3:44" hidden="1" outlineLevel="2" x14ac:dyDescent="0.2">
      <c r="C47" s="72" t="s">
        <v>2</v>
      </c>
      <c r="D47" s="87">
        <f>((1-D51*(1/(1+D49))^D50)*D49)/(1-(1/(1+D49))^D50)</f>
        <v>9.5921572511534187E-2</v>
      </c>
      <c r="H47" s="72" t="s">
        <v>2</v>
      </c>
      <c r="I47" s="87">
        <f>((1-I51*(1/(1+I49))^I50)*I49)/(1-(1/(1+I49))^I50)</f>
        <v>9.5921572511534187E-2</v>
      </c>
      <c r="M47" s="72" t="s">
        <v>2</v>
      </c>
      <c r="N47" s="87">
        <f>((1-N51*(1/(1+N49))^N50)*N49)/(1-(1/(1+N49))^N50)</f>
        <v>9.5921572511534187E-2</v>
      </c>
      <c r="R47" s="72" t="s">
        <v>2</v>
      </c>
      <c r="S47" s="87">
        <f>((1-S51*(1/(1+S49))^S50)*S49)/(1-(1/(1+S49))^S50)</f>
        <v>9.5921572511534187E-2</v>
      </c>
      <c r="W47" s="72" t="s">
        <v>2</v>
      </c>
      <c r="X47" s="87">
        <f>((1-X51*(1/(1+X49))^X50)*X49)/(1-(1/(1+X49))^X50)</f>
        <v>9.5921572511534187E-2</v>
      </c>
      <c r="AB47" s="72" t="s">
        <v>2</v>
      </c>
      <c r="AC47" s="87">
        <f>((1-AC51*(1/(1+AC49))^AC50)*AC49)/(1-(1/(1+AC49))^AC50)</f>
        <v>9.5921572511534187E-2</v>
      </c>
      <c r="AG47" s="72"/>
      <c r="AH47" s="87"/>
      <c r="AK47" s="198"/>
      <c r="AL47" s="211"/>
      <c r="AM47" s="231"/>
      <c r="AN47" s="198"/>
      <c r="AO47" s="198"/>
      <c r="AP47" s="198"/>
      <c r="AQ47" s="198"/>
      <c r="AR47" s="198"/>
    </row>
    <row r="48" spans="3:44" hidden="1" outlineLevel="2" x14ac:dyDescent="0.2">
      <c r="C48" s="72" t="s">
        <v>1</v>
      </c>
      <c r="D48" s="77">
        <v>2500</v>
      </c>
      <c r="H48" s="72" t="s">
        <v>1</v>
      </c>
      <c r="I48" s="77">
        <f>D48</f>
        <v>2500</v>
      </c>
      <c r="M48" s="72" t="s">
        <v>1</v>
      </c>
      <c r="N48" s="77">
        <f>D48</f>
        <v>2500</v>
      </c>
      <c r="R48" s="72" t="s">
        <v>1</v>
      </c>
      <c r="S48" s="77">
        <f>D48</f>
        <v>2500</v>
      </c>
      <c r="W48" s="72" t="s">
        <v>1</v>
      </c>
      <c r="X48" s="77">
        <f>D48</f>
        <v>2500</v>
      </c>
      <c r="AB48" s="72" t="s">
        <v>1</v>
      </c>
      <c r="AC48" s="77">
        <f>D48</f>
        <v>2500</v>
      </c>
      <c r="AG48" s="72"/>
      <c r="AH48" s="77"/>
      <c r="AK48" s="198"/>
      <c r="AL48" s="211"/>
      <c r="AM48" s="228"/>
      <c r="AN48" s="198"/>
      <c r="AO48" s="198"/>
      <c r="AP48" s="198"/>
      <c r="AQ48" s="198"/>
      <c r="AR48" s="198"/>
    </row>
    <row r="49" spans="3:44" hidden="1" outlineLevel="2" x14ac:dyDescent="0.2">
      <c r="C49" s="72" t="s">
        <v>3</v>
      </c>
      <c r="D49" s="89">
        <v>0.05</v>
      </c>
      <c r="H49" s="72" t="s">
        <v>3</v>
      </c>
      <c r="I49" s="89">
        <v>0.05</v>
      </c>
      <c r="M49" s="72" t="s">
        <v>3</v>
      </c>
      <c r="N49" s="89">
        <v>0.05</v>
      </c>
      <c r="R49" s="72" t="s">
        <v>3</v>
      </c>
      <c r="S49" s="89">
        <v>0.05</v>
      </c>
      <c r="W49" s="72" t="s">
        <v>3</v>
      </c>
      <c r="X49" s="89">
        <v>0.05</v>
      </c>
      <c r="AB49" s="72" t="s">
        <v>3</v>
      </c>
      <c r="AC49" s="89">
        <v>0.05</v>
      </c>
      <c r="AG49" s="72"/>
      <c r="AH49" s="89"/>
      <c r="AK49" s="198"/>
      <c r="AL49" s="211"/>
      <c r="AM49" s="232"/>
      <c r="AN49" s="198"/>
      <c r="AO49" s="198"/>
      <c r="AP49" s="198"/>
      <c r="AQ49" s="198"/>
      <c r="AR49" s="198"/>
    </row>
    <row r="50" spans="3:44" hidden="1" outlineLevel="2" x14ac:dyDescent="0.2">
      <c r="C50" s="72" t="s">
        <v>4</v>
      </c>
      <c r="D50" s="83">
        <v>14</v>
      </c>
      <c r="H50" s="72" t="s">
        <v>4</v>
      </c>
      <c r="I50" s="83">
        <v>14</v>
      </c>
      <c r="M50" s="72" t="s">
        <v>4</v>
      </c>
      <c r="N50" s="83">
        <v>14</v>
      </c>
      <c r="R50" s="72" t="s">
        <v>4</v>
      </c>
      <c r="S50" s="83">
        <v>14</v>
      </c>
      <c r="W50" s="72" t="s">
        <v>4</v>
      </c>
      <c r="X50" s="83">
        <v>14</v>
      </c>
      <c r="AB50" s="72" t="s">
        <v>4</v>
      </c>
      <c r="AC50" s="83">
        <v>14</v>
      </c>
      <c r="AG50" s="72"/>
      <c r="AH50" s="83"/>
      <c r="AK50" s="198"/>
      <c r="AL50" s="211"/>
      <c r="AM50" s="198"/>
      <c r="AN50" s="198"/>
      <c r="AO50" s="198"/>
      <c r="AP50" s="198"/>
      <c r="AQ50" s="198"/>
      <c r="AR50" s="198"/>
    </row>
    <row r="51" spans="3:44" hidden="1" outlineLevel="2" x14ac:dyDescent="0.2">
      <c r="C51" s="72" t="s">
        <v>5</v>
      </c>
      <c r="D51" s="89">
        <v>0.1</v>
      </c>
      <c r="H51" s="72" t="s">
        <v>5</v>
      </c>
      <c r="I51" s="89">
        <v>0.1</v>
      </c>
      <c r="M51" s="72" t="s">
        <v>5</v>
      </c>
      <c r="N51" s="89">
        <v>0.1</v>
      </c>
      <c r="R51" s="72" t="s">
        <v>5</v>
      </c>
      <c r="S51" s="89">
        <v>0.1</v>
      </c>
      <c r="W51" s="72" t="s">
        <v>5</v>
      </c>
      <c r="X51" s="89">
        <v>0.1</v>
      </c>
      <c r="AB51" s="72" t="s">
        <v>5</v>
      </c>
      <c r="AC51" s="89">
        <v>0.1</v>
      </c>
      <c r="AG51" s="72"/>
      <c r="AH51" s="89"/>
      <c r="AK51" s="198"/>
      <c r="AL51" s="211"/>
      <c r="AM51" s="232"/>
      <c r="AN51" s="198"/>
      <c r="AO51" s="198"/>
      <c r="AP51" s="198"/>
      <c r="AQ51" s="198"/>
      <c r="AR51" s="198"/>
    </row>
    <row r="52" spans="3:44" hidden="1" outlineLevel="2" x14ac:dyDescent="0.2">
      <c r="C52" s="72" t="s">
        <v>80</v>
      </c>
      <c r="D52" s="90">
        <f>D43-D45*D44</f>
        <v>46060</v>
      </c>
      <c r="H52" s="72" t="s">
        <v>80</v>
      </c>
      <c r="I52" s="90">
        <f>I43-I45*I44</f>
        <v>46060</v>
      </c>
      <c r="M52" s="72" t="s">
        <v>80</v>
      </c>
      <c r="N52" s="90">
        <f>N43-N45*N44</f>
        <v>46060</v>
      </c>
      <c r="R52" s="72" t="s">
        <v>80</v>
      </c>
      <c r="S52" s="90">
        <f>S43-S45*S44</f>
        <v>46060</v>
      </c>
      <c r="W52" s="72" t="s">
        <v>80</v>
      </c>
      <c r="X52" s="90">
        <f>X43-X45*X44</f>
        <v>46060</v>
      </c>
      <c r="AB52" s="72" t="s">
        <v>80</v>
      </c>
      <c r="AC52" s="90">
        <f>AC43-AC45*AC44</f>
        <v>46060</v>
      </c>
      <c r="AG52" s="72"/>
      <c r="AH52" s="90"/>
      <c r="AK52" s="198"/>
      <c r="AL52" s="211"/>
      <c r="AM52" s="229"/>
      <c r="AN52" s="198"/>
      <c r="AO52" s="198"/>
      <c r="AP52" s="198"/>
      <c r="AQ52" s="198"/>
      <c r="AR52" s="198"/>
    </row>
    <row r="53" spans="3:44" hidden="1" outlineLevel="2" x14ac:dyDescent="0.2">
      <c r="C53" s="72" t="s">
        <v>82</v>
      </c>
      <c r="D53" s="75">
        <f>D52*D42</f>
        <v>52969000</v>
      </c>
      <c r="H53" s="72" t="s">
        <v>82</v>
      </c>
      <c r="I53" s="75">
        <f>I52*I42</f>
        <v>52969000</v>
      </c>
      <c r="M53" s="72" t="s">
        <v>82</v>
      </c>
      <c r="N53" s="75">
        <f>N52*N42</f>
        <v>52969000</v>
      </c>
      <c r="R53" s="72" t="s">
        <v>82</v>
      </c>
      <c r="S53" s="75">
        <f>S52*S42</f>
        <v>52969000</v>
      </c>
      <c r="W53" s="72" t="s">
        <v>82</v>
      </c>
      <c r="X53" s="75">
        <f>X52*X42</f>
        <v>52969000</v>
      </c>
      <c r="AB53" s="72" t="s">
        <v>82</v>
      </c>
      <c r="AC53" s="75">
        <f>AC52*AC42</f>
        <v>52969000</v>
      </c>
      <c r="AG53" s="72"/>
      <c r="AH53" s="75"/>
      <c r="AK53" s="198"/>
      <c r="AL53" s="211"/>
      <c r="AM53" s="227"/>
      <c r="AN53" s="198"/>
      <c r="AO53" s="198"/>
      <c r="AP53" s="198"/>
      <c r="AQ53" s="198"/>
      <c r="AR53" s="198"/>
    </row>
    <row r="54" spans="3:44" hidden="1" outlineLevel="2" x14ac:dyDescent="0.2">
      <c r="C54" s="72" t="s">
        <v>81</v>
      </c>
      <c r="D54" s="75">
        <f>D44*D45*D48</f>
        <v>15000000</v>
      </c>
      <c r="H54" s="72" t="s">
        <v>81</v>
      </c>
      <c r="I54" s="75">
        <f>I44*I45*I48</f>
        <v>15000000</v>
      </c>
      <c r="M54" s="72" t="s">
        <v>81</v>
      </c>
      <c r="N54" s="75">
        <f>N44*N45*N48</f>
        <v>15000000</v>
      </c>
      <c r="R54" s="72" t="s">
        <v>81</v>
      </c>
      <c r="S54" s="75">
        <f>S44*S45*S48</f>
        <v>15000000</v>
      </c>
      <c r="W54" s="72" t="s">
        <v>81</v>
      </c>
      <c r="X54" s="75">
        <f>X44*X45*X48</f>
        <v>15000000</v>
      </c>
      <c r="AB54" s="72" t="s">
        <v>81</v>
      </c>
      <c r="AC54" s="75">
        <f>AC44*AC45*AC48</f>
        <v>15000000</v>
      </c>
      <c r="AG54" s="72"/>
      <c r="AH54" s="75"/>
      <c r="AK54" s="198"/>
      <c r="AL54" s="211"/>
      <c r="AM54" s="227"/>
      <c r="AN54" s="198"/>
      <c r="AO54" s="198"/>
      <c r="AP54" s="198"/>
      <c r="AQ54" s="198"/>
      <c r="AR54" s="198"/>
    </row>
    <row r="55" spans="3:44" hidden="1" outlineLevel="2" x14ac:dyDescent="0.2">
      <c r="C55" s="72" t="s">
        <v>83</v>
      </c>
      <c r="D55" s="75">
        <f>D53+D54</f>
        <v>67969000</v>
      </c>
      <c r="H55" s="72" t="s">
        <v>83</v>
      </c>
      <c r="I55" s="75">
        <f>I53+I54</f>
        <v>67969000</v>
      </c>
      <c r="M55" s="72" t="s">
        <v>83</v>
      </c>
      <c r="N55" s="75">
        <f>N53+N54</f>
        <v>67969000</v>
      </c>
      <c r="R55" s="72" t="s">
        <v>83</v>
      </c>
      <c r="S55" s="75">
        <f>S53+S54</f>
        <v>67969000</v>
      </c>
      <c r="W55" s="72" t="s">
        <v>83</v>
      </c>
      <c r="X55" s="75">
        <f>X53+X54</f>
        <v>67969000</v>
      </c>
      <c r="AB55" s="72" t="s">
        <v>83</v>
      </c>
      <c r="AC55" s="75">
        <f>AC53+AC54</f>
        <v>67969000</v>
      </c>
      <c r="AG55" s="72"/>
      <c r="AH55" s="75"/>
      <c r="AK55" s="198"/>
      <c r="AL55" s="211"/>
      <c r="AM55" s="227"/>
      <c r="AN55" s="198"/>
      <c r="AO55" s="198"/>
      <c r="AP55" s="198"/>
      <c r="AQ55" s="198"/>
      <c r="AR55" s="198"/>
    </row>
    <row r="56" spans="3:44" ht="17" hidden="1" outlineLevel="2" thickBot="1" x14ac:dyDescent="0.25">
      <c r="C56" s="98" t="s">
        <v>84</v>
      </c>
      <c r="D56" s="92">
        <f>D47+D46</f>
        <v>0.10092157251153419</v>
      </c>
      <c r="H56" s="98" t="s">
        <v>84</v>
      </c>
      <c r="I56" s="92">
        <f>I47+I46</f>
        <v>0.10092157251153419</v>
      </c>
      <c r="M56" s="98" t="s">
        <v>84</v>
      </c>
      <c r="N56" s="92">
        <f>N47+N46</f>
        <v>0.10092157251153419</v>
      </c>
      <c r="R56" s="98" t="s">
        <v>84</v>
      </c>
      <c r="S56" s="92">
        <f>S47+S46</f>
        <v>0.10092157251153419</v>
      </c>
      <c r="W56" s="98" t="s">
        <v>84</v>
      </c>
      <c r="X56" s="92">
        <f>X47+X46</f>
        <v>0.10092157251153419</v>
      </c>
      <c r="AB56" s="98" t="s">
        <v>84</v>
      </c>
      <c r="AC56" s="92">
        <f>AC47+AC46</f>
        <v>0.10092157251153419</v>
      </c>
      <c r="AG56" s="98"/>
      <c r="AH56" s="92"/>
      <c r="AK56" s="198"/>
      <c r="AL56" s="211"/>
      <c r="AM56" s="233"/>
      <c r="AN56" s="198"/>
      <c r="AO56" s="198"/>
      <c r="AP56" s="198"/>
      <c r="AQ56" s="198"/>
      <c r="AR56" s="198"/>
    </row>
    <row r="57" spans="3:44" hidden="1" outlineLevel="2" x14ac:dyDescent="0.2">
      <c r="AK57" s="198"/>
      <c r="AL57" s="198"/>
      <c r="AM57" s="198"/>
      <c r="AN57" s="198"/>
      <c r="AO57" s="198"/>
      <c r="AP57" s="198"/>
      <c r="AQ57" s="198"/>
      <c r="AR57" s="198"/>
    </row>
    <row r="58" spans="3:44" hidden="1" outlineLevel="2" x14ac:dyDescent="0.2">
      <c r="C58" s="128" t="s">
        <v>120</v>
      </c>
      <c r="H58" s="128" t="s">
        <v>120</v>
      </c>
      <c r="M58" s="128" t="s">
        <v>120</v>
      </c>
      <c r="R58" s="128" t="s">
        <v>120</v>
      </c>
      <c r="W58" s="128" t="s">
        <v>120</v>
      </c>
      <c r="AB58" s="128" t="s">
        <v>120</v>
      </c>
      <c r="AG58" s="128"/>
      <c r="AK58" s="198"/>
      <c r="AL58" s="128"/>
      <c r="AM58" s="198"/>
      <c r="AN58" s="198"/>
      <c r="AO58" s="198"/>
      <c r="AP58" s="198"/>
      <c r="AQ58" s="198"/>
      <c r="AR58" s="198"/>
    </row>
    <row r="59" spans="3:44" ht="17" hidden="1" outlineLevel="2" thickBot="1" x14ac:dyDescent="0.25">
      <c r="AK59" s="198"/>
      <c r="AL59" s="198"/>
      <c r="AM59" s="198"/>
      <c r="AN59" s="198"/>
      <c r="AO59" s="198"/>
      <c r="AP59" s="198"/>
      <c r="AQ59" s="198"/>
      <c r="AR59" s="198"/>
    </row>
    <row r="60" spans="3:44" hidden="1" outlineLevel="2" x14ac:dyDescent="0.2">
      <c r="C60" s="154" t="s">
        <v>14</v>
      </c>
      <c r="D60" s="155">
        <f>D61*(D62*D64+D63)</f>
        <v>2700000</v>
      </c>
      <c r="H60" s="154" t="s">
        <v>14</v>
      </c>
      <c r="I60" s="155">
        <f>I61*(I62*I64+I63)</f>
        <v>2700000</v>
      </c>
      <c r="M60" s="154" t="s">
        <v>14</v>
      </c>
      <c r="N60" s="155">
        <f>N61*(N62*N64+N63)</f>
        <v>2700000</v>
      </c>
      <c r="R60" s="154" t="s">
        <v>14</v>
      </c>
      <c r="S60" s="155">
        <f>S61*(S62*S64+S63)</f>
        <v>2700000</v>
      </c>
      <c r="W60" s="154" t="s">
        <v>14</v>
      </c>
      <c r="X60" s="155">
        <f>X61*(X62*X64+X63)</f>
        <v>2700000</v>
      </c>
      <c r="AB60" s="154" t="s">
        <v>14</v>
      </c>
      <c r="AC60" s="155">
        <f>AC61*(AC62*AC64+AC63)</f>
        <v>3000000</v>
      </c>
      <c r="AG60" s="154"/>
      <c r="AH60" s="155"/>
      <c r="AK60" s="198"/>
      <c r="AL60" s="211"/>
      <c r="AM60" s="227"/>
      <c r="AN60" s="198"/>
      <c r="AO60" s="198"/>
      <c r="AP60" s="198"/>
      <c r="AQ60" s="198"/>
      <c r="AR60" s="198"/>
    </row>
    <row r="61" spans="3:44" hidden="1" outlineLevel="2" x14ac:dyDescent="0.2">
      <c r="C61" s="72" t="s">
        <v>15</v>
      </c>
      <c r="D61" s="126">
        <f>D32</f>
        <v>5</v>
      </c>
      <c r="H61" s="72" t="s">
        <v>15</v>
      </c>
      <c r="I61" s="126">
        <f>I32</f>
        <v>5</v>
      </c>
      <c r="M61" s="72" t="s">
        <v>15</v>
      </c>
      <c r="N61" s="126">
        <f>N32</f>
        <v>5</v>
      </c>
      <c r="R61" s="72" t="s">
        <v>15</v>
      </c>
      <c r="S61" s="126">
        <f>S32</f>
        <v>5</v>
      </c>
      <c r="W61" s="72" t="s">
        <v>15</v>
      </c>
      <c r="X61" s="126">
        <f>X32</f>
        <v>5</v>
      </c>
      <c r="AB61" s="72" t="s">
        <v>15</v>
      </c>
      <c r="AC61" s="126">
        <f>AC32</f>
        <v>5</v>
      </c>
      <c r="AG61" s="72"/>
      <c r="AH61" s="126"/>
      <c r="AK61" s="198"/>
      <c r="AL61" s="211"/>
      <c r="AM61" s="234"/>
      <c r="AN61" s="198"/>
      <c r="AO61" s="198"/>
      <c r="AP61" s="198"/>
      <c r="AQ61" s="198"/>
      <c r="AR61" s="198"/>
    </row>
    <row r="62" spans="3:44" hidden="1" outlineLevel="2" x14ac:dyDescent="0.2">
      <c r="C62" s="72" t="s">
        <v>16</v>
      </c>
      <c r="D62" s="97">
        <v>60000</v>
      </c>
      <c r="H62" s="72" t="s">
        <v>16</v>
      </c>
      <c r="I62" s="97">
        <v>60000</v>
      </c>
      <c r="M62" s="72" t="s">
        <v>16</v>
      </c>
      <c r="N62" s="97">
        <v>60000</v>
      </c>
      <c r="R62" s="72" t="s">
        <v>16</v>
      </c>
      <c r="S62" s="97">
        <v>60000</v>
      </c>
      <c r="W62" s="72" t="s">
        <v>16</v>
      </c>
      <c r="X62" s="97">
        <v>60000</v>
      </c>
      <c r="AB62" s="72" t="s">
        <v>16</v>
      </c>
      <c r="AC62" s="97">
        <v>60000</v>
      </c>
      <c r="AG62" s="72"/>
      <c r="AH62" s="97"/>
      <c r="AK62" s="198"/>
      <c r="AL62" s="211"/>
      <c r="AM62" s="235"/>
      <c r="AN62" s="198"/>
      <c r="AO62" s="198"/>
      <c r="AP62" s="198"/>
      <c r="AQ62" s="198"/>
      <c r="AR62" s="198"/>
    </row>
    <row r="63" spans="3:44" hidden="1" outlineLevel="2" x14ac:dyDescent="0.2">
      <c r="C63" s="72" t="s">
        <v>20</v>
      </c>
      <c r="D63" s="97">
        <v>300000</v>
      </c>
      <c r="H63" s="72" t="s">
        <v>20</v>
      </c>
      <c r="I63" s="97">
        <v>300000</v>
      </c>
      <c r="M63" s="72" t="s">
        <v>20</v>
      </c>
      <c r="N63" s="97">
        <v>300000</v>
      </c>
      <c r="R63" s="72" t="s">
        <v>20</v>
      </c>
      <c r="S63" s="97">
        <v>300000</v>
      </c>
      <c r="W63" s="72" t="s">
        <v>20</v>
      </c>
      <c r="X63" s="97">
        <v>300000</v>
      </c>
      <c r="AB63" s="72" t="s">
        <v>20</v>
      </c>
      <c r="AC63" s="97">
        <v>300000</v>
      </c>
      <c r="AG63" s="72"/>
      <c r="AH63" s="97"/>
      <c r="AK63" s="198"/>
      <c r="AL63" s="211"/>
      <c r="AM63" s="235"/>
      <c r="AN63" s="198"/>
      <c r="AO63" s="198"/>
      <c r="AP63" s="198"/>
      <c r="AQ63" s="198"/>
      <c r="AR63" s="198"/>
    </row>
    <row r="64" spans="3:44" ht="17" hidden="1" outlineLevel="2" thickBot="1" x14ac:dyDescent="0.25">
      <c r="C64" s="98" t="s">
        <v>69</v>
      </c>
      <c r="D64" s="127">
        <f>D28</f>
        <v>4</v>
      </c>
      <c r="H64" s="98" t="s">
        <v>69</v>
      </c>
      <c r="I64" s="127">
        <f>I28</f>
        <v>4</v>
      </c>
      <c r="M64" s="98" t="s">
        <v>69</v>
      </c>
      <c r="N64" s="127">
        <f>N28</f>
        <v>4</v>
      </c>
      <c r="R64" s="98" t="s">
        <v>69</v>
      </c>
      <c r="S64" s="127">
        <f>S28</f>
        <v>4</v>
      </c>
      <c r="W64" s="98" t="s">
        <v>69</v>
      </c>
      <c r="X64" s="127">
        <f>X28</f>
        <v>4</v>
      </c>
      <c r="AB64" s="98" t="s">
        <v>69</v>
      </c>
      <c r="AC64" s="127">
        <f>AC28</f>
        <v>5</v>
      </c>
      <c r="AG64" s="98"/>
      <c r="AH64" s="127"/>
      <c r="AK64" s="198"/>
      <c r="AL64" s="211"/>
      <c r="AM64" s="236"/>
      <c r="AN64" s="198"/>
      <c r="AO64" s="198"/>
      <c r="AP64" s="198"/>
      <c r="AQ64" s="198"/>
      <c r="AR64" s="198"/>
    </row>
    <row r="65" spans="3:44" hidden="1" outlineLevel="2" x14ac:dyDescent="0.2">
      <c r="AK65" s="198"/>
      <c r="AL65" s="198"/>
      <c r="AM65" s="198"/>
      <c r="AN65" s="198"/>
      <c r="AO65" s="198"/>
      <c r="AP65" s="198"/>
      <c r="AQ65" s="198"/>
      <c r="AR65" s="198"/>
    </row>
    <row r="66" spans="3:44" outlineLevel="1" collapsed="1" x14ac:dyDescent="0.2">
      <c r="AK66" s="198"/>
      <c r="AL66" s="198"/>
      <c r="AM66" s="198"/>
      <c r="AN66" s="198"/>
      <c r="AO66" s="198"/>
      <c r="AP66" s="198"/>
      <c r="AQ66" s="198"/>
      <c r="AR66" s="198"/>
    </row>
    <row r="67" spans="3:44" outlineLevel="1" x14ac:dyDescent="0.2">
      <c r="C67" s="370" t="str">
        <f>UPPER("Route Dependent Costs")</f>
        <v>ROUTE DEPENDENT COSTS</v>
      </c>
      <c r="D67" s="370"/>
      <c r="H67" s="370" t="str">
        <f>UPPER("Route Dependent Costs")</f>
        <v>ROUTE DEPENDENT COSTS</v>
      </c>
      <c r="I67" s="370"/>
      <c r="M67" s="370" t="str">
        <f>UPPER("Route Dependent Costs")</f>
        <v>ROUTE DEPENDENT COSTS</v>
      </c>
      <c r="N67" s="370"/>
      <c r="R67" s="370" t="str">
        <f>UPPER("Route Dependent Costs")</f>
        <v>ROUTE DEPENDENT COSTS</v>
      </c>
      <c r="S67" s="370"/>
      <c r="W67" s="370" t="str">
        <f>UPPER("Route Dependent Costs")</f>
        <v>ROUTE DEPENDENT COSTS</v>
      </c>
      <c r="X67" s="370"/>
      <c r="AB67" s="370" t="str">
        <f>UPPER("Route Dependent Costs")</f>
        <v>ROUTE DEPENDENT COSTS</v>
      </c>
      <c r="AC67" s="370"/>
      <c r="AG67" s="370"/>
      <c r="AH67" s="370"/>
      <c r="AK67" s="198"/>
      <c r="AL67" s="371"/>
      <c r="AM67" s="371"/>
      <c r="AN67" s="198"/>
      <c r="AO67" s="198"/>
      <c r="AP67" s="198"/>
      <c r="AQ67" s="198"/>
      <c r="AR67" s="198"/>
    </row>
    <row r="68" spans="3:44" outlineLevel="1" x14ac:dyDescent="0.2">
      <c r="C68" s="142" t="s">
        <v>21</v>
      </c>
      <c r="D68" s="144">
        <f>$D$86*$D$106</f>
        <v>19812796.154317658</v>
      </c>
      <c r="E68" s="32"/>
      <c r="H68" s="142" t="s">
        <v>187</v>
      </c>
      <c r="I68" s="144">
        <f>$I$86*$I$106</f>
        <v>19812796.154317658</v>
      </c>
      <c r="J68" s="32"/>
      <c r="M68" s="142" t="s">
        <v>187</v>
      </c>
      <c r="N68" s="144">
        <f>$N$86*$N$106</f>
        <v>19812796.154317658</v>
      </c>
      <c r="O68" s="32"/>
      <c r="R68" s="142" t="s">
        <v>188</v>
      </c>
      <c r="S68" s="144">
        <f>$S$86*$S$106</f>
        <v>19812796.154317658</v>
      </c>
      <c r="T68" s="32"/>
      <c r="W68" s="142" t="s">
        <v>187</v>
      </c>
      <c r="X68" s="144">
        <f>$X$86*$X$106</f>
        <v>19812796.154317658</v>
      </c>
      <c r="Y68" s="32"/>
      <c r="AB68" s="142" t="s">
        <v>188</v>
      </c>
      <c r="AC68" s="144">
        <f>$AC$86*$AC$106</f>
        <v>19812796.154317658</v>
      </c>
      <c r="AD68" s="32"/>
      <c r="AG68" s="142"/>
      <c r="AH68" s="144"/>
      <c r="AI68" s="32"/>
      <c r="AK68" s="198"/>
      <c r="AL68" s="211"/>
      <c r="AM68" s="224"/>
      <c r="AN68" s="226"/>
      <c r="AO68" s="198"/>
      <c r="AP68" s="198"/>
      <c r="AQ68" s="198"/>
      <c r="AR68" s="198"/>
    </row>
    <row r="69" spans="3:44" outlineLevel="2" x14ac:dyDescent="0.2">
      <c r="AK69" s="198"/>
      <c r="AL69" s="198"/>
      <c r="AM69" s="198"/>
      <c r="AN69" s="198"/>
      <c r="AO69" s="198"/>
      <c r="AP69" s="198"/>
      <c r="AQ69" s="198"/>
      <c r="AR69" s="198"/>
    </row>
    <row r="70" spans="3:44" ht="17" outlineLevel="2" thickBot="1" x14ac:dyDescent="0.25">
      <c r="AK70" s="198"/>
      <c r="AL70" s="198"/>
      <c r="AM70" s="198"/>
      <c r="AN70" s="198"/>
      <c r="AO70" s="198"/>
      <c r="AP70" s="198"/>
      <c r="AQ70" s="198"/>
      <c r="AR70" s="198"/>
    </row>
    <row r="71" spans="3:44" outlineLevel="2" x14ac:dyDescent="0.2">
      <c r="C71" s="147" t="s">
        <v>23</v>
      </c>
      <c r="D71" s="148">
        <v>0.8</v>
      </c>
      <c r="H71" s="147" t="s">
        <v>23</v>
      </c>
      <c r="I71" s="148">
        <v>0.8</v>
      </c>
      <c r="M71" s="147" t="s">
        <v>23</v>
      </c>
      <c r="N71" s="148">
        <v>0.8</v>
      </c>
      <c r="R71" s="147" t="s">
        <v>23</v>
      </c>
      <c r="S71" s="148">
        <v>0.8</v>
      </c>
      <c r="W71" s="147" t="s">
        <v>23</v>
      </c>
      <c r="X71" s="148">
        <v>0.8</v>
      </c>
      <c r="AB71" s="147" t="s">
        <v>23</v>
      </c>
      <c r="AC71" s="148">
        <v>0.8</v>
      </c>
      <c r="AG71" s="147"/>
      <c r="AH71" s="148"/>
      <c r="AK71" s="198"/>
      <c r="AL71" s="128"/>
      <c r="AM71" s="237"/>
      <c r="AN71" s="198"/>
      <c r="AO71" s="198"/>
      <c r="AP71" s="198"/>
      <c r="AQ71" s="198"/>
      <c r="AR71" s="198"/>
    </row>
    <row r="72" spans="3:44" outlineLevel="2" x14ac:dyDescent="0.2">
      <c r="C72" s="129" t="s">
        <v>24</v>
      </c>
      <c r="D72" s="145">
        <f>D23</f>
        <v>23595</v>
      </c>
      <c r="H72" s="129" t="s">
        <v>24</v>
      </c>
      <c r="I72" s="145">
        <f>I23</f>
        <v>23595</v>
      </c>
      <c r="M72" s="129" t="s">
        <v>24</v>
      </c>
      <c r="N72" s="145">
        <f>N23</f>
        <v>23595</v>
      </c>
      <c r="R72" s="129" t="s">
        <v>24</v>
      </c>
      <c r="S72" s="145">
        <f>S23</f>
        <v>23595</v>
      </c>
      <c r="W72" s="129" t="s">
        <v>24</v>
      </c>
      <c r="X72" s="145">
        <f>X23</f>
        <v>23595</v>
      </c>
      <c r="AB72" s="129" t="s">
        <v>24</v>
      </c>
      <c r="AC72" s="145">
        <f>AC23</f>
        <v>23595</v>
      </c>
      <c r="AG72" s="129"/>
      <c r="AH72" s="145"/>
      <c r="AK72" s="198"/>
      <c r="AL72" s="128"/>
      <c r="AM72" s="22"/>
      <c r="AN72" s="198"/>
      <c r="AO72" s="198"/>
      <c r="AP72" s="198"/>
      <c r="AQ72" s="198"/>
      <c r="AR72" s="198"/>
    </row>
    <row r="73" spans="3:44" outlineLevel="2" x14ac:dyDescent="0.2">
      <c r="C73" s="129" t="s">
        <v>25</v>
      </c>
      <c r="D73" s="149">
        <v>0.1</v>
      </c>
      <c r="H73" s="129" t="s">
        <v>25</v>
      </c>
      <c r="I73" s="149">
        <v>0.1</v>
      </c>
      <c r="M73" s="129" t="s">
        <v>25</v>
      </c>
      <c r="N73" s="149">
        <v>0.1</v>
      </c>
      <c r="R73" s="129" t="s">
        <v>25</v>
      </c>
      <c r="S73" s="149">
        <v>0.1</v>
      </c>
      <c r="W73" s="129" t="s">
        <v>25</v>
      </c>
      <c r="X73" s="149">
        <v>0.1</v>
      </c>
      <c r="AB73" s="129" t="s">
        <v>25</v>
      </c>
      <c r="AC73" s="149">
        <v>0.1</v>
      </c>
      <c r="AG73" s="129"/>
      <c r="AH73" s="149"/>
      <c r="AK73" s="198"/>
      <c r="AL73" s="128"/>
      <c r="AM73" s="237"/>
      <c r="AN73" s="198"/>
      <c r="AO73" s="198"/>
      <c r="AP73" s="198"/>
      <c r="AQ73" s="198"/>
      <c r="AR73" s="198"/>
    </row>
    <row r="74" spans="3:44" outlineLevel="2" x14ac:dyDescent="0.2">
      <c r="C74" s="129" t="s">
        <v>26</v>
      </c>
      <c r="D74" s="145">
        <f>D20</f>
        <v>20795</v>
      </c>
      <c r="H74" s="129" t="s">
        <v>26</v>
      </c>
      <c r="I74" s="145">
        <f>I20</f>
        <v>20795</v>
      </c>
      <c r="M74" s="129" t="s">
        <v>26</v>
      </c>
      <c r="N74" s="145">
        <f>N20</f>
        <v>20795</v>
      </c>
      <c r="R74" s="129" t="s">
        <v>26</v>
      </c>
      <c r="S74" s="145">
        <f>S20</f>
        <v>20795</v>
      </c>
      <c r="W74" s="129" t="s">
        <v>26</v>
      </c>
      <c r="X74" s="145">
        <f>X20</f>
        <v>20795</v>
      </c>
      <c r="AB74" s="129" t="s">
        <v>26</v>
      </c>
      <c r="AC74" s="145">
        <f>AC20</f>
        <v>20795</v>
      </c>
      <c r="AG74" s="129"/>
      <c r="AH74" s="145"/>
      <c r="AK74" s="198"/>
      <c r="AL74" s="128"/>
      <c r="AM74" s="22"/>
      <c r="AN74" s="198"/>
      <c r="AO74" s="198"/>
      <c r="AP74" s="198"/>
      <c r="AQ74" s="198"/>
      <c r="AR74" s="198"/>
    </row>
    <row r="75" spans="3:44" outlineLevel="2" x14ac:dyDescent="0.2">
      <c r="C75" s="129" t="s">
        <v>28</v>
      </c>
      <c r="D75" s="149">
        <v>0.01</v>
      </c>
      <c r="H75" s="129" t="s">
        <v>28</v>
      </c>
      <c r="I75" s="149">
        <f>D75</f>
        <v>0.01</v>
      </c>
      <c r="M75" s="129" t="s">
        <v>28</v>
      </c>
      <c r="N75" s="149">
        <f>D75</f>
        <v>0.01</v>
      </c>
      <c r="R75" s="129" t="s">
        <v>28</v>
      </c>
      <c r="S75" s="149">
        <f>D75</f>
        <v>0.01</v>
      </c>
      <c r="W75" s="129" t="s">
        <v>28</v>
      </c>
      <c r="X75" s="149">
        <f>D75</f>
        <v>0.01</v>
      </c>
      <c r="AB75" s="129" t="s">
        <v>28</v>
      </c>
      <c r="AC75" s="149">
        <f>D75</f>
        <v>0.01</v>
      </c>
      <c r="AG75" s="129"/>
      <c r="AH75" s="149"/>
      <c r="AK75" s="198"/>
      <c r="AL75" s="128"/>
      <c r="AM75" s="237"/>
      <c r="AN75" s="198"/>
      <c r="AO75" s="198"/>
      <c r="AP75" s="198"/>
      <c r="AQ75" s="198"/>
      <c r="AR75" s="198"/>
    </row>
    <row r="76" spans="3:44" outlineLevel="2" x14ac:dyDescent="0.2">
      <c r="C76" s="129" t="s">
        <v>27</v>
      </c>
      <c r="D76" s="145">
        <f>D11</f>
        <v>97000</v>
      </c>
      <c r="H76" s="129" t="s">
        <v>27</v>
      </c>
      <c r="I76" s="145">
        <f>I11</f>
        <v>97000</v>
      </c>
      <c r="M76" s="129" t="s">
        <v>27</v>
      </c>
      <c r="N76" s="145">
        <f>N11</f>
        <v>97000</v>
      </c>
      <c r="R76" s="129" t="s">
        <v>27</v>
      </c>
      <c r="S76" s="145">
        <f>S11</f>
        <v>97000</v>
      </c>
      <c r="W76" s="129" t="s">
        <v>27</v>
      </c>
      <c r="X76" s="145">
        <f>X11</f>
        <v>97000</v>
      </c>
      <c r="AB76" s="129" t="s">
        <v>27</v>
      </c>
      <c r="AC76" s="145">
        <f>AC11</f>
        <v>97000</v>
      </c>
      <c r="AG76" s="129"/>
      <c r="AH76" s="145"/>
      <c r="AK76" s="198"/>
      <c r="AL76" s="128"/>
      <c r="AM76" s="22"/>
      <c r="AN76" s="198"/>
      <c r="AO76" s="198"/>
      <c r="AP76" s="198"/>
      <c r="AQ76" s="198"/>
      <c r="AR76" s="198"/>
    </row>
    <row r="77" spans="3:44" outlineLevel="2" x14ac:dyDescent="0.2">
      <c r="C77" s="129" t="s">
        <v>122</v>
      </c>
      <c r="D77" s="150">
        <f>D76/1000</f>
        <v>97</v>
      </c>
      <c r="H77" s="129" t="s">
        <v>122</v>
      </c>
      <c r="I77" s="150">
        <f>I76/1000</f>
        <v>97</v>
      </c>
      <c r="M77" s="129" t="s">
        <v>122</v>
      </c>
      <c r="N77" s="150">
        <f>N76/1000</f>
        <v>97</v>
      </c>
      <c r="R77" s="129" t="s">
        <v>122</v>
      </c>
      <c r="S77" s="150">
        <f>S76/1000</f>
        <v>97</v>
      </c>
      <c r="W77" s="129" t="s">
        <v>122</v>
      </c>
      <c r="X77" s="150">
        <f>X76/1000</f>
        <v>97</v>
      </c>
      <c r="AB77" s="129" t="s">
        <v>122</v>
      </c>
      <c r="AC77" s="150">
        <f>AC76/1000</f>
        <v>97</v>
      </c>
      <c r="AG77" s="129"/>
      <c r="AH77" s="150"/>
      <c r="AK77" s="198"/>
      <c r="AL77" s="128"/>
      <c r="AM77" s="238"/>
      <c r="AN77" s="198"/>
      <c r="AO77" s="198"/>
      <c r="AP77" s="198"/>
      <c r="AQ77" s="198"/>
      <c r="AR77" s="198"/>
    </row>
    <row r="78" spans="3:44" outlineLevel="2" x14ac:dyDescent="0.2">
      <c r="C78" s="129" t="s">
        <v>61</v>
      </c>
      <c r="D78" s="145">
        <f>D12</f>
        <v>75600</v>
      </c>
      <c r="H78" s="129" t="s">
        <v>61</v>
      </c>
      <c r="I78" s="145">
        <f>I12</f>
        <v>75600</v>
      </c>
      <c r="M78" s="129" t="s">
        <v>61</v>
      </c>
      <c r="N78" s="145">
        <f>N12</f>
        <v>75600</v>
      </c>
      <c r="R78" s="129" t="s">
        <v>61</v>
      </c>
      <c r="S78" s="145">
        <f>S12</f>
        <v>75600</v>
      </c>
      <c r="W78" s="129" t="s">
        <v>61</v>
      </c>
      <c r="X78" s="145">
        <f>X12</f>
        <v>75600</v>
      </c>
      <c r="AB78" s="129" t="s">
        <v>61</v>
      </c>
      <c r="AC78" s="145">
        <f>AC12</f>
        <v>75600</v>
      </c>
      <c r="AG78" s="129"/>
      <c r="AH78" s="145"/>
      <c r="AK78" s="198"/>
      <c r="AL78" s="128"/>
      <c r="AM78" s="22"/>
      <c r="AN78" s="198"/>
      <c r="AO78" s="198"/>
      <c r="AP78" s="198"/>
      <c r="AQ78" s="198"/>
      <c r="AR78" s="198"/>
    </row>
    <row r="79" spans="3:44" outlineLevel="2" x14ac:dyDescent="0.2">
      <c r="C79" s="129" t="s">
        <v>29</v>
      </c>
      <c r="D79" s="150">
        <v>0.7</v>
      </c>
      <c r="H79" s="129" t="s">
        <v>29</v>
      </c>
      <c r="I79" s="150">
        <v>0.7</v>
      </c>
      <c r="M79" s="129" t="s">
        <v>29</v>
      </c>
      <c r="N79" s="150">
        <v>0.7</v>
      </c>
      <c r="R79" s="129" t="s">
        <v>29</v>
      </c>
      <c r="S79" s="150">
        <v>0.7</v>
      </c>
      <c r="W79" s="129" t="s">
        <v>29</v>
      </c>
      <c r="X79" s="150">
        <v>0.7</v>
      </c>
      <c r="AB79" s="129" t="s">
        <v>29</v>
      </c>
      <c r="AC79" s="150">
        <v>0.7</v>
      </c>
      <c r="AG79" s="129"/>
      <c r="AH79" s="150"/>
      <c r="AK79" s="198"/>
      <c r="AL79" s="128"/>
      <c r="AM79" s="238"/>
      <c r="AN79" s="198"/>
      <c r="AO79" s="198"/>
      <c r="AP79" s="198"/>
      <c r="AQ79" s="198"/>
      <c r="AR79" s="198"/>
    </row>
    <row r="80" spans="3:44" ht="17" outlineLevel="2" thickBot="1" x14ac:dyDescent="0.25">
      <c r="C80" s="130" t="s">
        <v>30</v>
      </c>
      <c r="D80" s="146">
        <f>D10</f>
        <v>6500</v>
      </c>
      <c r="H80" s="130" t="s">
        <v>30</v>
      </c>
      <c r="I80" s="146">
        <f>I10</f>
        <v>6500</v>
      </c>
      <c r="M80" s="130" t="s">
        <v>30</v>
      </c>
      <c r="N80" s="146">
        <f>N10</f>
        <v>6500</v>
      </c>
      <c r="R80" s="130" t="s">
        <v>30</v>
      </c>
      <c r="S80" s="146">
        <f>S10</f>
        <v>6500</v>
      </c>
      <c r="W80" s="130" t="s">
        <v>30</v>
      </c>
      <c r="X80" s="146">
        <f>X10</f>
        <v>6500</v>
      </c>
      <c r="AB80" s="130" t="s">
        <v>30</v>
      </c>
      <c r="AC80" s="146">
        <f>AC10</f>
        <v>6500</v>
      </c>
      <c r="AG80" s="130"/>
      <c r="AH80" s="146"/>
      <c r="AK80" s="198"/>
      <c r="AL80" s="128"/>
      <c r="AM80" s="239"/>
      <c r="AN80" s="198"/>
      <c r="AO80" s="198"/>
      <c r="AP80" s="198"/>
      <c r="AQ80" s="198"/>
      <c r="AR80" s="198"/>
    </row>
    <row r="81" spans="3:44" outlineLevel="2" x14ac:dyDescent="0.2">
      <c r="C81" s="154" t="s">
        <v>119</v>
      </c>
      <c r="D81" s="155">
        <f>D71*D72</f>
        <v>18876</v>
      </c>
      <c r="H81" s="154" t="s">
        <v>119</v>
      </c>
      <c r="I81" s="155">
        <f>I71*I72</f>
        <v>18876</v>
      </c>
      <c r="M81" s="154" t="s">
        <v>119</v>
      </c>
      <c r="N81" s="155">
        <f>N71*N72</f>
        <v>18876</v>
      </c>
      <c r="R81" s="154" t="s">
        <v>119</v>
      </c>
      <c r="S81" s="155">
        <f>S71*S72</f>
        <v>18876</v>
      </c>
      <c r="W81" s="154" t="s">
        <v>119</v>
      </c>
      <c r="X81" s="155">
        <f>X71*X72</f>
        <v>18876</v>
      </c>
      <c r="AB81" s="154" t="s">
        <v>119</v>
      </c>
      <c r="AC81" s="155">
        <f>AC71*AC72</f>
        <v>18876</v>
      </c>
      <c r="AG81" s="154"/>
      <c r="AH81" s="155"/>
      <c r="AK81" s="198"/>
      <c r="AL81" s="211"/>
      <c r="AM81" s="227"/>
      <c r="AN81" s="198"/>
      <c r="AO81" s="198"/>
      <c r="AP81" s="198"/>
      <c r="AQ81" s="198"/>
      <c r="AR81" s="198"/>
    </row>
    <row r="82" spans="3:44" outlineLevel="2" x14ac:dyDescent="0.2">
      <c r="C82" s="156" t="s">
        <v>118</v>
      </c>
      <c r="D82" s="157">
        <f>D74*D73</f>
        <v>2079.5</v>
      </c>
      <c r="H82" s="156" t="s">
        <v>118</v>
      </c>
      <c r="I82" s="157">
        <f>I74*I73</f>
        <v>2079.5</v>
      </c>
      <c r="M82" s="156" t="s">
        <v>118</v>
      </c>
      <c r="N82" s="157">
        <f>N74*N73</f>
        <v>2079.5</v>
      </c>
      <c r="R82" s="156" t="s">
        <v>118</v>
      </c>
      <c r="S82" s="157">
        <f>S74*S73</f>
        <v>2079.5</v>
      </c>
      <c r="W82" s="156" t="s">
        <v>118</v>
      </c>
      <c r="X82" s="157">
        <f>X74*X73</f>
        <v>2079.5</v>
      </c>
      <c r="AB82" s="156" t="s">
        <v>118</v>
      </c>
      <c r="AC82" s="157">
        <f>AC74*AC73</f>
        <v>2079.5</v>
      </c>
      <c r="AG82" s="156"/>
      <c r="AH82" s="157"/>
      <c r="AK82" s="198"/>
      <c r="AL82" s="211"/>
      <c r="AM82" s="227"/>
      <c r="AN82" s="198"/>
      <c r="AO82" s="198"/>
      <c r="AP82" s="198"/>
      <c r="AQ82" s="198"/>
      <c r="AR82" s="198"/>
    </row>
    <row r="83" spans="3:44" outlineLevel="2" x14ac:dyDescent="0.2">
      <c r="C83" s="156" t="s">
        <v>117</v>
      </c>
      <c r="D83" s="157">
        <f>D75*D76</f>
        <v>970</v>
      </c>
      <c r="H83" s="156" t="s">
        <v>117</v>
      </c>
      <c r="I83" s="157">
        <f>I75*I76</f>
        <v>970</v>
      </c>
      <c r="M83" s="156" t="s">
        <v>117</v>
      </c>
      <c r="N83" s="157">
        <f>N75*N76</f>
        <v>970</v>
      </c>
      <c r="R83" s="156" t="s">
        <v>117</v>
      </c>
      <c r="S83" s="157">
        <f>S75*S76</f>
        <v>970</v>
      </c>
      <c r="W83" s="156" t="s">
        <v>117</v>
      </c>
      <c r="X83" s="157">
        <f>X75*X76</f>
        <v>970</v>
      </c>
      <c r="AB83" s="156" t="s">
        <v>117</v>
      </c>
      <c r="AC83" s="157">
        <f>AC75*AC76</f>
        <v>970</v>
      </c>
      <c r="AG83" s="156"/>
      <c r="AH83" s="157"/>
      <c r="AK83" s="198"/>
      <c r="AL83" s="211"/>
      <c r="AM83" s="227"/>
      <c r="AN83" s="198"/>
      <c r="AO83" s="198"/>
      <c r="AP83" s="198"/>
      <c r="AQ83" s="198"/>
      <c r="AR83" s="198"/>
    </row>
    <row r="84" spans="3:44" outlineLevel="2" x14ac:dyDescent="0.2">
      <c r="C84" s="156" t="s">
        <v>116</v>
      </c>
      <c r="D84" s="157">
        <f>D79*D80*SQRT(D77/50)</f>
        <v>6337.4166661187737</v>
      </c>
      <c r="H84" s="156" t="s">
        <v>116</v>
      </c>
      <c r="I84" s="157">
        <f>I79*I80*SQRT(I77/50)</f>
        <v>6337.4166661187737</v>
      </c>
      <c r="M84" s="156" t="s">
        <v>116</v>
      </c>
      <c r="N84" s="157">
        <f>N79*N80*SQRT(N77/50)</f>
        <v>6337.4166661187737</v>
      </c>
      <c r="R84" s="156" t="s">
        <v>116</v>
      </c>
      <c r="S84" s="157">
        <f>S79*S80*SQRT(S77/50)</f>
        <v>6337.4166661187737</v>
      </c>
      <c r="W84" s="156" t="s">
        <v>116</v>
      </c>
      <c r="X84" s="157">
        <f>X79*X80*SQRT(X77/50)</f>
        <v>6337.4166661187737</v>
      </c>
      <c r="AB84" s="156" t="s">
        <v>116</v>
      </c>
      <c r="AC84" s="157">
        <f>AC79*AC80*SQRT(AC77/50)</f>
        <v>6337.4166661187737</v>
      </c>
      <c r="AG84" s="156"/>
      <c r="AH84" s="157"/>
      <c r="AK84" s="198"/>
      <c r="AL84" s="211"/>
      <c r="AM84" s="227"/>
      <c r="AN84" s="198"/>
      <c r="AO84" s="198"/>
      <c r="AP84" s="198"/>
      <c r="AQ84" s="198"/>
      <c r="AR84" s="198"/>
    </row>
    <row r="85" spans="3:44" ht="17" outlineLevel="2" thickBot="1" x14ac:dyDescent="0.25">
      <c r="C85" s="158" t="s">
        <v>72</v>
      </c>
      <c r="D85" s="159">
        <f>SUM(D89:D91)</f>
        <v>2840.3739999999998</v>
      </c>
      <c r="H85" s="158" t="s">
        <v>72</v>
      </c>
      <c r="I85" s="159">
        <f>SUM(I89:I91)</f>
        <v>2840.3739999999998</v>
      </c>
      <c r="M85" s="158" t="s">
        <v>72</v>
      </c>
      <c r="N85" s="159">
        <f>SUM(N89:N91)</f>
        <v>2840.3739999999998</v>
      </c>
      <c r="R85" s="158" t="s">
        <v>72</v>
      </c>
      <c r="S85" s="159">
        <f>SUM(S89:S91)</f>
        <v>2840.3739999999998</v>
      </c>
      <c r="W85" s="158" t="s">
        <v>72</v>
      </c>
      <c r="X85" s="159">
        <f>SUM(X89:X91)</f>
        <v>2840.3739999999998</v>
      </c>
      <c r="AB85" s="158" t="s">
        <v>72</v>
      </c>
      <c r="AC85" s="159">
        <f>SUM(AC89:AC91)</f>
        <v>2840.3739999999998</v>
      </c>
      <c r="AG85" s="158"/>
      <c r="AH85" s="159"/>
      <c r="AK85" s="198"/>
      <c r="AL85" s="211"/>
      <c r="AM85" s="226"/>
      <c r="AN85" s="198"/>
      <c r="AO85" s="198"/>
      <c r="AP85" s="198"/>
      <c r="AQ85" s="198"/>
      <c r="AR85" s="198"/>
    </row>
    <row r="86" spans="3:44" ht="17" outlineLevel="2" thickBot="1" x14ac:dyDescent="0.25">
      <c r="C86" s="158" t="s">
        <v>78</v>
      </c>
      <c r="D86" s="159">
        <f>SUM(D81:D85)</f>
        <v>31103.290666118774</v>
      </c>
      <c r="H86" s="158" t="s">
        <v>78</v>
      </c>
      <c r="I86" s="159">
        <f>SUM(I81:I85)</f>
        <v>31103.290666118774</v>
      </c>
      <c r="M86" s="158" t="s">
        <v>78</v>
      </c>
      <c r="N86" s="159">
        <f>SUM(N81:N85)</f>
        <v>31103.290666118774</v>
      </c>
      <c r="R86" s="158" t="s">
        <v>78</v>
      </c>
      <c r="S86" s="159">
        <f>SUM(S81:S85)</f>
        <v>31103.290666118774</v>
      </c>
      <c r="W86" s="158" t="s">
        <v>78</v>
      </c>
      <c r="X86" s="159">
        <f>SUM(X81:X85)</f>
        <v>31103.290666118774</v>
      </c>
      <c r="AB86" s="158" t="s">
        <v>78</v>
      </c>
      <c r="AC86" s="159">
        <f>SUM(AC81:AC85)</f>
        <v>31103.290666118774</v>
      </c>
      <c r="AG86" s="158"/>
      <c r="AH86" s="159"/>
      <c r="AK86" s="198"/>
      <c r="AL86" s="211"/>
      <c r="AM86" s="226"/>
      <c r="AN86" s="198"/>
      <c r="AO86" s="198"/>
      <c r="AP86" s="198"/>
      <c r="AQ86" s="198"/>
      <c r="AR86" s="198"/>
    </row>
    <row r="87" spans="3:44" outlineLevel="2" x14ac:dyDescent="0.2">
      <c r="AK87" s="198"/>
      <c r="AL87" s="198"/>
      <c r="AM87" s="198"/>
      <c r="AN87" s="198"/>
      <c r="AO87" s="198"/>
      <c r="AP87" s="198"/>
      <c r="AQ87" s="198"/>
      <c r="AR87" s="198"/>
    </row>
    <row r="88" spans="3:44" ht="17" outlineLevel="2" thickBot="1" x14ac:dyDescent="0.25">
      <c r="AK88" s="198"/>
      <c r="AL88" s="198"/>
      <c r="AM88" s="198"/>
      <c r="AN88" s="198"/>
      <c r="AO88" s="198"/>
      <c r="AP88" s="198"/>
      <c r="AQ88" s="198"/>
      <c r="AR88" s="198"/>
    </row>
    <row r="89" spans="3:44" outlineLevel="2" x14ac:dyDescent="0.2">
      <c r="C89" s="93" t="s">
        <v>31</v>
      </c>
      <c r="D89" s="131">
        <f>ROUNDUP(D43/1000*(0.21*D92+13.7)+57.5,0)</f>
        <v>854</v>
      </c>
      <c r="H89" s="93" t="s">
        <v>31</v>
      </c>
      <c r="I89" s="131">
        <f>ROUNDUP(I43/1000*(0.21*I92+13.7)+57.5,0)</f>
        <v>854</v>
      </c>
      <c r="M89" s="93" t="s">
        <v>31</v>
      </c>
      <c r="N89" s="131">
        <f>ROUNDUP(N43/1000*(0.21*N92+13.7)+57.5,0)</f>
        <v>854</v>
      </c>
      <c r="R89" s="93" t="s">
        <v>31</v>
      </c>
      <c r="S89" s="131">
        <f>ROUNDUP(S43/1000*(0.21*S92+13.7)+57.5,0)</f>
        <v>854</v>
      </c>
      <c r="W89" s="93" t="s">
        <v>31</v>
      </c>
      <c r="X89" s="131">
        <f>ROUNDUP(X43/1000*(0.21*X92+13.7)+57.5,0)</f>
        <v>854</v>
      </c>
      <c r="AB89" s="93" t="s">
        <v>31</v>
      </c>
      <c r="AC89" s="131">
        <f>ROUNDUP(AC43/1000*(0.21*AC92+13.7)+57.5,0)</f>
        <v>854</v>
      </c>
      <c r="AG89" s="93"/>
      <c r="AH89" s="131"/>
      <c r="AK89" s="198"/>
      <c r="AL89" s="211"/>
      <c r="AM89" s="226"/>
      <c r="AN89" s="198"/>
      <c r="AO89" s="198"/>
      <c r="AP89" s="198"/>
      <c r="AQ89" s="198"/>
      <c r="AR89" s="198"/>
    </row>
    <row r="90" spans="3:44" outlineLevel="2" x14ac:dyDescent="0.2">
      <c r="C90" s="72" t="s">
        <v>32</v>
      </c>
      <c r="D90" s="103">
        <f>D93*(1+D94)*((0.655+0.01*D43/1000)*D92+0.254+0.01*D43/1000)</f>
        <v>1456.374</v>
      </c>
      <c r="H90" s="72" t="s">
        <v>32</v>
      </c>
      <c r="I90" s="103">
        <f>I93*(1+I94)*((0.655+0.01*I43/1000)*I92+0.254+0.01*I43/1000)</f>
        <v>1456.374</v>
      </c>
      <c r="M90" s="72" t="s">
        <v>32</v>
      </c>
      <c r="N90" s="103">
        <f>N93*(1+N94)*((0.655+0.01*N43/1000)*N92+0.254+0.01*N43/1000)</f>
        <v>1456.374</v>
      </c>
      <c r="R90" s="72" t="s">
        <v>32</v>
      </c>
      <c r="S90" s="103">
        <f>S93*(1+S94)*((0.655+0.01*S43/1000)*S92+0.254+0.01*S43/1000)</f>
        <v>1456.374</v>
      </c>
      <c r="W90" s="72" t="s">
        <v>32</v>
      </c>
      <c r="X90" s="103">
        <f>X93*(1+X94)*((0.655+0.01*X43/1000)*X92+0.254+0.01*X43/1000)</f>
        <v>1456.374</v>
      </c>
      <c r="AB90" s="72" t="s">
        <v>32</v>
      </c>
      <c r="AC90" s="103">
        <f>AC93*(1+AC94)*((0.655+0.01*AC43/1000)*AC92+0.254+0.01*AC43/1000)</f>
        <v>1456.374</v>
      </c>
      <c r="AG90" s="72"/>
      <c r="AH90" s="103"/>
      <c r="AK90" s="198"/>
      <c r="AL90" s="211"/>
      <c r="AM90" s="226"/>
      <c r="AN90" s="198"/>
      <c r="AO90" s="198"/>
      <c r="AP90" s="198"/>
      <c r="AQ90" s="198"/>
      <c r="AR90" s="198"/>
    </row>
    <row r="91" spans="3:44" outlineLevel="2" x14ac:dyDescent="0.2">
      <c r="C91" s="72" t="s">
        <v>33</v>
      </c>
      <c r="D91" s="103">
        <f>ROUNDUP(2*(1.5*D96+30.5*D92+10.6),0)</f>
        <v>530</v>
      </c>
      <c r="H91" s="72" t="s">
        <v>33</v>
      </c>
      <c r="I91" s="103">
        <f>ROUNDUP(2*(1.5*I96+30.5*I92+10.6),0)</f>
        <v>530</v>
      </c>
      <c r="M91" s="72" t="s">
        <v>33</v>
      </c>
      <c r="N91" s="103">
        <f>ROUNDUP(2*(1.5*N96+30.5*N92+10.6),0)</f>
        <v>530</v>
      </c>
      <c r="R91" s="72" t="s">
        <v>33</v>
      </c>
      <c r="S91" s="103">
        <f>ROUNDUP(2*(1.5*S96+30.5*S92+10.6),0)</f>
        <v>530</v>
      </c>
      <c r="W91" s="72" t="s">
        <v>33</v>
      </c>
      <c r="X91" s="103">
        <f>ROUNDUP(2*(1.5*X96+30.5*X92+10.6),0)</f>
        <v>530</v>
      </c>
      <c r="AB91" s="72" t="s">
        <v>33</v>
      </c>
      <c r="AC91" s="103">
        <f>ROUNDUP(2*(1.5*AC96+30.5*AC92+10.6),0)</f>
        <v>530</v>
      </c>
      <c r="AG91" s="72"/>
      <c r="AH91" s="103"/>
      <c r="AK91" s="198"/>
      <c r="AL91" s="211"/>
      <c r="AM91" s="226"/>
      <c r="AN91" s="198"/>
      <c r="AO91" s="198"/>
      <c r="AP91" s="198"/>
      <c r="AQ91" s="198"/>
      <c r="AR91" s="198"/>
    </row>
    <row r="92" spans="3:44" outlineLevel="2" x14ac:dyDescent="0.2">
      <c r="C92" s="72" t="s">
        <v>34</v>
      </c>
      <c r="D92" s="132">
        <f>D100</f>
        <v>7.6</v>
      </c>
      <c r="H92" s="72" t="s">
        <v>34</v>
      </c>
      <c r="I92" s="132">
        <f>I100</f>
        <v>7.6</v>
      </c>
      <c r="M92" s="72" t="s">
        <v>34</v>
      </c>
      <c r="N92" s="132">
        <f>N100</f>
        <v>7.6</v>
      </c>
      <c r="R92" s="72" t="s">
        <v>34</v>
      </c>
      <c r="S92" s="132">
        <f>S100</f>
        <v>7.6</v>
      </c>
      <c r="W92" s="72" t="s">
        <v>34</v>
      </c>
      <c r="X92" s="132">
        <f>X100</f>
        <v>7.6</v>
      </c>
      <c r="AB92" s="72" t="s">
        <v>34</v>
      </c>
      <c r="AC92" s="132">
        <f>AC100</f>
        <v>7.6</v>
      </c>
      <c r="AG92" s="72"/>
      <c r="AH92" s="132"/>
      <c r="AK92" s="198"/>
      <c r="AL92" s="211"/>
      <c r="AM92" s="240"/>
      <c r="AN92" s="198"/>
      <c r="AO92" s="198"/>
      <c r="AP92" s="198"/>
      <c r="AQ92" s="198"/>
      <c r="AR92" s="198"/>
    </row>
    <row r="93" spans="3:44" outlineLevel="2" x14ac:dyDescent="0.2">
      <c r="C93" s="72" t="s">
        <v>35</v>
      </c>
      <c r="D93" s="133">
        <v>50</v>
      </c>
      <c r="H93" s="72" t="s">
        <v>35</v>
      </c>
      <c r="I93" s="133">
        <v>50</v>
      </c>
      <c r="M93" s="72" t="s">
        <v>35</v>
      </c>
      <c r="N93" s="133">
        <v>50</v>
      </c>
      <c r="R93" s="72" t="s">
        <v>35</v>
      </c>
      <c r="S93" s="133">
        <v>50</v>
      </c>
      <c r="W93" s="72" t="s">
        <v>35</v>
      </c>
      <c r="X93" s="133">
        <v>50</v>
      </c>
      <c r="AB93" s="72" t="s">
        <v>35</v>
      </c>
      <c r="AC93" s="133">
        <v>50</v>
      </c>
      <c r="AG93" s="72"/>
      <c r="AH93" s="133"/>
      <c r="AK93" s="198"/>
      <c r="AL93" s="211"/>
      <c r="AM93" s="241"/>
      <c r="AN93" s="198"/>
      <c r="AO93" s="198"/>
      <c r="AP93" s="198"/>
      <c r="AQ93" s="198"/>
      <c r="AR93" s="198"/>
    </row>
    <row r="94" spans="3:44" outlineLevel="2" x14ac:dyDescent="0.2">
      <c r="C94" s="72" t="s">
        <v>36</v>
      </c>
      <c r="D94" s="126">
        <v>2</v>
      </c>
      <c r="H94" s="72" t="s">
        <v>36</v>
      </c>
      <c r="I94" s="126">
        <v>2</v>
      </c>
      <c r="M94" s="72" t="s">
        <v>36</v>
      </c>
      <c r="N94" s="126">
        <v>2</v>
      </c>
      <c r="R94" s="72" t="s">
        <v>36</v>
      </c>
      <c r="S94" s="126">
        <v>2</v>
      </c>
      <c r="W94" s="72" t="s">
        <v>36</v>
      </c>
      <c r="X94" s="126">
        <v>2</v>
      </c>
      <c r="AB94" s="72" t="s">
        <v>36</v>
      </c>
      <c r="AC94" s="126">
        <v>2</v>
      </c>
      <c r="AG94" s="72"/>
      <c r="AH94" s="126"/>
      <c r="AK94" s="198"/>
      <c r="AL94" s="211"/>
      <c r="AM94" s="234"/>
      <c r="AN94" s="198"/>
      <c r="AO94" s="198"/>
      <c r="AP94" s="198"/>
      <c r="AQ94" s="198"/>
      <c r="AR94" s="198"/>
    </row>
    <row r="95" spans="3:44" outlineLevel="2" x14ac:dyDescent="0.2">
      <c r="C95" s="72" t="s">
        <v>70</v>
      </c>
      <c r="D95" s="153">
        <f>D26</f>
        <v>145.16</v>
      </c>
      <c r="H95" s="72" t="s">
        <v>70</v>
      </c>
      <c r="I95" s="153">
        <f>I26</f>
        <v>145.16</v>
      </c>
      <c r="M95" s="72" t="s">
        <v>70</v>
      </c>
      <c r="N95" s="153">
        <f>N26</f>
        <v>145.16</v>
      </c>
      <c r="R95" s="72" t="s">
        <v>70</v>
      </c>
      <c r="S95" s="153">
        <f>S26</f>
        <v>145.16</v>
      </c>
      <c r="W95" s="72" t="s">
        <v>70</v>
      </c>
      <c r="X95" s="153">
        <f>X26</f>
        <v>145.16</v>
      </c>
      <c r="AB95" s="72" t="s">
        <v>70</v>
      </c>
      <c r="AC95" s="153">
        <f>AC26</f>
        <v>145.16</v>
      </c>
      <c r="AG95" s="72"/>
      <c r="AH95" s="153"/>
      <c r="AK95" s="198"/>
      <c r="AL95" s="211"/>
      <c r="AM95" s="242"/>
      <c r="AN95" s="198"/>
      <c r="AO95" s="198"/>
      <c r="AP95" s="198"/>
      <c r="AQ95" s="198"/>
      <c r="AR95" s="198"/>
    </row>
    <row r="96" spans="3:44" ht="17" outlineLevel="2" thickBot="1" x14ac:dyDescent="0.25">
      <c r="C96" s="98" t="s">
        <v>71</v>
      </c>
      <c r="D96" s="134">
        <f>D95*1000/9806.7</f>
        <v>14.802125077752963</v>
      </c>
      <c r="H96" s="98" t="s">
        <v>71</v>
      </c>
      <c r="I96" s="134">
        <f>I95*1000/9806.7</f>
        <v>14.802125077752963</v>
      </c>
      <c r="M96" s="98" t="s">
        <v>71</v>
      </c>
      <c r="N96" s="134">
        <f>N95*1000/9806.7</f>
        <v>14.802125077752963</v>
      </c>
      <c r="R96" s="98" t="s">
        <v>71</v>
      </c>
      <c r="S96" s="134">
        <f>S95*1000/9806.7</f>
        <v>14.802125077752963</v>
      </c>
      <c r="W96" s="98" t="s">
        <v>71</v>
      </c>
      <c r="X96" s="134">
        <f>X95*1000/9806.7</f>
        <v>14.802125077752963</v>
      </c>
      <c r="AB96" s="98" t="s">
        <v>71</v>
      </c>
      <c r="AC96" s="134">
        <f>AC95*1000/9806.7</f>
        <v>14.802125077752963</v>
      </c>
      <c r="AG96" s="98"/>
      <c r="AH96" s="134"/>
      <c r="AK96" s="198"/>
      <c r="AL96" s="211"/>
      <c r="AM96" s="243"/>
      <c r="AN96" s="198"/>
      <c r="AO96" s="198"/>
      <c r="AP96" s="198"/>
      <c r="AQ96" s="198"/>
      <c r="AR96" s="198"/>
    </row>
    <row r="97" spans="3:44" outlineLevel="2" x14ac:dyDescent="0.2">
      <c r="AK97" s="198"/>
      <c r="AL97" s="198"/>
      <c r="AM97" s="198"/>
      <c r="AN97" s="198"/>
      <c r="AO97" s="198"/>
      <c r="AP97" s="198"/>
      <c r="AQ97" s="198"/>
      <c r="AR97" s="198"/>
    </row>
    <row r="98" spans="3:44" ht="17" outlineLevel="2" thickBot="1" x14ac:dyDescent="0.25">
      <c r="AK98" s="198"/>
      <c r="AL98" s="198"/>
      <c r="AM98" s="198"/>
      <c r="AN98" s="198"/>
      <c r="AO98" s="198"/>
      <c r="AP98" s="198"/>
      <c r="AQ98" s="198"/>
      <c r="AR98" s="198"/>
    </row>
    <row r="99" spans="3:44" outlineLevel="2" x14ac:dyDescent="0.2">
      <c r="C99" s="93" t="s">
        <v>40</v>
      </c>
      <c r="D99" s="138">
        <f>D104-D105</f>
        <v>6011.2</v>
      </c>
      <c r="H99" s="93" t="s">
        <v>40</v>
      </c>
      <c r="I99" s="138">
        <f>I104-I105</f>
        <v>6011.2</v>
      </c>
      <c r="M99" s="93" t="s">
        <v>40</v>
      </c>
      <c r="N99" s="138">
        <f>N104-N105</f>
        <v>6011.2</v>
      </c>
      <c r="R99" s="93" t="s">
        <v>40</v>
      </c>
      <c r="S99" s="138">
        <f>S104-S105</f>
        <v>6011.2</v>
      </c>
      <c r="W99" s="93" t="s">
        <v>40</v>
      </c>
      <c r="X99" s="138">
        <f>X104-X105</f>
        <v>6011.2</v>
      </c>
      <c r="AB99" s="93" t="s">
        <v>40</v>
      </c>
      <c r="AC99" s="138">
        <f>AC104-AC105</f>
        <v>6011.2</v>
      </c>
      <c r="AG99" s="93"/>
      <c r="AH99" s="138"/>
      <c r="AK99" s="198"/>
      <c r="AL99" s="211"/>
      <c r="AM99" s="244"/>
      <c r="AN99" s="198"/>
      <c r="AO99" s="198"/>
      <c r="AP99" s="198"/>
      <c r="AQ99" s="198"/>
      <c r="AR99" s="198"/>
    </row>
    <row r="100" spans="3:44" outlineLevel="2" x14ac:dyDescent="0.2">
      <c r="C100" s="72" t="s">
        <v>34</v>
      </c>
      <c r="D100" s="135">
        <f>ROUND(D102/D103,1)</f>
        <v>7.6</v>
      </c>
      <c r="H100" s="72" t="s">
        <v>34</v>
      </c>
      <c r="I100" s="135">
        <f>ROUND(I102/I103,1)</f>
        <v>7.6</v>
      </c>
      <c r="M100" s="72" t="s">
        <v>34</v>
      </c>
      <c r="N100" s="135">
        <f>ROUND(N102/N103,1)</f>
        <v>7.6</v>
      </c>
      <c r="R100" s="72" t="s">
        <v>34</v>
      </c>
      <c r="S100" s="135">
        <f>ROUND(S102/S103,1)</f>
        <v>7.6</v>
      </c>
      <c r="W100" s="72" t="s">
        <v>34</v>
      </c>
      <c r="X100" s="135">
        <f>ROUND(X102/X103,1)</f>
        <v>7.6</v>
      </c>
      <c r="AB100" s="72" t="s">
        <v>34</v>
      </c>
      <c r="AC100" s="135">
        <f>ROUND(AC102/AC103,1)</f>
        <v>7.6</v>
      </c>
      <c r="AG100" s="72"/>
      <c r="AH100" s="135"/>
      <c r="AK100" s="198"/>
      <c r="AL100" s="211"/>
      <c r="AM100" s="245"/>
      <c r="AN100" s="198"/>
      <c r="AO100" s="198"/>
      <c r="AP100" s="198"/>
      <c r="AQ100" s="198"/>
      <c r="AR100" s="198"/>
    </row>
    <row r="101" spans="3:44" outlineLevel="2" x14ac:dyDescent="0.2">
      <c r="C101" s="129" t="s">
        <v>37</v>
      </c>
      <c r="D101" s="150">
        <f>D31</f>
        <v>1.83</v>
      </c>
      <c r="H101" s="129" t="s">
        <v>37</v>
      </c>
      <c r="I101" s="150">
        <f>I31</f>
        <v>1.83</v>
      </c>
      <c r="M101" s="129" t="s">
        <v>37</v>
      </c>
      <c r="N101" s="150">
        <f>N31</f>
        <v>1.83</v>
      </c>
      <c r="R101" s="129" t="s">
        <v>37</v>
      </c>
      <c r="S101" s="150">
        <f>S31</f>
        <v>1.83</v>
      </c>
      <c r="W101" s="129" t="s">
        <v>37</v>
      </c>
      <c r="X101" s="150">
        <f>X31</f>
        <v>1.83</v>
      </c>
      <c r="AB101" s="129" t="s">
        <v>37</v>
      </c>
      <c r="AC101" s="150">
        <f>AC31</f>
        <v>1.83</v>
      </c>
      <c r="AG101" s="129"/>
      <c r="AH101" s="150"/>
      <c r="AK101" s="198"/>
      <c r="AL101" s="128"/>
      <c r="AM101" s="238"/>
      <c r="AN101" s="198"/>
      <c r="AO101" s="198"/>
      <c r="AP101" s="198"/>
      <c r="AQ101" s="198"/>
      <c r="AR101" s="198"/>
    </row>
    <row r="102" spans="3:44" outlineLevel="2" x14ac:dyDescent="0.2">
      <c r="C102" s="129" t="s">
        <v>30</v>
      </c>
      <c r="D102" s="152">
        <f>D10</f>
        <v>6500</v>
      </c>
      <c r="H102" s="129" t="s">
        <v>30</v>
      </c>
      <c r="I102" s="152">
        <f>I10</f>
        <v>6500</v>
      </c>
      <c r="M102" s="129" t="s">
        <v>30</v>
      </c>
      <c r="N102" s="152">
        <f>N10</f>
        <v>6500</v>
      </c>
      <c r="R102" s="129" t="s">
        <v>30</v>
      </c>
      <c r="S102" s="152">
        <f>S10</f>
        <v>6500</v>
      </c>
      <c r="W102" s="129" t="s">
        <v>30</v>
      </c>
      <c r="X102" s="152">
        <f>X10</f>
        <v>6500</v>
      </c>
      <c r="AB102" s="129" t="s">
        <v>30</v>
      </c>
      <c r="AC102" s="152">
        <f>AC10</f>
        <v>6500</v>
      </c>
      <c r="AG102" s="129"/>
      <c r="AH102" s="152"/>
      <c r="AK102" s="198"/>
      <c r="AL102" s="128"/>
      <c r="AM102" s="239"/>
      <c r="AN102" s="198"/>
      <c r="AO102" s="198"/>
      <c r="AP102" s="198"/>
      <c r="AQ102" s="198"/>
      <c r="AR102" s="198"/>
    </row>
    <row r="103" spans="3:44" outlineLevel="2" x14ac:dyDescent="0.2">
      <c r="C103" s="129" t="s">
        <v>38</v>
      </c>
      <c r="D103" s="151">
        <f>D24</f>
        <v>850</v>
      </c>
      <c r="H103" s="129" t="s">
        <v>38</v>
      </c>
      <c r="I103" s="151">
        <f>I24</f>
        <v>850</v>
      </c>
      <c r="M103" s="129" t="s">
        <v>38</v>
      </c>
      <c r="N103" s="151">
        <f>N24</f>
        <v>850</v>
      </c>
      <c r="R103" s="129" t="s">
        <v>38</v>
      </c>
      <c r="S103" s="151">
        <f>S24</f>
        <v>850</v>
      </c>
      <c r="W103" s="129" t="s">
        <v>38</v>
      </c>
      <c r="X103" s="151">
        <f>X24</f>
        <v>850</v>
      </c>
      <c r="AB103" s="129" t="s">
        <v>38</v>
      </c>
      <c r="AC103" s="151">
        <f>AC24</f>
        <v>850</v>
      </c>
      <c r="AG103" s="129"/>
      <c r="AH103" s="151"/>
      <c r="AK103" s="198"/>
      <c r="AL103" s="128"/>
      <c r="AM103" s="246"/>
      <c r="AN103" s="198"/>
      <c r="AO103" s="198"/>
      <c r="AP103" s="198"/>
      <c r="AQ103" s="198"/>
      <c r="AR103" s="198"/>
    </row>
    <row r="104" spans="3:44" outlineLevel="2" x14ac:dyDescent="0.2">
      <c r="C104" s="72" t="s">
        <v>39</v>
      </c>
      <c r="D104" s="136">
        <v>8760</v>
      </c>
      <c r="H104" s="72" t="s">
        <v>39</v>
      </c>
      <c r="I104" s="136">
        <v>8760</v>
      </c>
      <c r="M104" s="72" t="s">
        <v>39</v>
      </c>
      <c r="N104" s="136">
        <v>8760</v>
      </c>
      <c r="R104" s="72" t="s">
        <v>39</v>
      </c>
      <c r="S104" s="136">
        <v>8760</v>
      </c>
      <c r="W104" s="72" t="s">
        <v>39</v>
      </c>
      <c r="X104" s="136">
        <v>8760</v>
      </c>
      <c r="AB104" s="72" t="s">
        <v>39</v>
      </c>
      <c r="AC104" s="136">
        <v>8760</v>
      </c>
      <c r="AG104" s="72"/>
      <c r="AH104" s="136"/>
      <c r="AK104" s="198"/>
      <c r="AL104" s="211"/>
      <c r="AM104" s="247"/>
      <c r="AN104" s="198"/>
      <c r="AO104" s="198"/>
      <c r="AP104" s="198"/>
      <c r="AQ104" s="198"/>
      <c r="AR104" s="198"/>
    </row>
    <row r="105" spans="3:44" ht="17" outlineLevel="2" thickBot="1" x14ac:dyDescent="0.25">
      <c r="C105" s="98" t="s">
        <v>41</v>
      </c>
      <c r="D105" s="137">
        <v>2748.8</v>
      </c>
      <c r="H105" s="98" t="s">
        <v>41</v>
      </c>
      <c r="I105" s="137">
        <v>2748.8</v>
      </c>
      <c r="M105" s="98" t="s">
        <v>41</v>
      </c>
      <c r="N105" s="137">
        <v>2748.8</v>
      </c>
      <c r="R105" s="98" t="s">
        <v>41</v>
      </c>
      <c r="S105" s="137">
        <v>2748.8</v>
      </c>
      <c r="W105" s="98" t="s">
        <v>41</v>
      </c>
      <c r="X105" s="137">
        <v>2748.8</v>
      </c>
      <c r="AB105" s="98" t="s">
        <v>41</v>
      </c>
      <c r="AC105" s="137">
        <v>2748.8</v>
      </c>
      <c r="AG105" s="98"/>
      <c r="AH105" s="137"/>
      <c r="AK105" s="198"/>
      <c r="AL105" s="211"/>
      <c r="AM105" s="247"/>
      <c r="AN105" s="198"/>
      <c r="AO105" s="198"/>
      <c r="AP105" s="198"/>
      <c r="AQ105" s="198"/>
      <c r="AR105" s="198"/>
    </row>
    <row r="106" spans="3:44" ht="17" outlineLevel="2" thickBot="1" x14ac:dyDescent="0.25">
      <c r="C106" s="160" t="s">
        <v>22</v>
      </c>
      <c r="D106" s="161">
        <f>ROUNDDOWN(D99/(D100+D101),0)</f>
        <v>637</v>
      </c>
      <c r="H106" s="160" t="s">
        <v>22</v>
      </c>
      <c r="I106" s="161">
        <f>ROUNDDOWN(I99/(I100+I101),0)</f>
        <v>637</v>
      </c>
      <c r="M106" s="160" t="s">
        <v>22</v>
      </c>
      <c r="N106" s="161">
        <f>ROUNDDOWN(N99/(N100+N101),0)</f>
        <v>637</v>
      </c>
      <c r="R106" s="160" t="s">
        <v>22</v>
      </c>
      <c r="S106" s="161">
        <f>ROUNDDOWN(S99/(S100+S101),0)</f>
        <v>637</v>
      </c>
      <c r="W106" s="160" t="s">
        <v>22</v>
      </c>
      <c r="X106" s="161">
        <f>ROUNDDOWN(X99/(X100+X101),0)</f>
        <v>637</v>
      </c>
      <c r="AB106" s="160" t="s">
        <v>22</v>
      </c>
      <c r="AC106" s="161">
        <f>ROUNDDOWN(AC99/(AC100+AC101),0)</f>
        <v>637</v>
      </c>
      <c r="AG106" s="160"/>
      <c r="AH106" s="161"/>
      <c r="AK106" s="198"/>
      <c r="AL106" s="211"/>
      <c r="AM106" s="248"/>
      <c r="AN106" s="198"/>
      <c r="AO106" s="198"/>
      <c r="AP106" s="198"/>
      <c r="AQ106" s="198"/>
      <c r="AR106" s="198"/>
    </row>
    <row r="107" spans="3:44" outlineLevel="2" x14ac:dyDescent="0.2">
      <c r="AK107" s="198"/>
      <c r="AL107" s="198"/>
      <c r="AM107" s="198"/>
      <c r="AN107" s="198"/>
      <c r="AO107" s="198"/>
      <c r="AP107" s="198"/>
      <c r="AQ107" s="198"/>
      <c r="AR107" s="198"/>
    </row>
    <row r="108" spans="3:44" outlineLevel="1" x14ac:dyDescent="0.2">
      <c r="AK108" s="198"/>
      <c r="AL108" s="198"/>
      <c r="AM108" s="198"/>
      <c r="AN108" s="198"/>
      <c r="AO108" s="198"/>
      <c r="AP108" s="198"/>
      <c r="AQ108" s="198"/>
      <c r="AR108" s="198"/>
    </row>
    <row r="109" spans="3:44" ht="20" customHeight="1" outlineLevel="1" x14ac:dyDescent="0.25">
      <c r="C109" s="372" t="s">
        <v>137</v>
      </c>
      <c r="D109" s="372"/>
      <c r="E109" s="144">
        <f>D68+D36</f>
        <v>29372334.516354125</v>
      </c>
      <c r="F109" s="163">
        <f>E109*D3/10^6</f>
        <v>35.834248109952036</v>
      </c>
      <c r="H109" s="372" t="s">
        <v>137</v>
      </c>
      <c r="I109" s="372"/>
      <c r="J109" s="144">
        <f>I68+I36</f>
        <v>29372334.516354125</v>
      </c>
      <c r="K109" s="163">
        <f>J109*D3/10^6</f>
        <v>35.834248109952036</v>
      </c>
      <c r="M109" s="372" t="s">
        <v>137</v>
      </c>
      <c r="N109" s="372"/>
      <c r="O109" s="144">
        <f>N68+N36</f>
        <v>29372334.516354125</v>
      </c>
      <c r="P109" s="163">
        <f>O109*D3/10^6</f>
        <v>35.834248109952036</v>
      </c>
      <c r="R109" s="372" t="s">
        <v>137</v>
      </c>
      <c r="S109" s="372"/>
      <c r="T109" s="144">
        <f>S68+S36</f>
        <v>29372334.516354125</v>
      </c>
      <c r="U109" s="163">
        <f>T109*D3/10^6</f>
        <v>35.834248109952036</v>
      </c>
      <c r="W109" s="372" t="s">
        <v>137</v>
      </c>
      <c r="X109" s="372"/>
      <c r="Y109" s="144">
        <f>X68+X36</f>
        <v>29372334.516354125</v>
      </c>
      <c r="Z109" s="163">
        <f>Y109*D3/10^6</f>
        <v>35.834248109952036</v>
      </c>
      <c r="AB109" s="372" t="s">
        <v>137</v>
      </c>
      <c r="AC109" s="372"/>
      <c r="AD109" s="144">
        <f>AC68+AC36</f>
        <v>29672334.516354125</v>
      </c>
      <c r="AE109" s="163">
        <f>AD109*D3/10^6</f>
        <v>36.200248109952035</v>
      </c>
      <c r="AG109" s="372"/>
      <c r="AH109" s="372"/>
      <c r="AI109" s="144"/>
      <c r="AJ109" s="163"/>
      <c r="AK109" s="198"/>
      <c r="AL109" s="373"/>
      <c r="AM109" s="373"/>
      <c r="AN109" s="224"/>
      <c r="AO109" s="218"/>
      <c r="AP109" s="198"/>
      <c r="AQ109" s="198"/>
      <c r="AR109" s="198"/>
    </row>
    <row r="110" spans="3:44" outlineLevel="1" x14ac:dyDescent="0.2">
      <c r="AK110" s="198"/>
      <c r="AL110" s="198"/>
      <c r="AM110" s="198"/>
      <c r="AN110" s="198"/>
      <c r="AO110" s="198"/>
      <c r="AP110" s="198"/>
      <c r="AQ110" s="198"/>
      <c r="AR110" s="198"/>
    </row>
    <row r="111" spans="3:44" outlineLevel="1" x14ac:dyDescent="0.2">
      <c r="C111" s="1" t="s">
        <v>166</v>
      </c>
      <c r="E111" s="165">
        <f>E109</f>
        <v>29372334.516354125</v>
      </c>
      <c r="F111" s="164">
        <f>F109</f>
        <v>35.834248109952036</v>
      </c>
      <c r="H111" s="1" t="s">
        <v>166</v>
      </c>
      <c r="J111" s="165">
        <f>J109</f>
        <v>29372334.516354125</v>
      </c>
      <c r="K111" s="164">
        <f>K109</f>
        <v>35.834248109952036</v>
      </c>
      <c r="M111" s="1" t="s">
        <v>166</v>
      </c>
      <c r="O111" s="165">
        <f>O109</f>
        <v>29372334.516354125</v>
      </c>
      <c r="P111" s="164">
        <f>P109</f>
        <v>35.834248109952036</v>
      </c>
      <c r="R111" s="1" t="s">
        <v>166</v>
      </c>
      <c r="T111" s="165">
        <f>T109</f>
        <v>29372334.516354125</v>
      </c>
      <c r="U111" s="164">
        <f>U109</f>
        <v>35.834248109952036</v>
      </c>
      <c r="W111" s="1" t="s">
        <v>166</v>
      </c>
      <c r="Y111" s="165">
        <f>Y109</f>
        <v>29372334.516354125</v>
      </c>
      <c r="Z111" s="164">
        <f>Z109</f>
        <v>35.834248109952036</v>
      </c>
      <c r="AB111" s="1" t="s">
        <v>166</v>
      </c>
      <c r="AD111" s="165">
        <f>AD109</f>
        <v>29672334.516354125</v>
      </c>
      <c r="AE111" s="164">
        <f>AE109</f>
        <v>36.200248109952035</v>
      </c>
      <c r="AG111" s="1"/>
      <c r="AI111" s="165"/>
      <c r="AJ111" s="164"/>
      <c r="AK111" s="198"/>
      <c r="AL111" s="211"/>
      <c r="AM111" s="198"/>
      <c r="AN111" s="224"/>
      <c r="AO111" s="218"/>
      <c r="AP111" s="198"/>
      <c r="AQ111" s="198"/>
      <c r="AR111" s="198"/>
    </row>
    <row r="112" spans="3:44" outlineLevel="1" x14ac:dyDescent="0.2">
      <c r="C112" s="168" t="s">
        <v>85</v>
      </c>
      <c r="E112" s="59">
        <f>D41</f>
        <v>6859538.3620364675</v>
      </c>
      <c r="F112" s="164">
        <f t="shared" ref="F112:F118" si="0">E112*$D$3/10^6</f>
        <v>8.3686368016844899</v>
      </c>
      <c r="H112" s="168" t="s">
        <v>85</v>
      </c>
      <c r="J112" s="59">
        <f>I41</f>
        <v>6859538.3620364675</v>
      </c>
      <c r="K112" s="164">
        <f t="shared" ref="K112:K118" si="1">J112*$D$3/10^6</f>
        <v>8.3686368016844899</v>
      </c>
      <c r="M112" s="168" t="s">
        <v>85</v>
      </c>
      <c r="O112" s="59">
        <f>N41</f>
        <v>6859538.3620364675</v>
      </c>
      <c r="P112" s="164">
        <f t="shared" ref="P112:P118" si="2">O112*$D$3/10^6</f>
        <v>8.3686368016844899</v>
      </c>
      <c r="R112" s="168" t="s">
        <v>85</v>
      </c>
      <c r="T112" s="59">
        <f>S41</f>
        <v>6859538.3620364675</v>
      </c>
      <c r="U112" s="164">
        <f t="shared" ref="U112:U118" si="3">T112*$D$3/10^6</f>
        <v>8.3686368016844899</v>
      </c>
      <c r="W112" s="168" t="s">
        <v>85</v>
      </c>
      <c r="Y112" s="59">
        <f>X41</f>
        <v>6859538.3620364675</v>
      </c>
      <c r="Z112" s="164">
        <f t="shared" ref="Z112:Z118" si="4">Y112*$D$3/10^6</f>
        <v>8.3686368016844899</v>
      </c>
      <c r="AB112" s="168" t="s">
        <v>85</v>
      </c>
      <c r="AD112" s="59">
        <f>AC41</f>
        <v>6859538.3620364675</v>
      </c>
      <c r="AE112" s="164">
        <f t="shared" ref="AE112:AE118" si="5">AD112*$D$3/10^6</f>
        <v>8.3686368016844899</v>
      </c>
      <c r="AG112" s="168"/>
      <c r="AI112" s="59"/>
      <c r="AJ112" s="164"/>
      <c r="AK112" s="198"/>
      <c r="AL112" s="249"/>
      <c r="AM112" s="198"/>
      <c r="AN112" s="227"/>
      <c r="AO112" s="218"/>
      <c r="AP112" s="198"/>
      <c r="AQ112" s="198"/>
      <c r="AR112" s="198"/>
    </row>
    <row r="113" spans="3:44" outlineLevel="1" x14ac:dyDescent="0.2">
      <c r="C113" s="169" t="s">
        <v>86</v>
      </c>
      <c r="E113" s="59">
        <f>D60</f>
        <v>2700000</v>
      </c>
      <c r="F113" s="164">
        <f t="shared" si="0"/>
        <v>3.294</v>
      </c>
      <c r="H113" s="169" t="s">
        <v>86</v>
      </c>
      <c r="J113" s="59">
        <f>I60</f>
        <v>2700000</v>
      </c>
      <c r="K113" s="164">
        <f t="shared" si="1"/>
        <v>3.294</v>
      </c>
      <c r="M113" s="169" t="s">
        <v>86</v>
      </c>
      <c r="O113" s="59">
        <f>N60</f>
        <v>2700000</v>
      </c>
      <c r="P113" s="164">
        <f t="shared" si="2"/>
        <v>3.294</v>
      </c>
      <c r="R113" s="169" t="s">
        <v>86</v>
      </c>
      <c r="T113" s="59">
        <f>S60</f>
        <v>2700000</v>
      </c>
      <c r="U113" s="164">
        <f t="shared" si="3"/>
        <v>3.294</v>
      </c>
      <c r="W113" s="169" t="s">
        <v>86</v>
      </c>
      <c r="Y113" s="59">
        <f>X60</f>
        <v>2700000</v>
      </c>
      <c r="Z113" s="164">
        <f t="shared" si="4"/>
        <v>3.294</v>
      </c>
      <c r="AB113" s="169" t="s">
        <v>86</v>
      </c>
      <c r="AD113" s="59">
        <f>AC60</f>
        <v>3000000</v>
      </c>
      <c r="AE113" s="164">
        <f t="shared" si="5"/>
        <v>3.66</v>
      </c>
      <c r="AG113" s="169"/>
      <c r="AI113" s="59"/>
      <c r="AJ113" s="164"/>
      <c r="AK113" s="198"/>
      <c r="AL113" s="250"/>
      <c r="AM113" s="198"/>
      <c r="AN113" s="227"/>
      <c r="AO113" s="218"/>
      <c r="AP113" s="198"/>
      <c r="AQ113" s="198"/>
      <c r="AR113" s="198"/>
    </row>
    <row r="114" spans="3:44" outlineLevel="1" x14ac:dyDescent="0.2">
      <c r="C114" s="169" t="s">
        <v>87</v>
      </c>
      <c r="E114" s="59">
        <f>D85*D106</f>
        <v>1809318.2379999999</v>
      </c>
      <c r="F114" s="164">
        <f t="shared" si="0"/>
        <v>2.2073682503600001</v>
      </c>
      <c r="H114" s="169" t="s">
        <v>87</v>
      </c>
      <c r="J114" s="59">
        <f>I85*I106</f>
        <v>1809318.2379999999</v>
      </c>
      <c r="K114" s="164">
        <f t="shared" si="1"/>
        <v>2.2073682503600001</v>
      </c>
      <c r="M114" s="169" t="s">
        <v>87</v>
      </c>
      <c r="O114" s="59">
        <f>N85*N106</f>
        <v>1809318.2379999999</v>
      </c>
      <c r="P114" s="164">
        <f t="shared" si="2"/>
        <v>2.2073682503600001</v>
      </c>
      <c r="R114" s="169" t="s">
        <v>87</v>
      </c>
      <c r="T114" s="59">
        <f>S85*S106</f>
        <v>1809318.2379999999</v>
      </c>
      <c r="U114" s="164">
        <f t="shared" si="3"/>
        <v>2.2073682503600001</v>
      </c>
      <c r="W114" s="169" t="s">
        <v>87</v>
      </c>
      <c r="Y114" s="59">
        <f>X85*X106</f>
        <v>1809318.2379999999</v>
      </c>
      <c r="Z114" s="164">
        <f t="shared" si="4"/>
        <v>2.2073682503600001</v>
      </c>
      <c r="AB114" s="169" t="s">
        <v>87</v>
      </c>
      <c r="AD114" s="59">
        <f>AC85*AC106</f>
        <v>1809318.2379999999</v>
      </c>
      <c r="AE114" s="164">
        <f t="shared" si="5"/>
        <v>2.2073682503600001</v>
      </c>
      <c r="AG114" s="169"/>
      <c r="AI114" s="59"/>
      <c r="AJ114" s="164"/>
      <c r="AK114" s="198"/>
      <c r="AL114" s="250"/>
      <c r="AM114" s="198"/>
      <c r="AN114" s="227"/>
      <c r="AO114" s="218"/>
      <c r="AP114" s="198"/>
      <c r="AQ114" s="198"/>
      <c r="AR114" s="198"/>
    </row>
    <row r="115" spans="3:44" outlineLevel="1" x14ac:dyDescent="0.2">
      <c r="C115" s="169" t="s">
        <v>88</v>
      </c>
      <c r="E115" s="59">
        <f>D81*D106</f>
        <v>12024012</v>
      </c>
      <c r="F115" s="164">
        <f t="shared" si="0"/>
        <v>14.66929464</v>
      </c>
      <c r="H115" s="169" t="s">
        <v>88</v>
      </c>
      <c r="J115" s="59">
        <f>I81*I106</f>
        <v>12024012</v>
      </c>
      <c r="K115" s="164">
        <f t="shared" si="1"/>
        <v>14.66929464</v>
      </c>
      <c r="M115" s="169" t="s">
        <v>88</v>
      </c>
      <c r="O115" s="59">
        <f>N81*N106</f>
        <v>12024012</v>
      </c>
      <c r="P115" s="164">
        <f t="shared" si="2"/>
        <v>14.66929464</v>
      </c>
      <c r="R115" s="169" t="s">
        <v>88</v>
      </c>
      <c r="T115" s="59">
        <f>S81*S106</f>
        <v>12024012</v>
      </c>
      <c r="U115" s="164">
        <f t="shared" si="3"/>
        <v>14.66929464</v>
      </c>
      <c r="W115" s="169" t="s">
        <v>88</v>
      </c>
      <c r="Y115" s="59">
        <f>X81*X106</f>
        <v>12024012</v>
      </c>
      <c r="Z115" s="164">
        <f t="shared" si="4"/>
        <v>14.66929464</v>
      </c>
      <c r="AB115" s="169" t="s">
        <v>88</v>
      </c>
      <c r="AD115" s="59">
        <f>AC81*AC106</f>
        <v>12024012</v>
      </c>
      <c r="AE115" s="164">
        <f t="shared" si="5"/>
        <v>14.66929464</v>
      </c>
      <c r="AG115" s="169"/>
      <c r="AI115" s="59"/>
      <c r="AJ115" s="164"/>
      <c r="AK115" s="198"/>
      <c r="AL115" s="250"/>
      <c r="AM115" s="198"/>
      <c r="AN115" s="227"/>
      <c r="AO115" s="218"/>
      <c r="AP115" s="198"/>
      <c r="AQ115" s="198"/>
      <c r="AR115" s="198"/>
    </row>
    <row r="116" spans="3:44" outlineLevel="1" x14ac:dyDescent="0.2">
      <c r="C116" s="168" t="s">
        <v>89</v>
      </c>
      <c r="E116" s="59">
        <f>D82*D106</f>
        <v>1324641.5</v>
      </c>
      <c r="F116" s="164">
        <f t="shared" si="0"/>
        <v>1.6160626299999998</v>
      </c>
      <c r="H116" s="168" t="s">
        <v>89</v>
      </c>
      <c r="J116" s="59">
        <f>I82*I106</f>
        <v>1324641.5</v>
      </c>
      <c r="K116" s="164">
        <f t="shared" si="1"/>
        <v>1.6160626299999998</v>
      </c>
      <c r="M116" s="168" t="s">
        <v>89</v>
      </c>
      <c r="O116" s="59">
        <f>N82*N106</f>
        <v>1324641.5</v>
      </c>
      <c r="P116" s="164">
        <f t="shared" si="2"/>
        <v>1.6160626299999998</v>
      </c>
      <c r="R116" s="168" t="s">
        <v>89</v>
      </c>
      <c r="T116" s="59">
        <f>S82*S106</f>
        <v>1324641.5</v>
      </c>
      <c r="U116" s="164">
        <f t="shared" si="3"/>
        <v>1.6160626299999998</v>
      </c>
      <c r="W116" s="168" t="s">
        <v>89</v>
      </c>
      <c r="Y116" s="59">
        <f>X82*X106</f>
        <v>1324641.5</v>
      </c>
      <c r="Z116" s="164">
        <f t="shared" si="4"/>
        <v>1.6160626299999998</v>
      </c>
      <c r="AB116" s="168" t="s">
        <v>89</v>
      </c>
      <c r="AD116" s="59">
        <f>AC82*AC106</f>
        <v>1324641.5</v>
      </c>
      <c r="AE116" s="164">
        <f t="shared" si="5"/>
        <v>1.6160626299999998</v>
      </c>
      <c r="AG116" s="168"/>
      <c r="AI116" s="59"/>
      <c r="AJ116" s="164"/>
      <c r="AK116" s="198"/>
      <c r="AL116" s="249"/>
      <c r="AM116" s="198"/>
      <c r="AN116" s="227"/>
      <c r="AO116" s="218"/>
      <c r="AP116" s="198"/>
      <c r="AQ116" s="198"/>
      <c r="AR116" s="198"/>
    </row>
    <row r="117" spans="3:44" outlineLevel="1" x14ac:dyDescent="0.2">
      <c r="C117" s="168" t="s">
        <v>90</v>
      </c>
      <c r="E117" s="59">
        <f>D83*D106</f>
        <v>617890</v>
      </c>
      <c r="F117" s="164">
        <f t="shared" si="0"/>
        <v>0.75382579999999988</v>
      </c>
      <c r="H117" s="168" t="s">
        <v>90</v>
      </c>
      <c r="J117" s="59">
        <f>I83*I106</f>
        <v>617890</v>
      </c>
      <c r="K117" s="164">
        <f t="shared" si="1"/>
        <v>0.75382579999999988</v>
      </c>
      <c r="M117" s="168" t="s">
        <v>90</v>
      </c>
      <c r="O117" s="59">
        <f>N83*N106</f>
        <v>617890</v>
      </c>
      <c r="P117" s="164">
        <f t="shared" si="2"/>
        <v>0.75382579999999988</v>
      </c>
      <c r="R117" s="168" t="s">
        <v>90</v>
      </c>
      <c r="T117" s="59">
        <f>S83*S106</f>
        <v>617890</v>
      </c>
      <c r="U117" s="164">
        <f t="shared" si="3"/>
        <v>0.75382579999999988</v>
      </c>
      <c r="W117" s="168" t="s">
        <v>90</v>
      </c>
      <c r="Y117" s="59">
        <f>X83*X106</f>
        <v>617890</v>
      </c>
      <c r="Z117" s="164">
        <f t="shared" si="4"/>
        <v>0.75382579999999988</v>
      </c>
      <c r="AB117" s="168" t="s">
        <v>90</v>
      </c>
      <c r="AD117" s="59">
        <f>AC83*AC106</f>
        <v>617890</v>
      </c>
      <c r="AE117" s="164">
        <f t="shared" si="5"/>
        <v>0.75382579999999988</v>
      </c>
      <c r="AG117" s="168"/>
      <c r="AI117" s="59"/>
      <c r="AJ117" s="164"/>
      <c r="AK117" s="198"/>
      <c r="AL117" s="249"/>
      <c r="AM117" s="198"/>
      <c r="AN117" s="227"/>
      <c r="AO117" s="218"/>
      <c r="AP117" s="198"/>
      <c r="AQ117" s="198"/>
      <c r="AR117" s="198"/>
    </row>
    <row r="118" spans="3:44" outlineLevel="1" x14ac:dyDescent="0.2">
      <c r="C118" s="168" t="s">
        <v>91</v>
      </c>
      <c r="E118" s="59">
        <f>D84*D106</f>
        <v>4036934.416317659</v>
      </c>
      <c r="F118" s="164">
        <f t="shared" si="0"/>
        <v>4.9250599879075434</v>
      </c>
      <c r="H118" s="168" t="s">
        <v>91</v>
      </c>
      <c r="J118" s="59">
        <f>I84*I106</f>
        <v>4036934.416317659</v>
      </c>
      <c r="K118" s="164">
        <f t="shared" si="1"/>
        <v>4.9250599879075434</v>
      </c>
      <c r="M118" s="168" t="s">
        <v>91</v>
      </c>
      <c r="O118" s="59">
        <f>N84*N106</f>
        <v>4036934.416317659</v>
      </c>
      <c r="P118" s="164">
        <f t="shared" si="2"/>
        <v>4.9250599879075434</v>
      </c>
      <c r="R118" s="168" t="s">
        <v>91</v>
      </c>
      <c r="T118" s="59">
        <f>S84*S106</f>
        <v>4036934.416317659</v>
      </c>
      <c r="U118" s="164">
        <f t="shared" si="3"/>
        <v>4.9250599879075434</v>
      </c>
      <c r="W118" s="168" t="s">
        <v>91</v>
      </c>
      <c r="Y118" s="59">
        <f>X84*X106</f>
        <v>4036934.416317659</v>
      </c>
      <c r="Z118" s="164">
        <f t="shared" si="4"/>
        <v>4.9250599879075434</v>
      </c>
      <c r="AB118" s="168" t="s">
        <v>91</v>
      </c>
      <c r="AD118" s="59">
        <f>AC84*AC106</f>
        <v>4036934.416317659</v>
      </c>
      <c r="AE118" s="164">
        <f t="shared" si="5"/>
        <v>4.9250599879075434</v>
      </c>
      <c r="AG118" s="168"/>
      <c r="AI118" s="59"/>
      <c r="AJ118" s="164"/>
      <c r="AK118" s="198"/>
      <c r="AL118" s="249"/>
      <c r="AM118" s="198"/>
      <c r="AN118" s="227"/>
      <c r="AO118" s="218"/>
      <c r="AP118" s="198"/>
      <c r="AQ118" s="198"/>
      <c r="AR118" s="198"/>
    </row>
    <row r="119" spans="3:44" outlineLevel="1" x14ac:dyDescent="0.2">
      <c r="AK119" s="198"/>
      <c r="AL119" s="198"/>
      <c r="AM119" s="198"/>
      <c r="AN119" s="198"/>
      <c r="AO119" s="198"/>
      <c r="AP119" s="198"/>
      <c r="AQ119" s="198"/>
      <c r="AR119" s="198"/>
    </row>
    <row r="120" spans="3:44" outlineLevel="1" x14ac:dyDescent="0.2">
      <c r="C120" s="162" t="s">
        <v>126</v>
      </c>
      <c r="D120" s="117" t="s">
        <v>127</v>
      </c>
      <c r="E120" s="165">
        <f>E109/D106</f>
        <v>46110.415253303181</v>
      </c>
      <c r="F120" s="167">
        <f t="shared" ref="F120:F126" si="6">E120*$D$3</f>
        <v>56254.706609029883</v>
      </c>
      <c r="H120" s="162" t="s">
        <v>126</v>
      </c>
      <c r="I120" s="117" t="s">
        <v>127</v>
      </c>
      <c r="J120" s="165">
        <f>J109/I106</f>
        <v>46110.415253303181</v>
      </c>
      <c r="K120" s="167">
        <f t="shared" ref="K120:K126" si="7">J120*$D$3</f>
        <v>56254.706609029883</v>
      </c>
      <c r="M120" s="162" t="s">
        <v>126</v>
      </c>
      <c r="N120" s="117" t="s">
        <v>127</v>
      </c>
      <c r="O120" s="165">
        <f>O109/N106</f>
        <v>46110.415253303181</v>
      </c>
      <c r="P120" s="167">
        <f t="shared" ref="P120:P126" si="8">O120*$D$3</f>
        <v>56254.706609029883</v>
      </c>
      <c r="R120" s="162" t="s">
        <v>126</v>
      </c>
      <c r="S120" s="117" t="s">
        <v>127</v>
      </c>
      <c r="T120" s="165">
        <f>T109/S106</f>
        <v>46110.415253303181</v>
      </c>
      <c r="U120" s="167">
        <f t="shared" ref="U120:U126" si="9">T120*$D$3</f>
        <v>56254.706609029883</v>
      </c>
      <c r="W120" s="162" t="s">
        <v>126</v>
      </c>
      <c r="X120" s="117" t="s">
        <v>127</v>
      </c>
      <c r="Y120" s="165">
        <f>Y109/X106</f>
        <v>46110.415253303181</v>
      </c>
      <c r="Z120" s="167">
        <f t="shared" ref="Z120:Z126" si="10">Y120*$D$3</f>
        <v>56254.706609029883</v>
      </c>
      <c r="AB120" s="162" t="s">
        <v>126</v>
      </c>
      <c r="AC120" s="117" t="s">
        <v>127</v>
      </c>
      <c r="AD120" s="165">
        <f>AD109/AC106</f>
        <v>46581.372867117934</v>
      </c>
      <c r="AE120" s="167">
        <f t="shared" ref="AE120:AE126" si="11">AD120*$D$3</f>
        <v>56829.274897883879</v>
      </c>
      <c r="AG120" s="162"/>
      <c r="AH120" s="117"/>
      <c r="AI120" s="165"/>
      <c r="AJ120" s="167"/>
      <c r="AK120" s="198"/>
      <c r="AL120" s="251"/>
      <c r="AM120" s="141"/>
      <c r="AN120" s="224"/>
      <c r="AO120" s="199"/>
      <c r="AP120" s="198"/>
      <c r="AQ120" s="198"/>
      <c r="AR120" s="198"/>
    </row>
    <row r="121" spans="3:44" outlineLevel="1" x14ac:dyDescent="0.2">
      <c r="C121" s="162" t="s">
        <v>128</v>
      </c>
      <c r="D121" s="117" t="s">
        <v>129</v>
      </c>
      <c r="E121" s="165">
        <f>E120/(D10/1.852)</f>
        <v>13.137921392171924</v>
      </c>
      <c r="F121" s="167">
        <f t="shared" si="6"/>
        <v>16.028264098449746</v>
      </c>
      <c r="H121" s="162" t="s">
        <v>128</v>
      </c>
      <c r="I121" s="117" t="s">
        <v>129</v>
      </c>
      <c r="J121" s="165">
        <f>J120/(I10/1.852)</f>
        <v>13.137921392171924</v>
      </c>
      <c r="K121" s="167">
        <f t="shared" si="7"/>
        <v>16.028264098449746</v>
      </c>
      <c r="M121" s="162" t="s">
        <v>128</v>
      </c>
      <c r="N121" s="117" t="s">
        <v>129</v>
      </c>
      <c r="O121" s="165">
        <f>O120/(N10/1.852)</f>
        <v>13.137921392171924</v>
      </c>
      <c r="P121" s="167">
        <f t="shared" si="8"/>
        <v>16.028264098449746</v>
      </c>
      <c r="R121" s="162" t="s">
        <v>128</v>
      </c>
      <c r="S121" s="117" t="s">
        <v>129</v>
      </c>
      <c r="T121" s="165">
        <f>T120/(S10/1.852)</f>
        <v>13.137921392171924</v>
      </c>
      <c r="U121" s="167">
        <f t="shared" si="9"/>
        <v>16.028264098449746</v>
      </c>
      <c r="W121" s="162" t="s">
        <v>128</v>
      </c>
      <c r="X121" s="117" t="s">
        <v>129</v>
      </c>
      <c r="Y121" s="165">
        <f>Y120/(X10/1.852)</f>
        <v>13.137921392171924</v>
      </c>
      <c r="Z121" s="167">
        <f t="shared" si="10"/>
        <v>16.028264098449746</v>
      </c>
      <c r="AB121" s="162" t="s">
        <v>128</v>
      </c>
      <c r="AC121" s="117" t="s">
        <v>129</v>
      </c>
      <c r="AD121" s="165">
        <f>AD120/(AC10/1.852)</f>
        <v>13.272108084600372</v>
      </c>
      <c r="AE121" s="167">
        <f t="shared" si="11"/>
        <v>16.191971863212455</v>
      </c>
      <c r="AG121" s="162"/>
      <c r="AH121" s="117"/>
      <c r="AI121" s="165"/>
      <c r="AJ121" s="167"/>
      <c r="AK121" s="198"/>
      <c r="AL121" s="251"/>
      <c r="AM121" s="141"/>
      <c r="AN121" s="224"/>
      <c r="AO121" s="199"/>
      <c r="AP121" s="198"/>
      <c r="AQ121" s="198"/>
      <c r="AR121" s="198"/>
    </row>
    <row r="122" spans="3:44" outlineLevel="1" x14ac:dyDescent="0.2">
      <c r="C122" s="162" t="s">
        <v>167</v>
      </c>
      <c r="D122" s="117" t="s">
        <v>170</v>
      </c>
      <c r="E122" s="165">
        <f>E121/1.852</f>
        <v>7.0939100389697209</v>
      </c>
      <c r="F122" s="167">
        <f t="shared" si="6"/>
        <v>8.6545702475430595</v>
      </c>
      <c r="H122" s="162" t="s">
        <v>167</v>
      </c>
      <c r="I122" s="117" t="s">
        <v>170</v>
      </c>
      <c r="J122" s="165">
        <f>J121/1.852</f>
        <v>7.0939100389697209</v>
      </c>
      <c r="K122" s="167">
        <f t="shared" si="7"/>
        <v>8.6545702475430595</v>
      </c>
      <c r="M122" s="162" t="s">
        <v>167</v>
      </c>
      <c r="N122" s="117" t="s">
        <v>170</v>
      </c>
      <c r="O122" s="165">
        <f>O121/1.852</f>
        <v>7.0939100389697209</v>
      </c>
      <c r="P122" s="167">
        <f t="shared" si="8"/>
        <v>8.6545702475430595</v>
      </c>
      <c r="R122" s="162" t="s">
        <v>167</v>
      </c>
      <c r="S122" s="117" t="s">
        <v>170</v>
      </c>
      <c r="T122" s="165">
        <f>T121/1.852</f>
        <v>7.0939100389697209</v>
      </c>
      <c r="U122" s="167">
        <f t="shared" si="9"/>
        <v>8.6545702475430595</v>
      </c>
      <c r="W122" s="162" t="s">
        <v>167</v>
      </c>
      <c r="X122" s="117" t="s">
        <v>170</v>
      </c>
      <c r="Y122" s="165">
        <f>Y121/1.852</f>
        <v>7.0939100389697209</v>
      </c>
      <c r="Z122" s="167">
        <f t="shared" si="10"/>
        <v>8.6545702475430595</v>
      </c>
      <c r="AB122" s="162" t="s">
        <v>167</v>
      </c>
      <c r="AC122" s="117" t="s">
        <v>170</v>
      </c>
      <c r="AD122" s="165">
        <f>AD121/1.852</f>
        <v>7.1663650564796821</v>
      </c>
      <c r="AE122" s="167">
        <f t="shared" si="11"/>
        <v>8.742965368905212</v>
      </c>
      <c r="AG122" s="162"/>
      <c r="AH122" s="117"/>
      <c r="AI122" s="165"/>
      <c r="AJ122" s="167"/>
      <c r="AK122" s="198"/>
      <c r="AL122" s="251"/>
      <c r="AM122" s="141"/>
      <c r="AN122" s="224"/>
      <c r="AO122" s="199"/>
      <c r="AP122" s="198"/>
      <c r="AQ122" s="198"/>
      <c r="AR122" s="198"/>
    </row>
    <row r="123" spans="3:44" outlineLevel="1" x14ac:dyDescent="0.2">
      <c r="C123" s="162" t="s">
        <v>130</v>
      </c>
      <c r="D123" s="117" t="s">
        <v>131</v>
      </c>
      <c r="E123" s="166">
        <f>E121/D9</f>
        <v>8.2112008701074518E-2</v>
      </c>
      <c r="F123" s="254">
        <f t="shared" si="6"/>
        <v>0.10017665061531091</v>
      </c>
      <c r="H123" s="162" t="s">
        <v>130</v>
      </c>
      <c r="I123" s="117" t="s">
        <v>131</v>
      </c>
      <c r="J123" s="166">
        <f>J121/I9</f>
        <v>7.7281890542187787E-2</v>
      </c>
      <c r="K123" s="254">
        <f t="shared" si="7"/>
        <v>9.42839064614691E-2</v>
      </c>
      <c r="M123" s="162" t="s">
        <v>130</v>
      </c>
      <c r="N123" s="117" t="s">
        <v>131</v>
      </c>
      <c r="O123" s="166">
        <f>O121/N9</f>
        <v>7.2988452178732913E-2</v>
      </c>
      <c r="P123" s="254">
        <f t="shared" si="8"/>
        <v>8.9045911658054158E-2</v>
      </c>
      <c r="R123" s="162" t="s">
        <v>130</v>
      </c>
      <c r="S123" s="117" t="s">
        <v>131</v>
      </c>
      <c r="T123" s="166">
        <f>T121/S9</f>
        <v>6.9146954695641707E-2</v>
      </c>
      <c r="U123" s="254">
        <f t="shared" si="9"/>
        <v>8.4359284728682885E-2</v>
      </c>
      <c r="W123" s="162" t="s">
        <v>130</v>
      </c>
      <c r="X123" s="117" t="s">
        <v>131</v>
      </c>
      <c r="Y123" s="166">
        <f>Y121/X9</f>
        <v>6.5689606960859626E-2</v>
      </c>
      <c r="Z123" s="254">
        <f t="shared" si="10"/>
        <v>8.0141320492248744E-2</v>
      </c>
      <c r="AB123" s="162" t="s">
        <v>130</v>
      </c>
      <c r="AC123" s="117" t="s">
        <v>131</v>
      </c>
      <c r="AD123" s="166">
        <f>AD121/AC9</f>
        <v>6.2019196657011083E-2</v>
      </c>
      <c r="AE123" s="254">
        <f t="shared" si="11"/>
        <v>7.5663419921553524E-2</v>
      </c>
      <c r="AG123" s="162"/>
      <c r="AH123" s="117"/>
      <c r="AI123" s="166"/>
      <c r="AJ123" s="254"/>
      <c r="AK123" s="198"/>
      <c r="AL123" s="251"/>
      <c r="AM123" s="141"/>
      <c r="AN123" s="252"/>
      <c r="AO123" s="199"/>
      <c r="AP123" s="198"/>
      <c r="AQ123" s="198"/>
      <c r="AR123" s="198"/>
    </row>
    <row r="124" spans="3:44" outlineLevel="1" x14ac:dyDescent="0.2">
      <c r="C124" s="162" t="s">
        <v>168</v>
      </c>
      <c r="D124" s="117" t="s">
        <v>169</v>
      </c>
      <c r="E124" s="166">
        <f>E123/1.852</f>
        <v>4.4336937743560755E-2</v>
      </c>
      <c r="F124" s="167">
        <f t="shared" si="6"/>
        <v>5.4091064047144116E-2</v>
      </c>
      <c r="H124" s="162" t="s">
        <v>168</v>
      </c>
      <c r="I124" s="117" t="s">
        <v>169</v>
      </c>
      <c r="J124" s="166">
        <f>J123/1.852</f>
        <v>4.1728882582174831E-2</v>
      </c>
      <c r="K124" s="167">
        <f t="shared" si="7"/>
        <v>5.0909236750253294E-2</v>
      </c>
      <c r="M124" s="162" t="s">
        <v>168</v>
      </c>
      <c r="N124" s="117" t="s">
        <v>169</v>
      </c>
      <c r="O124" s="166">
        <f>O123/1.852</f>
        <v>3.9410611327609563E-2</v>
      </c>
      <c r="P124" s="167">
        <f t="shared" si="8"/>
        <v>4.8080945819683668E-2</v>
      </c>
      <c r="R124" s="162" t="s">
        <v>168</v>
      </c>
      <c r="S124" s="117" t="s">
        <v>169</v>
      </c>
      <c r="T124" s="166">
        <f>T123/1.852</f>
        <v>3.7336368626156427E-2</v>
      </c>
      <c r="U124" s="167">
        <f t="shared" si="9"/>
        <v>4.5550369723910841E-2</v>
      </c>
      <c r="W124" s="162" t="s">
        <v>168</v>
      </c>
      <c r="X124" s="117" t="s">
        <v>169</v>
      </c>
      <c r="Y124" s="166">
        <f>Y123/1.852</f>
        <v>3.5469550194848605E-2</v>
      </c>
      <c r="Z124" s="167">
        <f t="shared" si="10"/>
        <v>4.32728512377153E-2</v>
      </c>
      <c r="AB124" s="162" t="s">
        <v>168</v>
      </c>
      <c r="AC124" s="117" t="s">
        <v>169</v>
      </c>
      <c r="AD124" s="166">
        <f>AD123/1.852</f>
        <v>3.3487687179811598E-2</v>
      </c>
      <c r="AE124" s="167">
        <f t="shared" si="11"/>
        <v>4.0854978359370152E-2</v>
      </c>
      <c r="AG124" s="162"/>
      <c r="AH124" s="117"/>
      <c r="AI124" s="166"/>
      <c r="AJ124" s="167"/>
      <c r="AK124" s="198"/>
      <c r="AL124" s="251"/>
      <c r="AM124" s="141"/>
      <c r="AN124" s="252"/>
      <c r="AO124" s="199"/>
      <c r="AP124" s="198"/>
      <c r="AQ124" s="198"/>
      <c r="AR124" s="198"/>
    </row>
    <row r="125" spans="3:44" outlineLevel="1" x14ac:dyDescent="0.2">
      <c r="C125" s="162" t="s">
        <v>132</v>
      </c>
      <c r="D125" s="117" t="s">
        <v>133</v>
      </c>
      <c r="E125" s="165">
        <f>E120/D100</f>
        <v>6067.1599017504186</v>
      </c>
      <c r="F125" s="167">
        <f t="shared" si="6"/>
        <v>7401.9350801355104</v>
      </c>
      <c r="H125" s="162" t="s">
        <v>132</v>
      </c>
      <c r="I125" s="117" t="s">
        <v>133</v>
      </c>
      <c r="J125" s="165">
        <f>J120/I100</f>
        <v>6067.1599017504186</v>
      </c>
      <c r="K125" s="167">
        <f t="shared" si="7"/>
        <v>7401.9350801355104</v>
      </c>
      <c r="M125" s="162" t="s">
        <v>132</v>
      </c>
      <c r="N125" s="117" t="s">
        <v>133</v>
      </c>
      <c r="O125" s="165">
        <f>O120/N100</f>
        <v>6067.1599017504186</v>
      </c>
      <c r="P125" s="167">
        <f t="shared" si="8"/>
        <v>7401.9350801355104</v>
      </c>
      <c r="R125" s="162" t="s">
        <v>132</v>
      </c>
      <c r="S125" s="117" t="s">
        <v>133</v>
      </c>
      <c r="T125" s="165">
        <f>T120/S100</f>
        <v>6067.1599017504186</v>
      </c>
      <c r="U125" s="167">
        <f t="shared" si="9"/>
        <v>7401.9350801355104</v>
      </c>
      <c r="W125" s="162" t="s">
        <v>132</v>
      </c>
      <c r="X125" s="117" t="s">
        <v>133</v>
      </c>
      <c r="Y125" s="165">
        <f>Y120/X100</f>
        <v>6067.1599017504186</v>
      </c>
      <c r="Z125" s="167">
        <f t="shared" si="10"/>
        <v>7401.9350801355104</v>
      </c>
      <c r="AB125" s="162" t="s">
        <v>132</v>
      </c>
      <c r="AC125" s="117" t="s">
        <v>133</v>
      </c>
      <c r="AD125" s="165">
        <f>AD120/AC100</f>
        <v>6129.1280088313079</v>
      </c>
      <c r="AE125" s="167">
        <f t="shared" si="11"/>
        <v>7477.5361707741959</v>
      </c>
      <c r="AG125" s="162"/>
      <c r="AH125" s="117"/>
      <c r="AI125" s="165"/>
      <c r="AJ125" s="167"/>
      <c r="AK125" s="198"/>
      <c r="AL125" s="251"/>
      <c r="AM125" s="141"/>
      <c r="AN125" s="224"/>
      <c r="AO125" s="199"/>
      <c r="AP125" s="198"/>
      <c r="AQ125" s="198"/>
      <c r="AR125" s="198"/>
    </row>
    <row r="126" spans="3:44" outlineLevel="1" x14ac:dyDescent="0.2">
      <c r="C126" s="162" t="s">
        <v>134</v>
      </c>
      <c r="D126" s="117" t="s">
        <v>135</v>
      </c>
      <c r="E126" s="165">
        <f>E120/(D92+D101)</f>
        <v>4889.7577150904754</v>
      </c>
      <c r="F126" s="167">
        <f t="shared" si="6"/>
        <v>5965.5044124103797</v>
      </c>
      <c r="H126" s="162" t="s">
        <v>134</v>
      </c>
      <c r="I126" s="117" t="s">
        <v>135</v>
      </c>
      <c r="J126" s="165">
        <f>J120/(I92+I101)</f>
        <v>4889.7577150904754</v>
      </c>
      <c r="K126" s="167">
        <f t="shared" si="7"/>
        <v>5965.5044124103797</v>
      </c>
      <c r="M126" s="162" t="s">
        <v>134</v>
      </c>
      <c r="N126" s="117" t="s">
        <v>135</v>
      </c>
      <c r="O126" s="165">
        <f>O120/(N92+N101)</f>
        <v>4889.7577150904754</v>
      </c>
      <c r="P126" s="167">
        <f t="shared" si="8"/>
        <v>5965.5044124103797</v>
      </c>
      <c r="R126" s="162" t="s">
        <v>134</v>
      </c>
      <c r="S126" s="117" t="s">
        <v>135</v>
      </c>
      <c r="T126" s="165">
        <f>T120/(S92+S101)</f>
        <v>4889.7577150904754</v>
      </c>
      <c r="U126" s="167">
        <f t="shared" si="9"/>
        <v>5965.5044124103797</v>
      </c>
      <c r="W126" s="162" t="s">
        <v>134</v>
      </c>
      <c r="X126" s="117" t="s">
        <v>135</v>
      </c>
      <c r="Y126" s="165">
        <f>Y120/(X92+X101)</f>
        <v>4889.7577150904754</v>
      </c>
      <c r="Z126" s="167">
        <f t="shared" si="10"/>
        <v>5965.5044124103797</v>
      </c>
      <c r="AB126" s="162" t="s">
        <v>134</v>
      </c>
      <c r="AC126" s="117" t="s">
        <v>135</v>
      </c>
      <c r="AD126" s="165">
        <f>AD120/(AC92+AC101)</f>
        <v>4939.7001979976603</v>
      </c>
      <c r="AE126" s="167">
        <f t="shared" si="11"/>
        <v>6026.4342415571455</v>
      </c>
      <c r="AG126" s="162"/>
      <c r="AH126" s="117"/>
      <c r="AI126" s="165"/>
      <c r="AJ126" s="167"/>
      <c r="AK126" s="198"/>
      <c r="AL126" s="251"/>
      <c r="AM126" s="141"/>
      <c r="AN126" s="224"/>
      <c r="AO126" s="199"/>
      <c r="AP126" s="198"/>
      <c r="AQ126" s="198"/>
      <c r="AR126" s="198"/>
    </row>
    <row r="127" spans="3:44" outlineLevel="1" x14ac:dyDescent="0.2">
      <c r="AK127" s="198"/>
      <c r="AL127" s="198"/>
      <c r="AM127" s="198"/>
      <c r="AN127" s="198"/>
      <c r="AO127" s="198"/>
      <c r="AP127" s="198"/>
      <c r="AQ127" s="198"/>
      <c r="AR127" s="198"/>
    </row>
    <row r="128" spans="3:44" outlineLevel="1" x14ac:dyDescent="0.2"/>
    <row r="129" spans="3:41" outlineLevel="3" x14ac:dyDescent="0.2"/>
    <row r="130" spans="3:41" outlineLevel="3" x14ac:dyDescent="0.2">
      <c r="AF130" s="198"/>
      <c r="AG130" s="198"/>
      <c r="AH130" s="198"/>
      <c r="AI130" s="198"/>
      <c r="AJ130" s="198"/>
      <c r="AK130" s="198"/>
      <c r="AL130" s="198"/>
      <c r="AM130" s="198"/>
      <c r="AN130" s="198"/>
      <c r="AO130" s="198"/>
    </row>
    <row r="131" spans="3:41" outlineLevel="3" x14ac:dyDescent="0.2">
      <c r="C131" s="117"/>
      <c r="D131" s="118" t="s">
        <v>102</v>
      </c>
      <c r="E131" s="119" t="s">
        <v>103</v>
      </c>
      <c r="H131" s="117"/>
      <c r="I131" s="118" t="s">
        <v>102</v>
      </c>
      <c r="J131" s="119" t="s">
        <v>103</v>
      </c>
      <c r="M131" s="117"/>
      <c r="N131" s="118" t="s">
        <v>102</v>
      </c>
      <c r="O131" s="119" t="s">
        <v>103</v>
      </c>
      <c r="R131" s="117"/>
      <c r="S131" s="118" t="s">
        <v>102</v>
      </c>
      <c r="T131" s="119" t="s">
        <v>103</v>
      </c>
      <c r="W131" s="117"/>
      <c r="X131" s="118" t="s">
        <v>102</v>
      </c>
      <c r="Y131" s="119" t="s">
        <v>103</v>
      </c>
      <c r="AB131" s="117"/>
      <c r="AC131" s="118" t="s">
        <v>102</v>
      </c>
      <c r="AD131" s="119" t="s">
        <v>103</v>
      </c>
      <c r="AF131" s="198"/>
      <c r="AG131" s="141"/>
      <c r="AH131" s="141"/>
      <c r="AI131" s="141"/>
      <c r="AJ131" s="198"/>
      <c r="AK131" s="198"/>
      <c r="AL131" s="141"/>
      <c r="AM131" s="141"/>
      <c r="AN131" s="141"/>
      <c r="AO131" s="198"/>
    </row>
    <row r="132" spans="3:41" ht="31" outlineLevel="3" x14ac:dyDescent="0.35">
      <c r="C132" s="118" t="s">
        <v>138</v>
      </c>
      <c r="D132" s="374" t="s">
        <v>143</v>
      </c>
      <c r="E132" s="375"/>
      <c r="H132" s="118" t="s">
        <v>138</v>
      </c>
      <c r="I132" s="374" t="s">
        <v>143</v>
      </c>
      <c r="J132" s="375"/>
      <c r="M132" s="118" t="s">
        <v>138</v>
      </c>
      <c r="N132" s="374" t="s">
        <v>143</v>
      </c>
      <c r="O132" s="375"/>
      <c r="R132" s="118" t="s">
        <v>138</v>
      </c>
      <c r="S132" s="374" t="s">
        <v>143</v>
      </c>
      <c r="T132" s="375"/>
      <c r="W132" s="118" t="s">
        <v>138</v>
      </c>
      <c r="X132" s="374" t="s">
        <v>143</v>
      </c>
      <c r="Y132" s="375"/>
      <c r="AB132" s="118" t="s">
        <v>138</v>
      </c>
      <c r="AC132" s="374" t="s">
        <v>143</v>
      </c>
      <c r="AD132" s="375"/>
      <c r="AF132" s="198"/>
      <c r="AG132" s="141"/>
      <c r="AH132" s="376"/>
      <c r="AI132" s="376"/>
      <c r="AJ132" s="198"/>
      <c r="AK132" s="198"/>
      <c r="AL132" s="141"/>
      <c r="AM132" s="376"/>
      <c r="AN132" s="376"/>
      <c r="AO132" s="198"/>
    </row>
    <row r="133" spans="3:41" outlineLevel="3" x14ac:dyDescent="0.2">
      <c r="C133" s="174" t="s">
        <v>104</v>
      </c>
      <c r="D133" s="173">
        <v>260</v>
      </c>
      <c r="E133" s="175" t="s">
        <v>105</v>
      </c>
      <c r="H133" s="174" t="s">
        <v>104</v>
      </c>
      <c r="I133" s="173">
        <v>300</v>
      </c>
      <c r="J133" s="175" t="s">
        <v>105</v>
      </c>
      <c r="M133" s="174" t="s">
        <v>104</v>
      </c>
      <c r="N133" s="173">
        <v>340</v>
      </c>
      <c r="O133" s="175" t="s">
        <v>105</v>
      </c>
      <c r="R133" s="174" t="s">
        <v>104</v>
      </c>
      <c r="S133" s="173">
        <v>380</v>
      </c>
      <c r="T133" s="175" t="s">
        <v>105</v>
      </c>
      <c r="W133" s="174" t="s">
        <v>104</v>
      </c>
      <c r="X133" s="173">
        <v>420</v>
      </c>
      <c r="Y133" s="175" t="s">
        <v>105</v>
      </c>
      <c r="AB133" s="174" t="s">
        <v>104</v>
      </c>
      <c r="AC133" s="173">
        <v>440</v>
      </c>
      <c r="AD133" s="175" t="s">
        <v>105</v>
      </c>
      <c r="AF133" s="198"/>
      <c r="AG133" s="141"/>
      <c r="AH133" s="197"/>
      <c r="AI133" s="225"/>
      <c r="AJ133" s="198"/>
      <c r="AK133" s="198"/>
      <c r="AL133" s="141"/>
      <c r="AM133" s="197"/>
      <c r="AN133" s="225"/>
      <c r="AO133" s="198"/>
    </row>
    <row r="134" spans="3:41" outlineLevel="3" x14ac:dyDescent="0.2">
      <c r="C134" s="172" t="s">
        <v>164</v>
      </c>
      <c r="D134" s="120">
        <v>6500</v>
      </c>
      <c r="E134" s="123" t="s">
        <v>106</v>
      </c>
      <c r="H134" s="172" t="s">
        <v>164</v>
      </c>
      <c r="I134" s="120">
        <f>I10</f>
        <v>6500</v>
      </c>
      <c r="J134" s="123" t="s">
        <v>106</v>
      </c>
      <c r="M134" s="172" t="s">
        <v>164</v>
      </c>
      <c r="N134" s="120">
        <f>N10</f>
        <v>6500</v>
      </c>
      <c r="O134" s="123" t="s">
        <v>106</v>
      </c>
      <c r="R134" s="172" t="s">
        <v>164</v>
      </c>
      <c r="S134" s="120">
        <f>S10</f>
        <v>6500</v>
      </c>
      <c r="T134" s="123" t="s">
        <v>106</v>
      </c>
      <c r="W134" s="172" t="s">
        <v>164</v>
      </c>
      <c r="X134" s="120">
        <f>X10</f>
        <v>6500</v>
      </c>
      <c r="Y134" s="123" t="s">
        <v>106</v>
      </c>
      <c r="AB134" s="172" t="s">
        <v>164</v>
      </c>
      <c r="AC134" s="120">
        <f>X134</f>
        <v>6500</v>
      </c>
      <c r="AD134" s="123" t="s">
        <v>106</v>
      </c>
      <c r="AF134" s="198"/>
      <c r="AG134" s="141"/>
      <c r="AH134" s="197"/>
      <c r="AI134" s="141"/>
      <c r="AJ134" s="198"/>
      <c r="AK134" s="198"/>
      <c r="AL134" s="141"/>
      <c r="AM134" s="197"/>
      <c r="AN134" s="141"/>
      <c r="AO134" s="198"/>
    </row>
    <row r="135" spans="3:41" outlineLevel="3" x14ac:dyDescent="0.2">
      <c r="C135" s="122" t="s">
        <v>27</v>
      </c>
      <c r="D135" s="120">
        <v>242000</v>
      </c>
      <c r="E135" s="123" t="s">
        <v>107</v>
      </c>
      <c r="H135" s="122" t="s">
        <v>27</v>
      </c>
      <c r="I135" s="120">
        <v>242000</v>
      </c>
      <c r="J135" s="123" t="s">
        <v>107</v>
      </c>
      <c r="M135" s="122" t="s">
        <v>27</v>
      </c>
      <c r="N135" s="120">
        <v>242000</v>
      </c>
      <c r="O135" s="123" t="s">
        <v>107</v>
      </c>
      <c r="R135" s="122" t="s">
        <v>27</v>
      </c>
      <c r="S135" s="120">
        <v>242000</v>
      </c>
      <c r="T135" s="123" t="s">
        <v>107</v>
      </c>
      <c r="W135" s="122" t="s">
        <v>27</v>
      </c>
      <c r="X135" s="120">
        <v>242000</v>
      </c>
      <c r="Y135" s="123" t="s">
        <v>107</v>
      </c>
      <c r="AB135" s="122" t="s">
        <v>27</v>
      </c>
      <c r="AC135" s="120">
        <v>242000</v>
      </c>
      <c r="AD135" s="123" t="s">
        <v>107</v>
      </c>
      <c r="AF135" s="198"/>
      <c r="AG135" s="141"/>
      <c r="AH135" s="197"/>
      <c r="AI135" s="141"/>
      <c r="AJ135" s="198"/>
      <c r="AK135" s="198"/>
      <c r="AL135" s="141"/>
      <c r="AM135" s="197"/>
      <c r="AN135" s="141"/>
      <c r="AO135" s="198"/>
    </row>
    <row r="136" spans="3:41" outlineLevel="3" x14ac:dyDescent="0.2">
      <c r="C136" s="122" t="s">
        <v>61</v>
      </c>
      <c r="D136" s="120">
        <v>181000</v>
      </c>
      <c r="E136" s="123" t="s">
        <v>107</v>
      </c>
      <c r="H136" s="122" t="s">
        <v>61</v>
      </c>
      <c r="I136" s="120">
        <v>181000</v>
      </c>
      <c r="J136" s="123" t="s">
        <v>107</v>
      </c>
      <c r="M136" s="122" t="s">
        <v>61</v>
      </c>
      <c r="N136" s="120">
        <v>181000</v>
      </c>
      <c r="O136" s="123" t="s">
        <v>107</v>
      </c>
      <c r="R136" s="122" t="s">
        <v>61</v>
      </c>
      <c r="S136" s="120">
        <v>181000</v>
      </c>
      <c r="T136" s="123" t="s">
        <v>107</v>
      </c>
      <c r="W136" s="122" t="s">
        <v>61</v>
      </c>
      <c r="X136" s="120">
        <v>181000</v>
      </c>
      <c r="Y136" s="123" t="s">
        <v>107</v>
      </c>
      <c r="AB136" s="122" t="s">
        <v>61</v>
      </c>
      <c r="AC136" s="120">
        <v>181000</v>
      </c>
      <c r="AD136" s="123" t="s">
        <v>107</v>
      </c>
      <c r="AF136" s="198"/>
      <c r="AG136" s="141"/>
      <c r="AH136" s="197"/>
      <c r="AI136" s="141"/>
      <c r="AJ136" s="198"/>
      <c r="AK136" s="198"/>
      <c r="AL136" s="141"/>
      <c r="AM136" s="197"/>
      <c r="AN136" s="141"/>
      <c r="AO136" s="198"/>
    </row>
    <row r="137" spans="3:41" outlineLevel="3" x14ac:dyDescent="0.2">
      <c r="C137" s="122" t="s">
        <v>8</v>
      </c>
      <c r="D137" s="120">
        <f>'[3]Fuel Calculation'!$D$35</f>
        <v>135640</v>
      </c>
      <c r="E137" s="123" t="s">
        <v>107</v>
      </c>
      <c r="H137" s="122" t="s">
        <v>8</v>
      </c>
      <c r="I137" s="120">
        <f>D137</f>
        <v>135640</v>
      </c>
      <c r="J137" s="123" t="s">
        <v>107</v>
      </c>
      <c r="M137" s="122" t="s">
        <v>8</v>
      </c>
      <c r="N137" s="120">
        <f>I137</f>
        <v>135640</v>
      </c>
      <c r="O137" s="123" t="s">
        <v>107</v>
      </c>
      <c r="R137" s="122" t="s">
        <v>8</v>
      </c>
      <c r="S137" s="120">
        <f>N137</f>
        <v>135640</v>
      </c>
      <c r="T137" s="123" t="s">
        <v>107</v>
      </c>
      <c r="W137" s="122" t="s">
        <v>8</v>
      </c>
      <c r="X137" s="120">
        <f>S137</f>
        <v>135640</v>
      </c>
      <c r="Y137" s="123" t="s">
        <v>107</v>
      </c>
      <c r="AB137" s="122" t="s">
        <v>8</v>
      </c>
      <c r="AC137" s="120">
        <f>X137</f>
        <v>135640</v>
      </c>
      <c r="AD137" s="123" t="s">
        <v>107</v>
      </c>
      <c r="AF137" s="198"/>
      <c r="AG137" s="141"/>
      <c r="AH137" s="197"/>
      <c r="AI137" s="141"/>
      <c r="AJ137" s="198"/>
      <c r="AK137" s="198"/>
      <c r="AL137" s="141"/>
      <c r="AM137" s="197"/>
      <c r="AN137" s="141"/>
      <c r="AO137" s="198"/>
    </row>
    <row r="138" spans="3:41" outlineLevel="3" x14ac:dyDescent="0.2">
      <c r="C138" s="122" t="s">
        <v>229</v>
      </c>
      <c r="D138" s="120">
        <v>46000</v>
      </c>
      <c r="E138" s="123" t="s">
        <v>107</v>
      </c>
      <c r="H138" s="122" t="s">
        <v>229</v>
      </c>
      <c r="I138" s="120">
        <v>46000</v>
      </c>
      <c r="J138" s="123" t="s">
        <v>107</v>
      </c>
      <c r="M138" s="122" t="s">
        <v>229</v>
      </c>
      <c r="N138" s="120">
        <v>46000</v>
      </c>
      <c r="O138" s="123" t="s">
        <v>107</v>
      </c>
      <c r="R138" s="122" t="s">
        <v>229</v>
      </c>
      <c r="S138" s="120">
        <v>46000</v>
      </c>
      <c r="T138" s="123" t="s">
        <v>107</v>
      </c>
      <c r="W138" s="122" t="s">
        <v>229</v>
      </c>
      <c r="X138" s="120">
        <v>46000</v>
      </c>
      <c r="Y138" s="123" t="s">
        <v>107</v>
      </c>
      <c r="AB138" s="122" t="s">
        <v>229</v>
      </c>
      <c r="AC138" s="120">
        <v>46000</v>
      </c>
      <c r="AD138" s="123" t="s">
        <v>107</v>
      </c>
      <c r="AF138" s="198"/>
      <c r="AG138" s="141"/>
      <c r="AH138" s="197"/>
      <c r="AI138" s="141"/>
      <c r="AJ138" s="198"/>
      <c r="AK138" s="198"/>
      <c r="AL138" s="141"/>
      <c r="AM138" s="197"/>
      <c r="AN138" s="141"/>
      <c r="AO138" s="198"/>
    </row>
    <row r="139" spans="3:41" outlineLevel="3" x14ac:dyDescent="0.2">
      <c r="C139" s="172" t="s">
        <v>141</v>
      </c>
      <c r="D139" s="120">
        <v>46000</v>
      </c>
      <c r="E139" s="123" t="s">
        <v>107</v>
      </c>
      <c r="H139" s="172" t="s">
        <v>141</v>
      </c>
      <c r="I139" s="120">
        <v>46000</v>
      </c>
      <c r="J139" s="123" t="s">
        <v>107</v>
      </c>
      <c r="M139" s="172" t="s">
        <v>141</v>
      </c>
      <c r="N139" s="120">
        <v>46000</v>
      </c>
      <c r="O139" s="123" t="s">
        <v>107</v>
      </c>
      <c r="R139" s="172" t="s">
        <v>141</v>
      </c>
      <c r="S139" s="120">
        <v>46000</v>
      </c>
      <c r="T139" s="123" t="s">
        <v>107</v>
      </c>
      <c r="W139" s="172" t="s">
        <v>141</v>
      </c>
      <c r="X139" s="120">
        <v>46000</v>
      </c>
      <c r="Y139" s="123" t="s">
        <v>107</v>
      </c>
      <c r="AB139" s="172" t="s">
        <v>141</v>
      </c>
      <c r="AC139" s="299">
        <v>46000</v>
      </c>
      <c r="AD139" s="123" t="s">
        <v>107</v>
      </c>
      <c r="AF139" s="198"/>
      <c r="AG139" s="141"/>
      <c r="AH139" s="197"/>
      <c r="AI139" s="141"/>
      <c r="AJ139" s="198"/>
      <c r="AK139" s="198"/>
      <c r="AL139" s="141"/>
      <c r="AM139" s="197"/>
      <c r="AN139" s="141"/>
      <c r="AO139" s="198"/>
    </row>
    <row r="140" spans="3:41" outlineLevel="3" x14ac:dyDescent="0.2">
      <c r="C140" s="172" t="s">
        <v>161</v>
      </c>
      <c r="D140" s="120">
        <f>D133*$D$2</f>
        <v>25220</v>
      </c>
      <c r="E140" s="123" t="s">
        <v>107</v>
      </c>
      <c r="H140" s="172" t="s">
        <v>161</v>
      </c>
      <c r="I140" s="120">
        <f>I133*$D$2</f>
        <v>29100</v>
      </c>
      <c r="J140" s="123" t="s">
        <v>107</v>
      </c>
      <c r="M140" s="172" t="s">
        <v>161</v>
      </c>
      <c r="N140" s="120">
        <f>N133*$D$2</f>
        <v>32980</v>
      </c>
      <c r="O140" s="123" t="s">
        <v>107</v>
      </c>
      <c r="R140" s="172" t="s">
        <v>161</v>
      </c>
      <c r="S140" s="120">
        <f>S133*$D$2</f>
        <v>36860</v>
      </c>
      <c r="T140" s="123" t="s">
        <v>107</v>
      </c>
      <c r="W140" s="172" t="s">
        <v>161</v>
      </c>
      <c r="X140" s="120">
        <f>X133*$D$2</f>
        <v>40740</v>
      </c>
      <c r="Y140" s="123" t="s">
        <v>107</v>
      </c>
      <c r="AB140" s="172" t="s">
        <v>161</v>
      </c>
      <c r="AC140" s="120">
        <f>AC133*$D$2</f>
        <v>42680</v>
      </c>
      <c r="AD140" s="123" t="s">
        <v>107</v>
      </c>
      <c r="AF140" s="198"/>
      <c r="AG140" s="141"/>
      <c r="AH140" s="197"/>
      <c r="AI140" s="141"/>
      <c r="AJ140" s="198"/>
      <c r="AK140" s="198"/>
      <c r="AL140" s="141"/>
      <c r="AM140" s="197"/>
      <c r="AN140" s="141"/>
      <c r="AO140" s="198"/>
    </row>
    <row r="141" spans="3:41" outlineLevel="3" x14ac:dyDescent="0.2">
      <c r="C141" s="172" t="s">
        <v>162</v>
      </c>
      <c r="D141" s="120">
        <f>D139-D140</f>
        <v>20780</v>
      </c>
      <c r="E141" s="123" t="s">
        <v>107</v>
      </c>
      <c r="H141" s="172" t="s">
        <v>162</v>
      </c>
      <c r="I141" s="120">
        <f>I139-I140</f>
        <v>16900</v>
      </c>
      <c r="J141" s="123" t="s">
        <v>107</v>
      </c>
      <c r="M141" s="172" t="s">
        <v>162</v>
      </c>
      <c r="N141" s="120">
        <f>N139-N140</f>
        <v>13020</v>
      </c>
      <c r="O141" s="123" t="s">
        <v>107</v>
      </c>
      <c r="R141" s="172" t="s">
        <v>162</v>
      </c>
      <c r="S141" s="120">
        <f>S139-S140</f>
        <v>9140</v>
      </c>
      <c r="T141" s="123" t="s">
        <v>107</v>
      </c>
      <c r="W141" s="172" t="s">
        <v>162</v>
      </c>
      <c r="X141" s="120">
        <f>X139-X140</f>
        <v>5260</v>
      </c>
      <c r="Y141" s="123" t="s">
        <v>107</v>
      </c>
      <c r="AB141" s="172" t="s">
        <v>162</v>
      </c>
      <c r="AC141" s="120">
        <f>AC139-AC140</f>
        <v>3320</v>
      </c>
      <c r="AD141" s="123" t="s">
        <v>107</v>
      </c>
      <c r="AF141" s="198"/>
      <c r="AG141" s="141"/>
      <c r="AH141" s="197"/>
      <c r="AI141" s="141"/>
      <c r="AJ141" s="198"/>
      <c r="AK141" s="198"/>
      <c r="AL141" s="141"/>
      <c r="AM141" s="197"/>
      <c r="AN141" s="141"/>
      <c r="AO141" s="198"/>
    </row>
    <row r="142" spans="3:41" outlineLevel="3" x14ac:dyDescent="0.2">
      <c r="C142" s="172" t="s">
        <v>139</v>
      </c>
      <c r="D142" s="192">
        <f>(61000-0)/(7707-0)*(D134)+0</f>
        <v>51446.736732840276</v>
      </c>
      <c r="E142" s="123" t="s">
        <v>107</v>
      </c>
      <c r="H142" s="172" t="s">
        <v>139</v>
      </c>
      <c r="I142" s="120">
        <f>D142</f>
        <v>51446.736732840276</v>
      </c>
      <c r="J142" s="123" t="s">
        <v>107</v>
      </c>
      <c r="M142" s="172" t="s">
        <v>139</v>
      </c>
      <c r="N142" s="120">
        <f>I142</f>
        <v>51446.736732840276</v>
      </c>
      <c r="O142" s="123" t="s">
        <v>107</v>
      </c>
      <c r="R142" s="172" t="s">
        <v>139</v>
      </c>
      <c r="S142" s="120">
        <f>N142</f>
        <v>51446.736732840276</v>
      </c>
      <c r="T142" s="123" t="s">
        <v>107</v>
      </c>
      <c r="W142" s="172" t="s">
        <v>139</v>
      </c>
      <c r="X142" s="120">
        <f>S142</f>
        <v>51446.736732840276</v>
      </c>
      <c r="Y142" s="123" t="s">
        <v>107</v>
      </c>
      <c r="AB142" s="172" t="s">
        <v>139</v>
      </c>
      <c r="AC142" s="299">
        <f>X142</f>
        <v>51446.736732840276</v>
      </c>
      <c r="AD142" s="123" t="s">
        <v>107</v>
      </c>
      <c r="AF142" s="198"/>
      <c r="AG142" s="141"/>
      <c r="AH142" s="197"/>
      <c r="AI142" s="141"/>
      <c r="AJ142" s="198"/>
      <c r="AK142" s="198"/>
      <c r="AL142" s="141"/>
      <c r="AM142" s="197"/>
      <c r="AN142" s="141"/>
      <c r="AO142" s="198"/>
    </row>
    <row r="143" spans="3:41" outlineLevel="3" x14ac:dyDescent="0.2">
      <c r="C143" s="122" t="s">
        <v>114</v>
      </c>
      <c r="D143" s="120">
        <v>890</v>
      </c>
      <c r="E143" s="123" t="s">
        <v>115</v>
      </c>
      <c r="H143" s="122" t="s">
        <v>114</v>
      </c>
      <c r="I143" s="120">
        <v>890</v>
      </c>
      <c r="J143" s="123" t="s">
        <v>115</v>
      </c>
      <c r="M143" s="122" t="s">
        <v>114</v>
      </c>
      <c r="N143" s="120">
        <v>890</v>
      </c>
      <c r="O143" s="123" t="s">
        <v>115</v>
      </c>
      <c r="R143" s="122" t="s">
        <v>114</v>
      </c>
      <c r="S143" s="120">
        <v>890</v>
      </c>
      <c r="T143" s="123" t="s">
        <v>115</v>
      </c>
      <c r="W143" s="122" t="s">
        <v>114</v>
      </c>
      <c r="X143" s="120">
        <v>890</v>
      </c>
      <c r="Y143" s="123" t="s">
        <v>115</v>
      </c>
      <c r="AB143" s="122" t="s">
        <v>114</v>
      </c>
      <c r="AC143" s="120">
        <v>890</v>
      </c>
      <c r="AD143" s="123" t="s">
        <v>115</v>
      </c>
      <c r="AF143" s="198"/>
      <c r="AG143" s="141"/>
      <c r="AH143" s="197"/>
      <c r="AI143" s="141"/>
      <c r="AJ143" s="198"/>
      <c r="AK143" s="198"/>
      <c r="AL143" s="141"/>
      <c r="AM143" s="197"/>
      <c r="AN143" s="141"/>
      <c r="AO143" s="198"/>
    </row>
    <row r="144" spans="3:41" outlineLevel="3" x14ac:dyDescent="0.2">
      <c r="C144" s="122" t="s">
        <v>108</v>
      </c>
      <c r="D144" s="124">
        <f>D134/D143</f>
        <v>7.3033707865168536</v>
      </c>
      <c r="E144" s="123" t="s">
        <v>109</v>
      </c>
      <c r="H144" s="122" t="s">
        <v>108</v>
      </c>
      <c r="I144" s="124">
        <f>I134/I143</f>
        <v>7.3033707865168536</v>
      </c>
      <c r="J144" s="123" t="s">
        <v>109</v>
      </c>
      <c r="M144" s="122" t="s">
        <v>108</v>
      </c>
      <c r="N144" s="124">
        <f>N134/N143</f>
        <v>7.3033707865168536</v>
      </c>
      <c r="O144" s="123" t="s">
        <v>109</v>
      </c>
      <c r="R144" s="122" t="s">
        <v>108</v>
      </c>
      <c r="S144" s="124">
        <f>S134/S143</f>
        <v>7.3033707865168536</v>
      </c>
      <c r="T144" s="123" t="s">
        <v>109</v>
      </c>
      <c r="W144" s="122" t="s">
        <v>108</v>
      </c>
      <c r="X144" s="124">
        <f>X134/X143</f>
        <v>7.3033707865168536</v>
      </c>
      <c r="Y144" s="123" t="s">
        <v>109</v>
      </c>
      <c r="AB144" s="122" t="s">
        <v>108</v>
      </c>
      <c r="AC144" s="124">
        <f>AC134/AC143</f>
        <v>7.3033707865168536</v>
      </c>
      <c r="AD144" s="123" t="s">
        <v>109</v>
      </c>
      <c r="AF144" s="198"/>
      <c r="AG144" s="141"/>
      <c r="AH144" s="189"/>
      <c r="AI144" s="141"/>
      <c r="AJ144" s="198"/>
      <c r="AK144" s="198"/>
      <c r="AL144" s="141"/>
      <c r="AM144" s="189"/>
      <c r="AN144" s="141"/>
      <c r="AO144" s="198"/>
    </row>
    <row r="145" spans="3:41" outlineLevel="3" x14ac:dyDescent="0.2">
      <c r="C145" s="122" t="s">
        <v>123</v>
      </c>
      <c r="D145" s="124">
        <v>316.26</v>
      </c>
      <c r="E145" s="123" t="s">
        <v>124</v>
      </c>
      <c r="H145" s="122" t="s">
        <v>123</v>
      </c>
      <c r="I145" s="124">
        <f>D145</f>
        <v>316.26</v>
      </c>
      <c r="J145" s="123" t="s">
        <v>124</v>
      </c>
      <c r="M145" s="122" t="s">
        <v>123</v>
      </c>
      <c r="N145" s="124">
        <f>I145</f>
        <v>316.26</v>
      </c>
      <c r="O145" s="123" t="s">
        <v>124</v>
      </c>
      <c r="R145" s="122" t="s">
        <v>123</v>
      </c>
      <c r="S145" s="124">
        <f>N145</f>
        <v>316.26</v>
      </c>
      <c r="T145" s="123" t="s">
        <v>124</v>
      </c>
      <c r="W145" s="122" t="s">
        <v>123</v>
      </c>
      <c r="X145" s="124">
        <f>S145</f>
        <v>316.26</v>
      </c>
      <c r="Y145" s="123" t="s">
        <v>124</v>
      </c>
      <c r="AB145" s="122" t="s">
        <v>123</v>
      </c>
      <c r="AC145" s="124">
        <f>X145</f>
        <v>316.26</v>
      </c>
      <c r="AD145" s="123" t="s">
        <v>124</v>
      </c>
      <c r="AF145" s="198"/>
      <c r="AG145" s="141"/>
      <c r="AH145" s="189"/>
      <c r="AI145" s="141"/>
      <c r="AJ145" s="198"/>
      <c r="AK145" s="198"/>
      <c r="AL145" s="141"/>
      <c r="AM145" s="189"/>
      <c r="AN145" s="141"/>
      <c r="AO145" s="198"/>
    </row>
    <row r="146" spans="3:41" outlineLevel="3" x14ac:dyDescent="0.2">
      <c r="C146" s="122" t="s">
        <v>140</v>
      </c>
      <c r="D146" s="120">
        <v>6100</v>
      </c>
      <c r="E146" s="123" t="s">
        <v>107</v>
      </c>
      <c r="H146" s="122" t="s">
        <v>140</v>
      </c>
      <c r="I146" s="120">
        <v>6100</v>
      </c>
      <c r="J146" s="123" t="s">
        <v>107</v>
      </c>
      <c r="M146" s="122" t="s">
        <v>140</v>
      </c>
      <c r="N146" s="120">
        <v>6100</v>
      </c>
      <c r="O146" s="123" t="s">
        <v>107</v>
      </c>
      <c r="R146" s="122" t="s">
        <v>140</v>
      </c>
      <c r="S146" s="120">
        <v>6100</v>
      </c>
      <c r="T146" s="123" t="s">
        <v>107</v>
      </c>
      <c r="W146" s="122" t="s">
        <v>140</v>
      </c>
      <c r="X146" s="120">
        <v>6100</v>
      </c>
      <c r="Y146" s="123" t="s">
        <v>107</v>
      </c>
      <c r="AB146" s="122" t="s">
        <v>140</v>
      </c>
      <c r="AC146" s="120">
        <v>6100</v>
      </c>
      <c r="AD146" s="123" t="s">
        <v>107</v>
      </c>
      <c r="AF146" s="198"/>
      <c r="AG146" s="141"/>
      <c r="AH146" s="197"/>
      <c r="AI146" s="141"/>
      <c r="AJ146" s="198"/>
      <c r="AK146" s="198"/>
      <c r="AL146" s="141"/>
      <c r="AM146" s="197"/>
      <c r="AN146" s="141"/>
      <c r="AO146" s="198"/>
    </row>
    <row r="147" spans="3:41" outlineLevel="3" x14ac:dyDescent="0.2">
      <c r="C147" s="122" t="s">
        <v>110</v>
      </c>
      <c r="D147" s="192">
        <f>ROUNDUP(D133/50,0)</f>
        <v>6</v>
      </c>
      <c r="E147" s="121" t="s">
        <v>105</v>
      </c>
      <c r="H147" s="122" t="s">
        <v>110</v>
      </c>
      <c r="I147" s="192">
        <f>ROUNDUP(I133/50,0)</f>
        <v>6</v>
      </c>
      <c r="J147" s="121" t="s">
        <v>105</v>
      </c>
      <c r="M147" s="122" t="s">
        <v>110</v>
      </c>
      <c r="N147" s="192">
        <f>ROUNDUP(N133/50,0)</f>
        <v>7</v>
      </c>
      <c r="O147" s="121" t="s">
        <v>105</v>
      </c>
      <c r="R147" s="122" t="s">
        <v>110</v>
      </c>
      <c r="S147" s="192">
        <f>ROUNDUP(S133/50,0)</f>
        <v>8</v>
      </c>
      <c r="T147" s="121" t="s">
        <v>105</v>
      </c>
      <c r="W147" s="122" t="s">
        <v>110</v>
      </c>
      <c r="X147" s="192">
        <f>ROUNDUP(X133/50,0)</f>
        <v>9</v>
      </c>
      <c r="Y147" s="121" t="s">
        <v>105</v>
      </c>
      <c r="AB147" s="122" t="s">
        <v>110</v>
      </c>
      <c r="AC147" s="192">
        <f>ROUNDUP(AC133/50,0)</f>
        <v>9</v>
      </c>
      <c r="AD147" s="121" t="s">
        <v>105</v>
      </c>
      <c r="AF147" s="198"/>
      <c r="AG147" s="141"/>
      <c r="AH147" s="197"/>
      <c r="AI147" s="225"/>
      <c r="AJ147" s="198"/>
      <c r="AK147" s="198"/>
      <c r="AL147" s="141"/>
      <c r="AM147" s="197"/>
      <c r="AN147" s="225"/>
      <c r="AO147" s="198"/>
    </row>
    <row r="148" spans="3:41" outlineLevel="3" x14ac:dyDescent="0.2">
      <c r="C148" s="122" t="s">
        <v>111</v>
      </c>
      <c r="D148" s="123">
        <v>246.5</v>
      </c>
      <c r="E148" s="123" t="s">
        <v>112</v>
      </c>
      <c r="H148" s="122" t="s">
        <v>111</v>
      </c>
      <c r="I148" s="123">
        <v>246.5</v>
      </c>
      <c r="J148" s="123" t="s">
        <v>112</v>
      </c>
      <c r="M148" s="122" t="s">
        <v>111</v>
      </c>
      <c r="N148" s="123">
        <v>246.5</v>
      </c>
      <c r="O148" s="123" t="s">
        <v>112</v>
      </c>
      <c r="R148" s="122" t="s">
        <v>111</v>
      </c>
      <c r="S148" s="123">
        <v>246.5</v>
      </c>
      <c r="T148" s="123" t="s">
        <v>112</v>
      </c>
      <c r="W148" s="122" t="s">
        <v>111</v>
      </c>
      <c r="X148" s="123">
        <v>246.5</v>
      </c>
      <c r="Y148" s="123" t="s">
        <v>112</v>
      </c>
      <c r="AB148" s="122" t="s">
        <v>111</v>
      </c>
      <c r="AC148" s="123">
        <v>246.5</v>
      </c>
      <c r="AD148" s="123" t="s">
        <v>112</v>
      </c>
      <c r="AF148" s="198"/>
      <c r="AG148" s="141"/>
      <c r="AH148" s="141"/>
      <c r="AI148" s="141"/>
      <c r="AJ148" s="198"/>
      <c r="AK148" s="198"/>
      <c r="AL148" s="141"/>
      <c r="AM148" s="141"/>
      <c r="AN148" s="141"/>
      <c r="AO148" s="198"/>
    </row>
    <row r="149" spans="3:41" outlineLevel="3" x14ac:dyDescent="0.2">
      <c r="C149" s="122" t="s">
        <v>113</v>
      </c>
      <c r="D149" s="123">
        <v>81</v>
      </c>
      <c r="E149" s="123" t="s">
        <v>112</v>
      </c>
      <c r="H149" s="122" t="s">
        <v>113</v>
      </c>
      <c r="I149" s="123">
        <v>81</v>
      </c>
      <c r="J149" s="123" t="s">
        <v>112</v>
      </c>
      <c r="M149" s="122" t="s">
        <v>113</v>
      </c>
      <c r="N149" s="123">
        <v>81</v>
      </c>
      <c r="O149" s="123" t="s">
        <v>112</v>
      </c>
      <c r="R149" s="122" t="s">
        <v>113</v>
      </c>
      <c r="S149" s="123">
        <v>81</v>
      </c>
      <c r="T149" s="123" t="s">
        <v>112</v>
      </c>
      <c r="W149" s="122" t="s">
        <v>113</v>
      </c>
      <c r="X149" s="123">
        <v>81</v>
      </c>
      <c r="Y149" s="123" t="s">
        <v>112</v>
      </c>
      <c r="AB149" s="122" t="s">
        <v>113</v>
      </c>
      <c r="AC149" s="123">
        <v>81</v>
      </c>
      <c r="AD149" s="123" t="s">
        <v>112</v>
      </c>
      <c r="AF149" s="198"/>
      <c r="AG149" s="141"/>
      <c r="AH149" s="141"/>
      <c r="AI149" s="141"/>
      <c r="AJ149" s="198"/>
      <c r="AK149" s="198"/>
      <c r="AL149" s="141"/>
      <c r="AM149" s="141"/>
      <c r="AN149" s="141"/>
      <c r="AO149" s="198"/>
    </row>
    <row r="150" spans="3:41" outlineLevel="3" x14ac:dyDescent="0.2">
      <c r="C150" s="122" t="s">
        <v>125</v>
      </c>
      <c r="D150" s="123">
        <v>1.83</v>
      </c>
      <c r="E150" s="123" t="s">
        <v>109</v>
      </c>
      <c r="H150" s="122" t="s">
        <v>125</v>
      </c>
      <c r="I150" s="123">
        <v>1.83</v>
      </c>
      <c r="J150" s="123" t="s">
        <v>109</v>
      </c>
      <c r="M150" s="122" t="s">
        <v>125</v>
      </c>
      <c r="N150" s="123">
        <v>1.83</v>
      </c>
      <c r="O150" s="123" t="s">
        <v>109</v>
      </c>
      <c r="R150" s="122" t="s">
        <v>125</v>
      </c>
      <c r="S150" s="123">
        <v>1.83</v>
      </c>
      <c r="T150" s="123" t="s">
        <v>109</v>
      </c>
      <c r="W150" s="122" t="s">
        <v>125</v>
      </c>
      <c r="X150" s="123">
        <v>1.83</v>
      </c>
      <c r="Y150" s="123" t="s">
        <v>109</v>
      </c>
      <c r="AB150" s="122" t="s">
        <v>125</v>
      </c>
      <c r="AC150" s="123">
        <v>1.83</v>
      </c>
      <c r="AD150" s="123" t="s">
        <v>109</v>
      </c>
      <c r="AF150" s="198"/>
      <c r="AG150" s="141"/>
      <c r="AH150" s="141"/>
      <c r="AI150" s="141"/>
      <c r="AJ150" s="198"/>
      <c r="AK150" s="198"/>
      <c r="AL150" s="141"/>
      <c r="AM150" s="141"/>
      <c r="AN150" s="141"/>
      <c r="AO150" s="198"/>
    </row>
    <row r="151" spans="3:41" outlineLevel="3" x14ac:dyDescent="0.2">
      <c r="C151" s="122" t="s">
        <v>15</v>
      </c>
      <c r="D151" s="123">
        <v>5</v>
      </c>
      <c r="E151" s="123"/>
      <c r="H151" s="122" t="s">
        <v>15</v>
      </c>
      <c r="I151" s="123">
        <v>5</v>
      </c>
      <c r="J151" s="123"/>
      <c r="M151" s="122" t="s">
        <v>15</v>
      </c>
      <c r="N151" s="123">
        <v>5</v>
      </c>
      <c r="O151" s="123"/>
      <c r="R151" s="122" t="s">
        <v>15</v>
      </c>
      <c r="S151" s="123">
        <v>5</v>
      </c>
      <c r="T151" s="123"/>
      <c r="W151" s="122" t="s">
        <v>15</v>
      </c>
      <c r="X151" s="123">
        <v>5</v>
      </c>
      <c r="Y151" s="123"/>
      <c r="AB151" s="122" t="s">
        <v>15</v>
      </c>
      <c r="AC151" s="123">
        <v>5</v>
      </c>
      <c r="AD151" s="123"/>
      <c r="AF151" s="198"/>
      <c r="AG151" s="141"/>
      <c r="AH151" s="141"/>
      <c r="AI151" s="141"/>
      <c r="AJ151" s="198"/>
      <c r="AK151" s="198"/>
      <c r="AL151" s="141"/>
      <c r="AM151" s="141"/>
      <c r="AN151" s="141"/>
      <c r="AO151" s="198"/>
    </row>
    <row r="152" spans="3:41" outlineLevel="3" x14ac:dyDescent="0.2">
      <c r="C152" s="141"/>
      <c r="D152" s="139"/>
      <c r="E152" s="139"/>
      <c r="H152" s="141"/>
      <c r="I152" s="139"/>
      <c r="J152" s="139"/>
      <c r="M152" s="141"/>
      <c r="N152" s="139"/>
      <c r="O152" s="139"/>
      <c r="R152" s="141"/>
      <c r="S152" s="139"/>
      <c r="T152" s="139"/>
      <c r="W152" s="141"/>
      <c r="X152" s="139"/>
      <c r="Y152" s="139"/>
      <c r="AB152" s="141"/>
      <c r="AC152" s="139"/>
      <c r="AD152" s="139"/>
      <c r="AF152" s="198"/>
      <c r="AG152" s="141"/>
      <c r="AH152" s="141"/>
      <c r="AI152" s="141"/>
      <c r="AJ152" s="198"/>
      <c r="AK152" s="198"/>
      <c r="AL152" s="141"/>
      <c r="AM152" s="141"/>
      <c r="AN152" s="141"/>
      <c r="AO152" s="198"/>
    </row>
    <row r="153" spans="3:41" outlineLevel="3" x14ac:dyDescent="0.2">
      <c r="C153" s="141"/>
      <c r="D153" s="139"/>
      <c r="E153" s="139"/>
      <c r="H153" s="141"/>
      <c r="I153" s="139"/>
      <c r="J153" s="139"/>
      <c r="M153" s="141"/>
      <c r="N153" s="139"/>
      <c r="O153" s="139"/>
      <c r="R153" s="141"/>
      <c r="S153" s="139"/>
      <c r="T153" s="139"/>
      <c r="W153" s="141"/>
      <c r="X153" s="139"/>
      <c r="Y153" s="139"/>
      <c r="AB153" s="141"/>
      <c r="AC153" s="139"/>
      <c r="AD153" s="139"/>
      <c r="AF153" s="198"/>
      <c r="AG153" s="141"/>
      <c r="AH153" s="141"/>
      <c r="AI153" s="141"/>
      <c r="AJ153" s="198"/>
      <c r="AK153" s="198"/>
      <c r="AL153" s="141"/>
      <c r="AM153" s="141"/>
      <c r="AN153" s="141"/>
      <c r="AO153" s="198"/>
    </row>
    <row r="154" spans="3:41" outlineLevel="3" x14ac:dyDescent="0.2">
      <c r="C154" s="370" t="str">
        <f>UPPER("Route Independent Costs")</f>
        <v>ROUTE INDEPENDENT COSTS</v>
      </c>
      <c r="D154" s="370"/>
      <c r="E154" s="139"/>
      <c r="H154" s="370" t="str">
        <f>UPPER("Route Independent Costs")</f>
        <v>ROUTE INDEPENDENT COSTS</v>
      </c>
      <c r="I154" s="370"/>
      <c r="J154" s="139"/>
      <c r="M154" s="370" t="str">
        <f>UPPER("Route Independent Costs")</f>
        <v>ROUTE INDEPENDENT COSTS</v>
      </c>
      <c r="N154" s="370"/>
      <c r="O154" s="139"/>
      <c r="R154" s="370" t="str">
        <f>UPPER("Route Independent Costs")</f>
        <v>ROUTE INDEPENDENT COSTS</v>
      </c>
      <c r="S154" s="370"/>
      <c r="T154" s="139"/>
      <c r="W154" s="370" t="str">
        <f>UPPER("Route Independent Costs")</f>
        <v>ROUTE INDEPENDENT COSTS</v>
      </c>
      <c r="X154" s="370"/>
      <c r="Y154" s="139"/>
      <c r="AB154" s="370" t="str">
        <f>UPPER("Route Independent Costs")</f>
        <v>ROUTE INDEPENDENT COSTS</v>
      </c>
      <c r="AC154" s="370"/>
      <c r="AD154" s="139"/>
      <c r="AF154" s="198"/>
      <c r="AG154" s="371"/>
      <c r="AH154" s="371"/>
      <c r="AI154" s="141"/>
      <c r="AJ154" s="198"/>
      <c r="AK154" s="198"/>
      <c r="AL154" s="371"/>
      <c r="AM154" s="371"/>
      <c r="AN154" s="141"/>
      <c r="AO154" s="198"/>
    </row>
    <row r="155" spans="3:41" outlineLevel="3" x14ac:dyDescent="0.2">
      <c r="C155" s="142" t="s">
        <v>121</v>
      </c>
      <c r="D155" s="143">
        <f>D179+D160</f>
        <v>20704530.709049139</v>
      </c>
      <c r="H155" s="142" t="s">
        <v>121</v>
      </c>
      <c r="I155" s="143">
        <f>I179+I160</f>
        <v>20704530.709049139</v>
      </c>
      <c r="M155" s="142" t="s">
        <v>121</v>
      </c>
      <c r="N155" s="143">
        <f>N179+N160</f>
        <v>21004530.709049139</v>
      </c>
      <c r="R155" s="142" t="s">
        <v>121</v>
      </c>
      <c r="S155" s="143">
        <f>S179+S160</f>
        <v>21304530.709049139</v>
      </c>
      <c r="W155" s="142" t="s">
        <v>121</v>
      </c>
      <c r="X155" s="143">
        <f>X179+X160</f>
        <v>21604530.709049139</v>
      </c>
      <c r="AB155" s="142" t="s">
        <v>121</v>
      </c>
      <c r="AC155" s="143">
        <f>AC179+AC160</f>
        <v>21604530.709049139</v>
      </c>
      <c r="AF155" s="198"/>
      <c r="AG155" s="211"/>
      <c r="AH155" s="226"/>
      <c r="AI155" s="198"/>
      <c r="AJ155" s="198"/>
      <c r="AK155" s="198"/>
      <c r="AL155" s="211"/>
      <c r="AM155" s="226"/>
      <c r="AN155" s="198"/>
      <c r="AO155" s="198"/>
    </row>
    <row r="156" spans="3:41" outlineLevel="3" x14ac:dyDescent="0.2">
      <c r="AF156" s="198"/>
      <c r="AG156" s="198"/>
      <c r="AH156" s="198"/>
      <c r="AI156" s="198"/>
      <c r="AJ156" s="198"/>
      <c r="AK156" s="198"/>
      <c r="AL156" s="198"/>
      <c r="AM156" s="198"/>
      <c r="AN156" s="198"/>
      <c r="AO156" s="198"/>
    </row>
    <row r="157" spans="3:41" hidden="1" outlineLevel="4" x14ac:dyDescent="0.2">
      <c r="C157" s="140"/>
      <c r="D157" s="32"/>
      <c r="H157" s="140"/>
      <c r="I157" s="32"/>
      <c r="M157" s="140"/>
      <c r="N157" s="32"/>
      <c r="R157" s="140"/>
      <c r="S157" s="32"/>
      <c r="W157" s="140"/>
      <c r="X157" s="32"/>
      <c r="AB157" s="140"/>
      <c r="AC157" s="32"/>
      <c r="AF157" s="198"/>
      <c r="AG157" s="211"/>
      <c r="AH157" s="226"/>
      <c r="AI157" s="198"/>
      <c r="AJ157" s="198"/>
      <c r="AK157" s="198"/>
      <c r="AL157" s="211"/>
      <c r="AM157" s="226"/>
      <c r="AN157" s="198"/>
      <c r="AO157" s="198"/>
    </row>
    <row r="158" spans="3:41" hidden="1" outlineLevel="4" x14ac:dyDescent="0.2">
      <c r="C158" s="1" t="str">
        <f>UPPER("Capital Costs")</f>
        <v>CAPITAL COSTS</v>
      </c>
      <c r="D158" s="125"/>
      <c r="E158" s="125"/>
      <c r="H158" s="1" t="str">
        <f>UPPER("Capital Costs")</f>
        <v>CAPITAL COSTS</v>
      </c>
      <c r="I158" s="125"/>
      <c r="J158" s="125"/>
      <c r="M158" s="1" t="str">
        <f>UPPER("Capital Costs")</f>
        <v>CAPITAL COSTS</v>
      </c>
      <c r="N158" s="125"/>
      <c r="O158" s="125"/>
      <c r="R158" s="1" t="str">
        <f>UPPER("Capital Costs")</f>
        <v>CAPITAL COSTS</v>
      </c>
      <c r="S158" s="125"/>
      <c r="T158" s="125"/>
      <c r="W158" s="1" t="str">
        <f>UPPER("Capital Costs")</f>
        <v>CAPITAL COSTS</v>
      </c>
      <c r="X158" s="125"/>
      <c r="Y158" s="125"/>
      <c r="AB158" s="1" t="str">
        <f>UPPER("Capital Costs")</f>
        <v>CAPITAL COSTS</v>
      </c>
      <c r="AC158" s="125"/>
      <c r="AD158" s="125"/>
      <c r="AF158" s="198"/>
      <c r="AG158" s="211"/>
      <c r="AH158" s="125"/>
      <c r="AI158" s="125"/>
      <c r="AJ158" s="198"/>
      <c r="AK158" s="198"/>
      <c r="AL158" s="211"/>
      <c r="AM158" s="125"/>
      <c r="AN158" s="125"/>
      <c r="AO158" s="198"/>
    </row>
    <row r="159" spans="3:41" ht="17" hidden="1" outlineLevel="4" thickBot="1" x14ac:dyDescent="0.25">
      <c r="AF159" s="198"/>
      <c r="AG159" s="198"/>
      <c r="AH159" s="198"/>
      <c r="AI159" s="198"/>
      <c r="AJ159" s="198"/>
      <c r="AK159" s="198"/>
      <c r="AL159" s="198"/>
      <c r="AM159" s="198"/>
      <c r="AN159" s="198"/>
      <c r="AO159" s="198"/>
    </row>
    <row r="160" spans="3:41" hidden="1" outlineLevel="4" x14ac:dyDescent="0.2">
      <c r="C160" s="154" t="s">
        <v>51</v>
      </c>
      <c r="D160" s="155">
        <f>D174*D175</f>
        <v>17404530.709049139</v>
      </c>
      <c r="H160" s="154" t="s">
        <v>51</v>
      </c>
      <c r="I160" s="155">
        <f>I174*I175</f>
        <v>17404530.709049139</v>
      </c>
      <c r="M160" s="154" t="s">
        <v>51</v>
      </c>
      <c r="N160" s="155">
        <f>N174*N175</f>
        <v>17404530.709049139</v>
      </c>
      <c r="R160" s="154" t="s">
        <v>51</v>
      </c>
      <c r="S160" s="155">
        <f>S174*S175</f>
        <v>17404530.709049139</v>
      </c>
      <c r="W160" s="154" t="s">
        <v>51</v>
      </c>
      <c r="X160" s="155">
        <f>X174*X175</f>
        <v>17404530.709049139</v>
      </c>
      <c r="AB160" s="154" t="s">
        <v>51</v>
      </c>
      <c r="AC160" s="155">
        <f>AC174*AC175</f>
        <v>17404530.709049139</v>
      </c>
      <c r="AF160" s="198"/>
      <c r="AG160" s="211"/>
      <c r="AH160" s="227"/>
      <c r="AI160" s="198"/>
      <c r="AJ160" s="198"/>
      <c r="AK160" s="198"/>
      <c r="AL160" s="211"/>
      <c r="AM160" s="227"/>
      <c r="AN160" s="198"/>
      <c r="AO160" s="198"/>
    </row>
    <row r="161" spans="3:41" hidden="1" outlineLevel="4" x14ac:dyDescent="0.2">
      <c r="C161" s="72" t="s">
        <v>0</v>
      </c>
      <c r="D161" s="77">
        <v>1150</v>
      </c>
      <c r="H161" s="72" t="s">
        <v>0</v>
      </c>
      <c r="I161" s="77">
        <f>D161</f>
        <v>1150</v>
      </c>
      <c r="M161" s="72" t="s">
        <v>0</v>
      </c>
      <c r="N161" s="77">
        <f>I161</f>
        <v>1150</v>
      </c>
      <c r="R161" s="72" t="s">
        <v>0</v>
      </c>
      <c r="S161" s="77">
        <f>N161</f>
        <v>1150</v>
      </c>
      <c r="W161" s="72" t="s">
        <v>0</v>
      </c>
      <c r="X161" s="77">
        <f>S161</f>
        <v>1150</v>
      </c>
      <c r="AB161" s="72" t="s">
        <v>0</v>
      </c>
      <c r="AC161" s="77">
        <f>X161</f>
        <v>1150</v>
      </c>
      <c r="AF161" s="198"/>
      <c r="AG161" s="211"/>
      <c r="AH161" s="228"/>
      <c r="AI161" s="198"/>
      <c r="AJ161" s="198"/>
      <c r="AK161" s="198"/>
      <c r="AL161" s="211"/>
      <c r="AM161" s="228"/>
      <c r="AN161" s="198"/>
      <c r="AO161" s="198"/>
    </row>
    <row r="162" spans="3:41" hidden="1" outlineLevel="4" x14ac:dyDescent="0.2">
      <c r="C162" s="72" t="s">
        <v>8</v>
      </c>
      <c r="D162" s="90">
        <f>D137</f>
        <v>135640</v>
      </c>
      <c r="H162" s="72" t="s">
        <v>8</v>
      </c>
      <c r="I162" s="90">
        <f>I137</f>
        <v>135640</v>
      </c>
      <c r="M162" s="72" t="s">
        <v>8</v>
      </c>
      <c r="N162" s="90">
        <f>N137</f>
        <v>135640</v>
      </c>
      <c r="R162" s="72" t="s">
        <v>8</v>
      </c>
      <c r="S162" s="90">
        <f>S137</f>
        <v>135640</v>
      </c>
      <c r="W162" s="72" t="s">
        <v>8</v>
      </c>
      <c r="X162" s="90">
        <f>X137</f>
        <v>135640</v>
      </c>
      <c r="AB162" s="72" t="s">
        <v>8</v>
      </c>
      <c r="AC162" s="90">
        <f>AC137</f>
        <v>135640</v>
      </c>
      <c r="AF162" s="198"/>
      <c r="AG162" s="211"/>
      <c r="AH162" s="229"/>
      <c r="AI162" s="198"/>
      <c r="AJ162" s="198"/>
      <c r="AK162" s="198"/>
      <c r="AL162" s="211"/>
      <c r="AM162" s="229"/>
      <c r="AN162" s="198"/>
      <c r="AO162" s="198"/>
    </row>
    <row r="163" spans="3:41" hidden="1" outlineLevel="4" x14ac:dyDescent="0.2">
      <c r="C163" s="72" t="s">
        <v>9</v>
      </c>
      <c r="D163" s="81">
        <f>D146</f>
        <v>6100</v>
      </c>
      <c r="H163" s="72" t="s">
        <v>9</v>
      </c>
      <c r="I163" s="81">
        <f>I146</f>
        <v>6100</v>
      </c>
      <c r="M163" s="72" t="s">
        <v>9</v>
      </c>
      <c r="N163" s="81">
        <f>N146</f>
        <v>6100</v>
      </c>
      <c r="R163" s="72" t="s">
        <v>9</v>
      </c>
      <c r="S163" s="81">
        <f>S146</f>
        <v>6100</v>
      </c>
      <c r="W163" s="72" t="s">
        <v>9</v>
      </c>
      <c r="X163" s="81">
        <f>X146</f>
        <v>6100</v>
      </c>
      <c r="AB163" s="72" t="s">
        <v>9</v>
      </c>
      <c r="AC163" s="81">
        <f>AC146</f>
        <v>6100</v>
      </c>
      <c r="AF163" s="198"/>
      <c r="AG163" s="211"/>
      <c r="AH163" s="221"/>
      <c r="AI163" s="198"/>
      <c r="AJ163" s="198"/>
      <c r="AK163" s="198"/>
      <c r="AL163" s="211"/>
      <c r="AM163" s="221"/>
      <c r="AN163" s="198"/>
      <c r="AO163" s="198"/>
    </row>
    <row r="164" spans="3:41" hidden="1" outlineLevel="4" x14ac:dyDescent="0.2">
      <c r="C164" s="72" t="s">
        <v>7</v>
      </c>
      <c r="D164" s="83">
        <v>2</v>
      </c>
      <c r="H164" s="72" t="s">
        <v>7</v>
      </c>
      <c r="I164" s="83">
        <v>2</v>
      </c>
      <c r="M164" s="72" t="s">
        <v>7</v>
      </c>
      <c r="N164" s="83">
        <v>2</v>
      </c>
      <c r="R164" s="72" t="s">
        <v>7</v>
      </c>
      <c r="S164" s="83">
        <v>2</v>
      </c>
      <c r="W164" s="72" t="s">
        <v>7</v>
      </c>
      <c r="X164" s="83">
        <v>2</v>
      </c>
      <c r="AB164" s="72" t="s">
        <v>7</v>
      </c>
      <c r="AC164" s="83">
        <v>2</v>
      </c>
      <c r="AF164" s="198"/>
      <c r="AG164" s="211"/>
      <c r="AH164" s="198"/>
      <c r="AI164" s="198"/>
      <c r="AJ164" s="198"/>
      <c r="AK164" s="198"/>
      <c r="AL164" s="211"/>
      <c r="AM164" s="198"/>
      <c r="AN164" s="198"/>
      <c r="AO164" s="198"/>
    </row>
    <row r="165" spans="3:41" hidden="1" outlineLevel="4" x14ac:dyDescent="0.2">
      <c r="C165" s="72" t="s">
        <v>6</v>
      </c>
      <c r="D165" s="85">
        <v>5.0000000000000001E-3</v>
      </c>
      <c r="H165" s="72" t="s">
        <v>6</v>
      </c>
      <c r="I165" s="85">
        <v>5.0000000000000001E-3</v>
      </c>
      <c r="M165" s="72" t="s">
        <v>6</v>
      </c>
      <c r="N165" s="85">
        <v>5.0000000000000001E-3</v>
      </c>
      <c r="R165" s="72" t="s">
        <v>6</v>
      </c>
      <c r="S165" s="85">
        <v>5.0000000000000001E-3</v>
      </c>
      <c r="W165" s="72" t="s">
        <v>6</v>
      </c>
      <c r="X165" s="85">
        <v>5.0000000000000001E-3</v>
      </c>
      <c r="AB165" s="72" t="s">
        <v>6</v>
      </c>
      <c r="AC165" s="85">
        <v>5.0000000000000001E-3</v>
      </c>
      <c r="AF165" s="198"/>
      <c r="AG165" s="211"/>
      <c r="AH165" s="230"/>
      <c r="AI165" s="198"/>
      <c r="AJ165" s="198"/>
      <c r="AK165" s="198"/>
      <c r="AL165" s="211"/>
      <c r="AM165" s="230"/>
      <c r="AN165" s="198"/>
      <c r="AO165" s="198"/>
    </row>
    <row r="166" spans="3:41" hidden="1" outlineLevel="4" x14ac:dyDescent="0.2">
      <c r="C166" s="72" t="s">
        <v>2</v>
      </c>
      <c r="D166" s="87">
        <f>((1-D170*(1/(1+D168))^D169)*D168)/(1-(1/(1+D168))^D169)</f>
        <v>9.5921572511534187E-2</v>
      </c>
      <c r="H166" s="72" t="s">
        <v>2</v>
      </c>
      <c r="I166" s="87">
        <f>((1-I170*(1/(1+I168))^I169)*I168)/(1-(1/(1+I168))^I169)</f>
        <v>9.5921572511534187E-2</v>
      </c>
      <c r="M166" s="72" t="s">
        <v>2</v>
      </c>
      <c r="N166" s="87">
        <f>((1-N170*(1/(1+N168))^N169)*N168)/(1-(1/(1+N168))^N169)</f>
        <v>9.5921572511534187E-2</v>
      </c>
      <c r="R166" s="72" t="s">
        <v>2</v>
      </c>
      <c r="S166" s="87">
        <f>((1-S170*(1/(1+S168))^S169)*S168)/(1-(1/(1+S168))^S169)</f>
        <v>9.5921572511534187E-2</v>
      </c>
      <c r="W166" s="72" t="s">
        <v>2</v>
      </c>
      <c r="X166" s="87">
        <f>((1-X170*(1/(1+X168))^X169)*X168)/(1-(1/(1+X168))^X169)</f>
        <v>9.5921572511534187E-2</v>
      </c>
      <c r="AB166" s="72" t="s">
        <v>2</v>
      </c>
      <c r="AC166" s="87">
        <f>((1-AC170*(1/(1+AC168))^AC169)*AC168)/(1-(1/(1+AC168))^AC169)</f>
        <v>9.5921572511534187E-2</v>
      </c>
      <c r="AF166" s="198"/>
      <c r="AG166" s="211"/>
      <c r="AH166" s="231"/>
      <c r="AI166" s="198"/>
      <c r="AJ166" s="198"/>
      <c r="AK166" s="198"/>
      <c r="AL166" s="211"/>
      <c r="AM166" s="231"/>
      <c r="AN166" s="198"/>
      <c r="AO166" s="198"/>
    </row>
    <row r="167" spans="3:41" hidden="1" outlineLevel="4" x14ac:dyDescent="0.2">
      <c r="C167" s="72" t="s">
        <v>1</v>
      </c>
      <c r="D167" s="77">
        <v>2500</v>
      </c>
      <c r="H167" s="72" t="s">
        <v>1</v>
      </c>
      <c r="I167" s="77">
        <f>D167</f>
        <v>2500</v>
      </c>
      <c r="M167" s="72" t="s">
        <v>1</v>
      </c>
      <c r="N167" s="77">
        <f>I167</f>
        <v>2500</v>
      </c>
      <c r="R167" s="72" t="s">
        <v>1</v>
      </c>
      <c r="S167" s="77">
        <f>N167</f>
        <v>2500</v>
      </c>
      <c r="W167" s="72" t="s">
        <v>1</v>
      </c>
      <c r="X167" s="77">
        <f>S167</f>
        <v>2500</v>
      </c>
      <c r="AB167" s="72" t="s">
        <v>1</v>
      </c>
      <c r="AC167" s="77">
        <f>X167</f>
        <v>2500</v>
      </c>
      <c r="AF167" s="198"/>
      <c r="AG167" s="211"/>
      <c r="AH167" s="228"/>
      <c r="AI167" s="198"/>
      <c r="AJ167" s="198"/>
      <c r="AK167" s="198"/>
      <c r="AL167" s="211"/>
      <c r="AM167" s="228"/>
      <c r="AN167" s="198"/>
      <c r="AO167" s="198"/>
    </row>
    <row r="168" spans="3:41" hidden="1" outlineLevel="4" x14ac:dyDescent="0.2">
      <c r="C168" s="72" t="s">
        <v>3</v>
      </c>
      <c r="D168" s="89">
        <v>0.05</v>
      </c>
      <c r="H168" s="72" t="s">
        <v>3</v>
      </c>
      <c r="I168" s="89">
        <v>0.05</v>
      </c>
      <c r="M168" s="72" t="s">
        <v>3</v>
      </c>
      <c r="N168" s="89">
        <v>0.05</v>
      </c>
      <c r="R168" s="72" t="s">
        <v>3</v>
      </c>
      <c r="S168" s="89">
        <v>0.05</v>
      </c>
      <c r="W168" s="72" t="s">
        <v>3</v>
      </c>
      <c r="X168" s="89">
        <v>0.05</v>
      </c>
      <c r="AB168" s="72" t="s">
        <v>3</v>
      </c>
      <c r="AC168" s="89">
        <v>0.05</v>
      </c>
      <c r="AF168" s="198"/>
      <c r="AG168" s="211"/>
      <c r="AH168" s="232"/>
      <c r="AI168" s="198"/>
      <c r="AJ168" s="198"/>
      <c r="AK168" s="198"/>
      <c r="AL168" s="211"/>
      <c r="AM168" s="232"/>
      <c r="AN168" s="198"/>
      <c r="AO168" s="198"/>
    </row>
    <row r="169" spans="3:41" hidden="1" outlineLevel="4" x14ac:dyDescent="0.2">
      <c r="C169" s="72" t="s">
        <v>4</v>
      </c>
      <c r="D169" s="83">
        <v>14</v>
      </c>
      <c r="H169" s="72" t="s">
        <v>4</v>
      </c>
      <c r="I169" s="83">
        <v>14</v>
      </c>
      <c r="M169" s="72" t="s">
        <v>4</v>
      </c>
      <c r="N169" s="83">
        <v>14</v>
      </c>
      <c r="R169" s="72" t="s">
        <v>4</v>
      </c>
      <c r="S169" s="83">
        <v>14</v>
      </c>
      <c r="W169" s="72" t="s">
        <v>4</v>
      </c>
      <c r="X169" s="83">
        <v>14</v>
      </c>
      <c r="AB169" s="72" t="s">
        <v>4</v>
      </c>
      <c r="AC169" s="83">
        <v>14</v>
      </c>
      <c r="AF169" s="198"/>
      <c r="AG169" s="211"/>
      <c r="AH169" s="198"/>
      <c r="AI169" s="198"/>
      <c r="AJ169" s="198"/>
      <c r="AK169" s="198"/>
      <c r="AL169" s="211"/>
      <c r="AM169" s="198"/>
      <c r="AN169" s="198"/>
      <c r="AO169" s="198"/>
    </row>
    <row r="170" spans="3:41" hidden="1" outlineLevel="4" x14ac:dyDescent="0.2">
      <c r="C170" s="72" t="s">
        <v>5</v>
      </c>
      <c r="D170" s="89">
        <v>0.1</v>
      </c>
      <c r="H170" s="72" t="s">
        <v>5</v>
      </c>
      <c r="I170" s="89">
        <v>0.1</v>
      </c>
      <c r="M170" s="72" t="s">
        <v>5</v>
      </c>
      <c r="N170" s="89">
        <v>0.1</v>
      </c>
      <c r="R170" s="72" t="s">
        <v>5</v>
      </c>
      <c r="S170" s="89">
        <v>0.1</v>
      </c>
      <c r="W170" s="72" t="s">
        <v>5</v>
      </c>
      <c r="X170" s="89">
        <v>0.1</v>
      </c>
      <c r="AB170" s="72" t="s">
        <v>5</v>
      </c>
      <c r="AC170" s="89">
        <v>0.1</v>
      </c>
      <c r="AF170" s="198"/>
      <c r="AG170" s="211"/>
      <c r="AH170" s="232"/>
      <c r="AI170" s="198"/>
      <c r="AJ170" s="198"/>
      <c r="AK170" s="198"/>
      <c r="AL170" s="211"/>
      <c r="AM170" s="232"/>
      <c r="AN170" s="198"/>
      <c r="AO170" s="198"/>
    </row>
    <row r="171" spans="3:41" hidden="1" outlineLevel="4" x14ac:dyDescent="0.2">
      <c r="C171" s="72" t="s">
        <v>80</v>
      </c>
      <c r="D171" s="90">
        <f>D162-D164*D163</f>
        <v>123440</v>
      </c>
      <c r="H171" s="72" t="s">
        <v>80</v>
      </c>
      <c r="I171" s="90">
        <f>I162-I164*I163</f>
        <v>123440</v>
      </c>
      <c r="M171" s="72" t="s">
        <v>80</v>
      </c>
      <c r="N171" s="90">
        <f>N162-N164*N163</f>
        <v>123440</v>
      </c>
      <c r="R171" s="72" t="s">
        <v>80</v>
      </c>
      <c r="S171" s="90">
        <f>S162-S164*S163</f>
        <v>123440</v>
      </c>
      <c r="W171" s="72" t="s">
        <v>80</v>
      </c>
      <c r="X171" s="90">
        <f>X162-X164*X163</f>
        <v>123440</v>
      </c>
      <c r="AB171" s="72" t="s">
        <v>80</v>
      </c>
      <c r="AC171" s="90">
        <f>AC162-AC164*AC163</f>
        <v>123440</v>
      </c>
      <c r="AF171" s="198"/>
      <c r="AG171" s="211"/>
      <c r="AH171" s="229"/>
      <c r="AI171" s="198"/>
      <c r="AJ171" s="198"/>
      <c r="AK171" s="198"/>
      <c r="AL171" s="211"/>
      <c r="AM171" s="229"/>
      <c r="AN171" s="198"/>
      <c r="AO171" s="198"/>
    </row>
    <row r="172" spans="3:41" hidden="1" outlineLevel="4" x14ac:dyDescent="0.2">
      <c r="C172" s="72" t="s">
        <v>82</v>
      </c>
      <c r="D172" s="75">
        <f>D171*D161</f>
        <v>141956000</v>
      </c>
      <c r="H172" s="72" t="s">
        <v>82</v>
      </c>
      <c r="I172" s="75">
        <f>I171*I161</f>
        <v>141956000</v>
      </c>
      <c r="M172" s="72" t="s">
        <v>82</v>
      </c>
      <c r="N172" s="75">
        <f>N171*N161</f>
        <v>141956000</v>
      </c>
      <c r="R172" s="72" t="s">
        <v>82</v>
      </c>
      <c r="S172" s="75">
        <f>S171*S161</f>
        <v>141956000</v>
      </c>
      <c r="W172" s="72" t="s">
        <v>82</v>
      </c>
      <c r="X172" s="75">
        <f>X171*X161</f>
        <v>141956000</v>
      </c>
      <c r="AB172" s="72" t="s">
        <v>82</v>
      </c>
      <c r="AC172" s="75">
        <f>AC171*AC161</f>
        <v>141956000</v>
      </c>
      <c r="AF172" s="198"/>
      <c r="AG172" s="211"/>
      <c r="AH172" s="227"/>
      <c r="AI172" s="198"/>
      <c r="AJ172" s="198"/>
      <c r="AK172" s="198"/>
      <c r="AL172" s="211"/>
      <c r="AM172" s="227"/>
      <c r="AN172" s="198"/>
      <c r="AO172" s="198"/>
    </row>
    <row r="173" spans="3:41" hidden="1" outlineLevel="4" x14ac:dyDescent="0.2">
      <c r="C173" s="72" t="s">
        <v>81</v>
      </c>
      <c r="D173" s="75">
        <f>D163*D164*D167</f>
        <v>30500000</v>
      </c>
      <c r="H173" s="72" t="s">
        <v>81</v>
      </c>
      <c r="I173" s="75">
        <f>I163*I164*I167</f>
        <v>30500000</v>
      </c>
      <c r="M173" s="72" t="s">
        <v>81</v>
      </c>
      <c r="N173" s="75">
        <f>N163*N164*N167</f>
        <v>30500000</v>
      </c>
      <c r="R173" s="72" t="s">
        <v>81</v>
      </c>
      <c r="S173" s="75">
        <f>S163*S164*S167</f>
        <v>30500000</v>
      </c>
      <c r="W173" s="72" t="s">
        <v>81</v>
      </c>
      <c r="X173" s="75">
        <f>X163*X164*X167</f>
        <v>30500000</v>
      </c>
      <c r="AB173" s="72" t="s">
        <v>81</v>
      </c>
      <c r="AC173" s="75">
        <f>AC163*AC164*AC167</f>
        <v>30500000</v>
      </c>
      <c r="AF173" s="198"/>
      <c r="AG173" s="211"/>
      <c r="AH173" s="227"/>
      <c r="AI173" s="198"/>
      <c r="AJ173" s="198"/>
      <c r="AK173" s="198"/>
      <c r="AL173" s="211"/>
      <c r="AM173" s="227"/>
      <c r="AN173" s="198"/>
      <c r="AO173" s="198"/>
    </row>
    <row r="174" spans="3:41" hidden="1" outlineLevel="4" x14ac:dyDescent="0.2">
      <c r="C174" s="72" t="s">
        <v>83</v>
      </c>
      <c r="D174" s="75">
        <f>D172+D173</f>
        <v>172456000</v>
      </c>
      <c r="H174" s="72" t="s">
        <v>83</v>
      </c>
      <c r="I174" s="75">
        <f>I172+I173</f>
        <v>172456000</v>
      </c>
      <c r="M174" s="72" t="s">
        <v>83</v>
      </c>
      <c r="N174" s="75">
        <f>N172+N173</f>
        <v>172456000</v>
      </c>
      <c r="R174" s="72" t="s">
        <v>83</v>
      </c>
      <c r="S174" s="75">
        <f>S172+S173</f>
        <v>172456000</v>
      </c>
      <c r="W174" s="72" t="s">
        <v>83</v>
      </c>
      <c r="X174" s="75">
        <f>X172+X173</f>
        <v>172456000</v>
      </c>
      <c r="AB174" s="72" t="s">
        <v>83</v>
      </c>
      <c r="AC174" s="75">
        <f>AC172+AC173</f>
        <v>172456000</v>
      </c>
      <c r="AF174" s="198"/>
      <c r="AG174" s="211"/>
      <c r="AH174" s="227"/>
      <c r="AI174" s="198"/>
      <c r="AJ174" s="198"/>
      <c r="AK174" s="198"/>
      <c r="AL174" s="211"/>
      <c r="AM174" s="227"/>
      <c r="AN174" s="198"/>
      <c r="AO174" s="198"/>
    </row>
    <row r="175" spans="3:41" ht="17" hidden="1" outlineLevel="4" thickBot="1" x14ac:dyDescent="0.25">
      <c r="C175" s="98" t="s">
        <v>84</v>
      </c>
      <c r="D175" s="92">
        <f>D166+D165</f>
        <v>0.10092157251153419</v>
      </c>
      <c r="H175" s="98" t="s">
        <v>84</v>
      </c>
      <c r="I175" s="92">
        <f>I166+I165</f>
        <v>0.10092157251153419</v>
      </c>
      <c r="M175" s="98" t="s">
        <v>84</v>
      </c>
      <c r="N175" s="92">
        <f>N166+N165</f>
        <v>0.10092157251153419</v>
      </c>
      <c r="R175" s="98" t="s">
        <v>84</v>
      </c>
      <c r="S175" s="92">
        <f>S166+S165</f>
        <v>0.10092157251153419</v>
      </c>
      <c r="W175" s="98" t="s">
        <v>84</v>
      </c>
      <c r="X175" s="92">
        <f>X166+X165</f>
        <v>0.10092157251153419</v>
      </c>
      <c r="AB175" s="98" t="s">
        <v>84</v>
      </c>
      <c r="AC175" s="92">
        <f>AC166+AC165</f>
        <v>0.10092157251153419</v>
      </c>
      <c r="AF175" s="198"/>
      <c r="AG175" s="211"/>
      <c r="AH175" s="233"/>
      <c r="AI175" s="198"/>
      <c r="AJ175" s="198"/>
      <c r="AK175" s="198"/>
      <c r="AL175" s="211"/>
      <c r="AM175" s="233"/>
      <c r="AN175" s="198"/>
      <c r="AO175" s="198"/>
    </row>
    <row r="176" spans="3:41" hidden="1" outlineLevel="4" x14ac:dyDescent="0.2">
      <c r="AF176" s="198"/>
      <c r="AG176" s="198"/>
      <c r="AH176" s="198"/>
      <c r="AI176" s="198"/>
      <c r="AJ176" s="198"/>
      <c r="AK176" s="198"/>
      <c r="AL176" s="198"/>
      <c r="AM176" s="198"/>
      <c r="AN176" s="198"/>
      <c r="AO176" s="198"/>
    </row>
    <row r="177" spans="3:41" hidden="1" outlineLevel="4" x14ac:dyDescent="0.2">
      <c r="C177" s="128" t="s">
        <v>120</v>
      </c>
      <c r="H177" s="128" t="s">
        <v>120</v>
      </c>
      <c r="M177" s="128" t="s">
        <v>120</v>
      </c>
      <c r="R177" s="128" t="s">
        <v>120</v>
      </c>
      <c r="W177" s="128" t="s">
        <v>120</v>
      </c>
      <c r="AB177" s="128" t="s">
        <v>120</v>
      </c>
      <c r="AF177" s="198"/>
      <c r="AG177" s="128"/>
      <c r="AH177" s="198"/>
      <c r="AI177" s="198"/>
      <c r="AJ177" s="198"/>
      <c r="AK177" s="198"/>
      <c r="AL177" s="128"/>
      <c r="AM177" s="198"/>
      <c r="AN177" s="198"/>
      <c r="AO177" s="198"/>
    </row>
    <row r="178" spans="3:41" ht="17" hidden="1" outlineLevel="4" thickBot="1" x14ac:dyDescent="0.25">
      <c r="AF178" s="198"/>
      <c r="AG178" s="198"/>
      <c r="AH178" s="198"/>
      <c r="AI178" s="198"/>
      <c r="AJ178" s="198"/>
      <c r="AK178" s="198"/>
      <c r="AL178" s="198"/>
      <c r="AM178" s="198"/>
      <c r="AN178" s="198"/>
      <c r="AO178" s="198"/>
    </row>
    <row r="179" spans="3:41" hidden="1" outlineLevel="4" x14ac:dyDescent="0.2">
      <c r="C179" s="154" t="s">
        <v>14</v>
      </c>
      <c r="D179" s="155">
        <f>D180*(D181*D183+D182)</f>
        <v>3300000</v>
      </c>
      <c r="H179" s="154" t="s">
        <v>14</v>
      </c>
      <c r="I179" s="155">
        <f>I180*(I181*I183+I182)</f>
        <v>3300000</v>
      </c>
      <c r="M179" s="154" t="s">
        <v>14</v>
      </c>
      <c r="N179" s="155">
        <f>N180*(N181*N183+N182)</f>
        <v>3600000</v>
      </c>
      <c r="R179" s="154" t="s">
        <v>14</v>
      </c>
      <c r="S179" s="155">
        <f>S180*(S181*S183+S182)</f>
        <v>3900000</v>
      </c>
      <c r="W179" s="154" t="s">
        <v>14</v>
      </c>
      <c r="X179" s="155">
        <f>X180*(X181*X183+X182)</f>
        <v>4200000</v>
      </c>
      <c r="AB179" s="154" t="s">
        <v>14</v>
      </c>
      <c r="AC179" s="155">
        <f>AC180*(AC181*AC183+AC182)</f>
        <v>4200000</v>
      </c>
      <c r="AF179" s="198"/>
      <c r="AG179" s="211"/>
      <c r="AH179" s="227"/>
      <c r="AI179" s="198"/>
      <c r="AJ179" s="198"/>
      <c r="AK179" s="198"/>
      <c r="AL179" s="211"/>
      <c r="AM179" s="227"/>
      <c r="AN179" s="198"/>
      <c r="AO179" s="198"/>
    </row>
    <row r="180" spans="3:41" hidden="1" outlineLevel="4" x14ac:dyDescent="0.2">
      <c r="C180" s="72" t="s">
        <v>15</v>
      </c>
      <c r="D180" s="126">
        <f>D151</f>
        <v>5</v>
      </c>
      <c r="H180" s="72" t="s">
        <v>15</v>
      </c>
      <c r="I180" s="126">
        <f>I151</f>
        <v>5</v>
      </c>
      <c r="M180" s="72" t="s">
        <v>15</v>
      </c>
      <c r="N180" s="126">
        <f>N151</f>
        <v>5</v>
      </c>
      <c r="R180" s="72" t="s">
        <v>15</v>
      </c>
      <c r="S180" s="126">
        <f>S151</f>
        <v>5</v>
      </c>
      <c r="W180" s="72" t="s">
        <v>15</v>
      </c>
      <c r="X180" s="126">
        <f>X151</f>
        <v>5</v>
      </c>
      <c r="AB180" s="72" t="s">
        <v>15</v>
      </c>
      <c r="AC180" s="126">
        <f>AC151</f>
        <v>5</v>
      </c>
      <c r="AF180" s="198"/>
      <c r="AG180" s="211"/>
      <c r="AH180" s="234"/>
      <c r="AI180" s="198"/>
      <c r="AJ180" s="198"/>
      <c r="AK180" s="198"/>
      <c r="AL180" s="211"/>
      <c r="AM180" s="234"/>
      <c r="AN180" s="198"/>
      <c r="AO180" s="198"/>
    </row>
    <row r="181" spans="3:41" hidden="1" outlineLevel="4" x14ac:dyDescent="0.2">
      <c r="C181" s="72" t="s">
        <v>16</v>
      </c>
      <c r="D181" s="97">
        <v>60000</v>
      </c>
      <c r="H181" s="72" t="s">
        <v>16</v>
      </c>
      <c r="I181" s="97">
        <v>60000</v>
      </c>
      <c r="M181" s="72" t="s">
        <v>16</v>
      </c>
      <c r="N181" s="97">
        <v>60000</v>
      </c>
      <c r="R181" s="72" t="s">
        <v>16</v>
      </c>
      <c r="S181" s="97">
        <v>60000</v>
      </c>
      <c r="W181" s="72" t="s">
        <v>16</v>
      </c>
      <c r="X181" s="97">
        <v>60000</v>
      </c>
      <c r="AB181" s="72" t="s">
        <v>16</v>
      </c>
      <c r="AC181" s="97">
        <v>60000</v>
      </c>
      <c r="AF181" s="198"/>
      <c r="AG181" s="211"/>
      <c r="AH181" s="235"/>
      <c r="AI181" s="198"/>
      <c r="AJ181" s="198"/>
      <c r="AK181" s="198"/>
      <c r="AL181" s="211"/>
      <c r="AM181" s="235"/>
      <c r="AN181" s="198"/>
      <c r="AO181" s="198"/>
    </row>
    <row r="182" spans="3:41" hidden="1" outlineLevel="4" x14ac:dyDescent="0.2">
      <c r="C182" s="72" t="s">
        <v>20</v>
      </c>
      <c r="D182" s="97">
        <v>300000</v>
      </c>
      <c r="H182" s="72" t="s">
        <v>20</v>
      </c>
      <c r="I182" s="97">
        <v>300000</v>
      </c>
      <c r="M182" s="72" t="s">
        <v>20</v>
      </c>
      <c r="N182" s="97">
        <v>300000</v>
      </c>
      <c r="R182" s="72" t="s">
        <v>20</v>
      </c>
      <c r="S182" s="97">
        <v>300000</v>
      </c>
      <c r="W182" s="72" t="s">
        <v>20</v>
      </c>
      <c r="X182" s="97">
        <v>300000</v>
      </c>
      <c r="AB182" s="72" t="s">
        <v>20</v>
      </c>
      <c r="AC182" s="97">
        <v>300000</v>
      </c>
      <c r="AF182" s="198"/>
      <c r="AG182" s="211"/>
      <c r="AH182" s="235"/>
      <c r="AI182" s="198"/>
      <c r="AJ182" s="198"/>
      <c r="AK182" s="198"/>
      <c r="AL182" s="211"/>
      <c r="AM182" s="235"/>
      <c r="AN182" s="198"/>
      <c r="AO182" s="198"/>
    </row>
    <row r="183" spans="3:41" ht="17" hidden="1" outlineLevel="4" thickBot="1" x14ac:dyDescent="0.25">
      <c r="C183" s="98" t="s">
        <v>69</v>
      </c>
      <c r="D183" s="127">
        <f>D147</f>
        <v>6</v>
      </c>
      <c r="H183" s="98" t="s">
        <v>69</v>
      </c>
      <c r="I183" s="127">
        <f>I147</f>
        <v>6</v>
      </c>
      <c r="M183" s="98" t="s">
        <v>69</v>
      </c>
      <c r="N183" s="127">
        <f>N147</f>
        <v>7</v>
      </c>
      <c r="R183" s="98" t="s">
        <v>69</v>
      </c>
      <c r="S183" s="127">
        <f>S147</f>
        <v>8</v>
      </c>
      <c r="W183" s="98" t="s">
        <v>69</v>
      </c>
      <c r="X183" s="127">
        <f>X147</f>
        <v>9</v>
      </c>
      <c r="AB183" s="98" t="s">
        <v>69</v>
      </c>
      <c r="AC183" s="127">
        <f>AC147</f>
        <v>9</v>
      </c>
      <c r="AF183" s="198"/>
      <c r="AG183" s="211"/>
      <c r="AH183" s="236"/>
      <c r="AI183" s="198"/>
      <c r="AJ183" s="198"/>
      <c r="AK183" s="198"/>
      <c r="AL183" s="211"/>
      <c r="AM183" s="236"/>
      <c r="AN183" s="198"/>
      <c r="AO183" s="198"/>
    </row>
    <row r="184" spans="3:41" hidden="1" outlineLevel="4" x14ac:dyDescent="0.2">
      <c r="AF184" s="198"/>
      <c r="AG184" s="198"/>
      <c r="AH184" s="198"/>
      <c r="AI184" s="198"/>
      <c r="AJ184" s="198"/>
      <c r="AK184" s="198"/>
      <c r="AL184" s="198"/>
      <c r="AM184" s="198"/>
      <c r="AN184" s="198"/>
      <c r="AO184" s="198"/>
    </row>
    <row r="185" spans="3:41" hidden="1" outlineLevel="4" x14ac:dyDescent="0.2">
      <c r="AF185" s="198"/>
      <c r="AG185" s="198"/>
      <c r="AH185" s="198"/>
      <c r="AI185" s="198"/>
      <c r="AJ185" s="198"/>
      <c r="AK185" s="198"/>
      <c r="AL185" s="198"/>
      <c r="AM185" s="198"/>
      <c r="AN185" s="198"/>
      <c r="AO185" s="198"/>
    </row>
    <row r="186" spans="3:41" outlineLevel="3" collapsed="1" x14ac:dyDescent="0.2">
      <c r="C186" s="370" t="str">
        <f>UPPER("Route Dependent Costs")</f>
        <v>ROUTE DEPENDENT COSTS</v>
      </c>
      <c r="D186" s="370"/>
      <c r="H186" s="370" t="str">
        <f>UPPER("Route Dependent Costs")</f>
        <v>ROUTE DEPENDENT COSTS</v>
      </c>
      <c r="I186" s="370"/>
      <c r="M186" s="370" t="str">
        <f>UPPER("Route Dependent Costs")</f>
        <v>ROUTE DEPENDENT COSTS</v>
      </c>
      <c r="N186" s="370"/>
      <c r="R186" s="370" t="str">
        <f>UPPER("Route Dependent Costs")</f>
        <v>ROUTE DEPENDENT COSTS</v>
      </c>
      <c r="S186" s="370"/>
      <c r="W186" s="370" t="str">
        <f>UPPER("Route Dependent Costs")</f>
        <v>ROUTE DEPENDENT COSTS</v>
      </c>
      <c r="X186" s="370"/>
      <c r="AB186" s="370" t="str">
        <f>UPPER("Route Dependent Costs")</f>
        <v>ROUTE DEPENDENT COSTS</v>
      </c>
      <c r="AC186" s="370"/>
      <c r="AF186" s="198"/>
      <c r="AG186" s="371"/>
      <c r="AH186" s="371"/>
      <c r="AI186" s="198"/>
      <c r="AJ186" s="198"/>
      <c r="AK186" s="198"/>
      <c r="AL186" s="371"/>
      <c r="AM186" s="371"/>
      <c r="AN186" s="198"/>
      <c r="AO186" s="198"/>
    </row>
    <row r="187" spans="3:41" outlineLevel="3" x14ac:dyDescent="0.2">
      <c r="C187" s="142" t="s">
        <v>21</v>
      </c>
      <c r="D187" s="144">
        <f>D$205*$D$225</f>
        <v>41664186.510167122</v>
      </c>
      <c r="E187" s="32"/>
      <c r="H187" s="142" t="s">
        <v>21</v>
      </c>
      <c r="I187" s="144">
        <f>I$205*$I$225</f>
        <v>41664186.510167122</v>
      </c>
      <c r="J187" s="32"/>
      <c r="M187" s="142" t="s">
        <v>21</v>
      </c>
      <c r="N187" s="144">
        <f>N$205*$D$225</f>
        <v>41664186.510167122</v>
      </c>
      <c r="O187" s="32"/>
      <c r="R187" s="142" t="s">
        <v>21</v>
      </c>
      <c r="S187" s="144">
        <f>S$205*$S$225</f>
        <v>41664186.510167122</v>
      </c>
      <c r="T187" s="32"/>
      <c r="W187" s="142" t="s">
        <v>21</v>
      </c>
      <c r="X187" s="144">
        <f>X$205*$X$225</f>
        <v>41664186.510167122</v>
      </c>
      <c r="Y187" s="32"/>
      <c r="AB187" s="142" t="s">
        <v>21</v>
      </c>
      <c r="AC187" s="144">
        <f>AC$205*$AC$225</f>
        <v>41664186.510167122</v>
      </c>
      <c r="AD187" s="32"/>
      <c r="AF187" s="198"/>
      <c r="AG187" s="211"/>
      <c r="AH187" s="224"/>
      <c r="AI187" s="226"/>
      <c r="AJ187" s="198"/>
      <c r="AK187" s="198"/>
      <c r="AL187" s="211"/>
      <c r="AM187" s="224"/>
      <c r="AN187" s="226"/>
      <c r="AO187" s="198"/>
    </row>
    <row r="188" spans="3:41" hidden="1" outlineLevel="4" x14ac:dyDescent="0.2">
      <c r="AF188" s="198"/>
      <c r="AG188" s="198"/>
      <c r="AH188" s="198"/>
      <c r="AI188" s="198"/>
      <c r="AJ188" s="198"/>
      <c r="AK188" s="198"/>
      <c r="AL188" s="198"/>
      <c r="AM188" s="198"/>
      <c r="AN188" s="198"/>
      <c r="AO188" s="198"/>
    </row>
    <row r="189" spans="3:41" ht="17" hidden="1" outlineLevel="4" thickBot="1" x14ac:dyDescent="0.25">
      <c r="AF189" s="198"/>
      <c r="AG189" s="198"/>
      <c r="AH189" s="198"/>
      <c r="AI189" s="198"/>
      <c r="AJ189" s="198"/>
      <c r="AK189" s="198"/>
      <c r="AL189" s="198"/>
      <c r="AM189" s="198"/>
      <c r="AN189" s="198"/>
      <c r="AO189" s="198"/>
    </row>
    <row r="190" spans="3:41" hidden="1" outlineLevel="4" x14ac:dyDescent="0.2">
      <c r="C190" s="147" t="s">
        <v>23</v>
      </c>
      <c r="D190" s="148">
        <v>0.8</v>
      </c>
      <c r="H190" s="147" t="s">
        <v>23</v>
      </c>
      <c r="I190" s="148">
        <v>0.8</v>
      </c>
      <c r="M190" s="147" t="s">
        <v>23</v>
      </c>
      <c r="N190" s="148">
        <v>0.8</v>
      </c>
      <c r="R190" s="147" t="s">
        <v>23</v>
      </c>
      <c r="S190" s="148">
        <v>0.8</v>
      </c>
      <c r="W190" s="147" t="s">
        <v>23</v>
      </c>
      <c r="X190" s="148">
        <v>0.8</v>
      </c>
      <c r="AB190" s="147" t="s">
        <v>23</v>
      </c>
      <c r="AC190" s="148">
        <v>0.8</v>
      </c>
      <c r="AF190" s="198"/>
      <c r="AG190" s="128"/>
      <c r="AH190" s="237"/>
      <c r="AI190" s="198"/>
      <c r="AJ190" s="198"/>
      <c r="AK190" s="198"/>
      <c r="AL190" s="128"/>
      <c r="AM190" s="237"/>
      <c r="AN190" s="198"/>
      <c r="AO190" s="198"/>
    </row>
    <row r="191" spans="3:41" hidden="1" outlineLevel="4" x14ac:dyDescent="0.2">
      <c r="C191" s="129" t="s">
        <v>24</v>
      </c>
      <c r="D191" s="145">
        <f>D142</f>
        <v>51446.736732840276</v>
      </c>
      <c r="H191" s="129" t="s">
        <v>24</v>
      </c>
      <c r="I191" s="145">
        <f>I142</f>
        <v>51446.736732840276</v>
      </c>
      <c r="M191" s="129" t="s">
        <v>24</v>
      </c>
      <c r="N191" s="145">
        <f>N142</f>
        <v>51446.736732840276</v>
      </c>
      <c r="R191" s="129" t="s">
        <v>24</v>
      </c>
      <c r="S191" s="145">
        <f>S142</f>
        <v>51446.736732840276</v>
      </c>
      <c r="W191" s="129" t="s">
        <v>24</v>
      </c>
      <c r="X191" s="145">
        <f>X142</f>
        <v>51446.736732840276</v>
      </c>
      <c r="AB191" s="129" t="s">
        <v>24</v>
      </c>
      <c r="AC191" s="145">
        <f>AC142</f>
        <v>51446.736732840276</v>
      </c>
      <c r="AF191" s="198"/>
      <c r="AG191" s="128"/>
      <c r="AH191" s="22"/>
      <c r="AI191" s="198"/>
      <c r="AJ191" s="198"/>
      <c r="AK191" s="198"/>
      <c r="AL191" s="128"/>
      <c r="AM191" s="22"/>
      <c r="AN191" s="198"/>
      <c r="AO191" s="198"/>
    </row>
    <row r="192" spans="3:41" hidden="1" outlineLevel="4" x14ac:dyDescent="0.2">
      <c r="C192" s="129" t="s">
        <v>25</v>
      </c>
      <c r="D192" s="149">
        <v>0.1</v>
      </c>
      <c r="H192" s="129" t="s">
        <v>25</v>
      </c>
      <c r="I192" s="149">
        <v>0.1</v>
      </c>
      <c r="M192" s="129" t="s">
        <v>25</v>
      </c>
      <c r="N192" s="149">
        <v>0.1</v>
      </c>
      <c r="R192" s="129" t="s">
        <v>25</v>
      </c>
      <c r="S192" s="149">
        <v>0.1</v>
      </c>
      <c r="W192" s="129" t="s">
        <v>25</v>
      </c>
      <c r="X192" s="149">
        <v>0.1</v>
      </c>
      <c r="AB192" s="129" t="s">
        <v>25</v>
      </c>
      <c r="AC192" s="149">
        <v>0.1</v>
      </c>
      <c r="AF192" s="198"/>
      <c r="AG192" s="128"/>
      <c r="AH192" s="237"/>
      <c r="AI192" s="198"/>
      <c r="AJ192" s="198"/>
      <c r="AK192" s="198"/>
      <c r="AL192" s="128"/>
      <c r="AM192" s="237"/>
      <c r="AN192" s="198"/>
      <c r="AO192" s="198"/>
    </row>
    <row r="193" spans="3:41" hidden="1" outlineLevel="4" x14ac:dyDescent="0.2">
      <c r="C193" s="129" t="s">
        <v>26</v>
      </c>
      <c r="D193" s="145">
        <f>D139</f>
        <v>46000</v>
      </c>
      <c r="H193" s="129" t="s">
        <v>26</v>
      </c>
      <c r="I193" s="145">
        <f>I139</f>
        <v>46000</v>
      </c>
      <c r="M193" s="129" t="s">
        <v>26</v>
      </c>
      <c r="N193" s="145">
        <f>N139</f>
        <v>46000</v>
      </c>
      <c r="R193" s="129" t="s">
        <v>26</v>
      </c>
      <c r="S193" s="145">
        <f>S139</f>
        <v>46000</v>
      </c>
      <c r="W193" s="129" t="s">
        <v>26</v>
      </c>
      <c r="X193" s="145">
        <f>X139</f>
        <v>46000</v>
      </c>
      <c r="AB193" s="129" t="s">
        <v>26</v>
      </c>
      <c r="AC193" s="145">
        <f>AC139</f>
        <v>46000</v>
      </c>
      <c r="AF193" s="198"/>
      <c r="AG193" s="128"/>
      <c r="AH193" s="22"/>
      <c r="AI193" s="198"/>
      <c r="AJ193" s="198"/>
      <c r="AK193" s="198"/>
      <c r="AL193" s="128"/>
      <c r="AM193" s="22"/>
      <c r="AN193" s="198"/>
      <c r="AO193" s="198"/>
    </row>
    <row r="194" spans="3:41" hidden="1" outlineLevel="4" x14ac:dyDescent="0.2">
      <c r="C194" s="129" t="s">
        <v>28</v>
      </c>
      <c r="D194" s="149">
        <v>0.01</v>
      </c>
      <c r="H194" s="129" t="s">
        <v>28</v>
      </c>
      <c r="I194" s="149">
        <v>0.01</v>
      </c>
      <c r="M194" s="129" t="s">
        <v>28</v>
      </c>
      <c r="N194" s="149">
        <v>0.01</v>
      </c>
      <c r="R194" s="129" t="s">
        <v>28</v>
      </c>
      <c r="S194" s="149">
        <v>0.01</v>
      </c>
      <c r="W194" s="129" t="s">
        <v>28</v>
      </c>
      <c r="X194" s="149">
        <v>0.01</v>
      </c>
      <c r="AB194" s="129" t="s">
        <v>28</v>
      </c>
      <c r="AC194" s="149">
        <v>0.01</v>
      </c>
      <c r="AF194" s="198"/>
      <c r="AG194" s="128"/>
      <c r="AH194" s="237"/>
      <c r="AI194" s="198"/>
      <c r="AJ194" s="198"/>
      <c r="AK194" s="198"/>
      <c r="AL194" s="128"/>
      <c r="AM194" s="237"/>
      <c r="AN194" s="198"/>
      <c r="AO194" s="198"/>
    </row>
    <row r="195" spans="3:41" hidden="1" outlineLevel="4" x14ac:dyDescent="0.2">
      <c r="C195" s="129" t="s">
        <v>27</v>
      </c>
      <c r="D195" s="145">
        <f>D135</f>
        <v>242000</v>
      </c>
      <c r="H195" s="129" t="s">
        <v>27</v>
      </c>
      <c r="I195" s="145">
        <f>I135</f>
        <v>242000</v>
      </c>
      <c r="M195" s="129" t="s">
        <v>27</v>
      </c>
      <c r="N195" s="145">
        <f>N135</f>
        <v>242000</v>
      </c>
      <c r="R195" s="129" t="s">
        <v>27</v>
      </c>
      <c r="S195" s="145">
        <f>S135</f>
        <v>242000</v>
      </c>
      <c r="W195" s="129" t="s">
        <v>27</v>
      </c>
      <c r="X195" s="145">
        <f>X135</f>
        <v>242000</v>
      </c>
      <c r="AB195" s="129" t="s">
        <v>27</v>
      </c>
      <c r="AC195" s="145">
        <f>AC135</f>
        <v>242000</v>
      </c>
      <c r="AF195" s="198"/>
      <c r="AG195" s="128"/>
      <c r="AH195" s="22"/>
      <c r="AI195" s="198"/>
      <c r="AJ195" s="198"/>
      <c r="AK195" s="198"/>
      <c r="AL195" s="128"/>
      <c r="AM195" s="22"/>
      <c r="AN195" s="198"/>
      <c r="AO195" s="198"/>
    </row>
    <row r="196" spans="3:41" hidden="1" outlineLevel="4" x14ac:dyDescent="0.2">
      <c r="C196" s="129" t="s">
        <v>122</v>
      </c>
      <c r="D196" s="150">
        <f>D195/1000</f>
        <v>242</v>
      </c>
      <c r="H196" s="129" t="s">
        <v>122</v>
      </c>
      <c r="I196" s="150">
        <f>I195/1000</f>
        <v>242</v>
      </c>
      <c r="M196" s="129" t="s">
        <v>122</v>
      </c>
      <c r="N196" s="150">
        <f>N195/1000</f>
        <v>242</v>
      </c>
      <c r="R196" s="129" t="s">
        <v>122</v>
      </c>
      <c r="S196" s="150">
        <f>S195/1000</f>
        <v>242</v>
      </c>
      <c r="W196" s="129" t="s">
        <v>122</v>
      </c>
      <c r="X196" s="150">
        <f>X195/1000</f>
        <v>242</v>
      </c>
      <c r="AB196" s="129" t="s">
        <v>122</v>
      </c>
      <c r="AC196" s="150">
        <f>AC195/1000</f>
        <v>242</v>
      </c>
      <c r="AF196" s="198"/>
      <c r="AG196" s="128"/>
      <c r="AH196" s="238"/>
      <c r="AI196" s="198"/>
      <c r="AJ196" s="198"/>
      <c r="AK196" s="198"/>
      <c r="AL196" s="128"/>
      <c r="AM196" s="238"/>
      <c r="AN196" s="198"/>
      <c r="AO196" s="198"/>
    </row>
    <row r="197" spans="3:41" hidden="1" outlineLevel="4" x14ac:dyDescent="0.2">
      <c r="C197" s="129" t="s">
        <v>61</v>
      </c>
      <c r="D197" s="145">
        <f>D136</f>
        <v>181000</v>
      </c>
      <c r="H197" s="129" t="s">
        <v>61</v>
      </c>
      <c r="I197" s="145">
        <f>I136</f>
        <v>181000</v>
      </c>
      <c r="M197" s="129" t="s">
        <v>61</v>
      </c>
      <c r="N197" s="145">
        <f>N136</f>
        <v>181000</v>
      </c>
      <c r="R197" s="129" t="s">
        <v>61</v>
      </c>
      <c r="S197" s="145">
        <f>S136</f>
        <v>181000</v>
      </c>
      <c r="W197" s="129" t="s">
        <v>61</v>
      </c>
      <c r="X197" s="145">
        <f>X136</f>
        <v>181000</v>
      </c>
      <c r="AB197" s="129" t="s">
        <v>61</v>
      </c>
      <c r="AC197" s="145">
        <f>AC136</f>
        <v>181000</v>
      </c>
      <c r="AF197" s="198"/>
      <c r="AG197" s="128"/>
      <c r="AH197" s="22"/>
      <c r="AI197" s="198"/>
      <c r="AJ197" s="198"/>
      <c r="AK197" s="198"/>
      <c r="AL197" s="128"/>
      <c r="AM197" s="22"/>
      <c r="AN197" s="198"/>
      <c r="AO197" s="198"/>
    </row>
    <row r="198" spans="3:41" hidden="1" outlineLevel="4" x14ac:dyDescent="0.2">
      <c r="C198" s="129" t="s">
        <v>29</v>
      </c>
      <c r="D198" s="150">
        <v>0.7</v>
      </c>
      <c r="H198" s="129" t="s">
        <v>29</v>
      </c>
      <c r="I198" s="150">
        <v>0.7</v>
      </c>
      <c r="M198" s="129" t="s">
        <v>29</v>
      </c>
      <c r="N198" s="150">
        <v>0.7</v>
      </c>
      <c r="R198" s="129" t="s">
        <v>29</v>
      </c>
      <c r="S198" s="150">
        <v>0.7</v>
      </c>
      <c r="W198" s="129" t="s">
        <v>29</v>
      </c>
      <c r="X198" s="150">
        <v>0.7</v>
      </c>
      <c r="AB198" s="129" t="s">
        <v>29</v>
      </c>
      <c r="AC198" s="150">
        <v>0.7</v>
      </c>
      <c r="AF198" s="198"/>
      <c r="AG198" s="128"/>
      <c r="AH198" s="238"/>
      <c r="AI198" s="198"/>
      <c r="AJ198" s="198"/>
      <c r="AK198" s="198"/>
      <c r="AL198" s="128"/>
      <c r="AM198" s="238"/>
      <c r="AN198" s="198"/>
      <c r="AO198" s="198"/>
    </row>
    <row r="199" spans="3:41" ht="17" hidden="1" outlineLevel="4" thickBot="1" x14ac:dyDescent="0.25">
      <c r="C199" s="130" t="s">
        <v>30</v>
      </c>
      <c r="D199" s="146">
        <f>D134</f>
        <v>6500</v>
      </c>
      <c r="H199" s="130" t="s">
        <v>30</v>
      </c>
      <c r="I199" s="146">
        <f>I134</f>
        <v>6500</v>
      </c>
      <c r="M199" s="130" t="s">
        <v>30</v>
      </c>
      <c r="N199" s="146">
        <f>N134</f>
        <v>6500</v>
      </c>
      <c r="R199" s="130" t="s">
        <v>30</v>
      </c>
      <c r="S199" s="146">
        <f>S134</f>
        <v>6500</v>
      </c>
      <c r="W199" s="130" t="s">
        <v>30</v>
      </c>
      <c r="X199" s="146">
        <f>X134</f>
        <v>6500</v>
      </c>
      <c r="AB199" s="130" t="s">
        <v>30</v>
      </c>
      <c r="AC199" s="146">
        <f>AC134</f>
        <v>6500</v>
      </c>
      <c r="AF199" s="198"/>
      <c r="AG199" s="128"/>
      <c r="AH199" s="239"/>
      <c r="AI199" s="198"/>
      <c r="AJ199" s="198"/>
      <c r="AK199" s="198"/>
      <c r="AL199" s="128"/>
      <c r="AM199" s="239"/>
      <c r="AN199" s="198"/>
      <c r="AO199" s="198"/>
    </row>
    <row r="200" spans="3:41" hidden="1" outlineLevel="4" x14ac:dyDescent="0.2">
      <c r="C200" s="154" t="s">
        <v>119</v>
      </c>
      <c r="D200" s="155">
        <f>D190*D191</f>
        <v>41157.389386272225</v>
      </c>
      <c r="H200" s="154" t="s">
        <v>119</v>
      </c>
      <c r="I200" s="155">
        <f>I190*I191</f>
        <v>41157.389386272225</v>
      </c>
      <c r="M200" s="154" t="s">
        <v>119</v>
      </c>
      <c r="N200" s="155">
        <f>N190*N191</f>
        <v>41157.389386272225</v>
      </c>
      <c r="R200" s="154" t="s">
        <v>119</v>
      </c>
      <c r="S200" s="155">
        <f>S190*S191</f>
        <v>41157.389386272225</v>
      </c>
      <c r="W200" s="154" t="s">
        <v>119</v>
      </c>
      <c r="X200" s="155">
        <f>X190*X191</f>
        <v>41157.389386272225</v>
      </c>
      <c r="AB200" s="154" t="s">
        <v>119</v>
      </c>
      <c r="AC200" s="155">
        <f>AC190*AC191</f>
        <v>41157.389386272225</v>
      </c>
      <c r="AF200" s="198"/>
      <c r="AG200" s="211"/>
      <c r="AH200" s="227"/>
      <c r="AI200" s="198"/>
      <c r="AJ200" s="198"/>
      <c r="AK200" s="198"/>
      <c r="AL200" s="211"/>
      <c r="AM200" s="227"/>
      <c r="AN200" s="198"/>
      <c r="AO200" s="198"/>
    </row>
    <row r="201" spans="3:41" hidden="1" outlineLevel="4" x14ac:dyDescent="0.2">
      <c r="C201" s="156" t="s">
        <v>118</v>
      </c>
      <c r="D201" s="157">
        <f>D193*D192</f>
        <v>4600</v>
      </c>
      <c r="H201" s="156" t="s">
        <v>118</v>
      </c>
      <c r="I201" s="157">
        <f>I193*I192</f>
        <v>4600</v>
      </c>
      <c r="M201" s="156" t="s">
        <v>118</v>
      </c>
      <c r="N201" s="157">
        <f>N193*N192</f>
        <v>4600</v>
      </c>
      <c r="R201" s="156" t="s">
        <v>118</v>
      </c>
      <c r="S201" s="157">
        <f>S193*S192</f>
        <v>4600</v>
      </c>
      <c r="W201" s="156" t="s">
        <v>118</v>
      </c>
      <c r="X201" s="157">
        <f>X193*X192</f>
        <v>4600</v>
      </c>
      <c r="AB201" s="156" t="s">
        <v>118</v>
      </c>
      <c r="AC201" s="157">
        <f>AC193*AC192</f>
        <v>4600</v>
      </c>
      <c r="AF201" s="198"/>
      <c r="AG201" s="211"/>
      <c r="AH201" s="227"/>
      <c r="AI201" s="198"/>
      <c r="AJ201" s="198"/>
      <c r="AK201" s="198"/>
      <c r="AL201" s="211"/>
      <c r="AM201" s="227"/>
      <c r="AN201" s="198"/>
      <c r="AO201" s="198"/>
    </row>
    <row r="202" spans="3:41" hidden="1" outlineLevel="4" x14ac:dyDescent="0.2">
      <c r="C202" s="156" t="s">
        <v>117</v>
      </c>
      <c r="D202" s="157">
        <f>D194*D195</f>
        <v>2420</v>
      </c>
      <c r="H202" s="156" t="s">
        <v>117</v>
      </c>
      <c r="I202" s="157">
        <f>I194*I195</f>
        <v>2420</v>
      </c>
      <c r="M202" s="156" t="s">
        <v>117</v>
      </c>
      <c r="N202" s="157">
        <f>N194*N195</f>
        <v>2420</v>
      </c>
      <c r="R202" s="156" t="s">
        <v>117</v>
      </c>
      <c r="S202" s="157">
        <f>S194*S195</f>
        <v>2420</v>
      </c>
      <c r="W202" s="156" t="s">
        <v>117</v>
      </c>
      <c r="X202" s="157">
        <f>X194*X195</f>
        <v>2420</v>
      </c>
      <c r="AB202" s="156" t="s">
        <v>117</v>
      </c>
      <c r="AC202" s="157">
        <f>AC194*AC195</f>
        <v>2420</v>
      </c>
      <c r="AF202" s="198"/>
      <c r="AG202" s="211"/>
      <c r="AH202" s="227"/>
      <c r="AI202" s="198"/>
      <c r="AJ202" s="198"/>
      <c r="AK202" s="198"/>
      <c r="AL202" s="211"/>
      <c r="AM202" s="227"/>
      <c r="AN202" s="198"/>
      <c r="AO202" s="198"/>
    </row>
    <row r="203" spans="3:41" hidden="1" outlineLevel="4" x14ac:dyDescent="0.2">
      <c r="C203" s="156" t="s">
        <v>116</v>
      </c>
      <c r="D203" s="157">
        <f>D198*D199*SQRT(D196/50)</f>
        <v>10010</v>
      </c>
      <c r="H203" s="156" t="s">
        <v>116</v>
      </c>
      <c r="I203" s="157">
        <f>I198*I199*SQRT(I196/50)</f>
        <v>10010</v>
      </c>
      <c r="M203" s="156" t="s">
        <v>116</v>
      </c>
      <c r="N203" s="157">
        <f>N198*N199*SQRT(N196/50)</f>
        <v>10010</v>
      </c>
      <c r="R203" s="156" t="s">
        <v>116</v>
      </c>
      <c r="S203" s="157">
        <f>S198*S199*SQRT(S196/50)</f>
        <v>10010</v>
      </c>
      <c r="W203" s="156" t="s">
        <v>116</v>
      </c>
      <c r="X203" s="157">
        <f>X198*X199*SQRT(X196/50)</f>
        <v>10010</v>
      </c>
      <c r="AB203" s="156" t="s">
        <v>116</v>
      </c>
      <c r="AC203" s="157">
        <f>AC198*AC199*SQRT(AC196/50)</f>
        <v>10010</v>
      </c>
      <c r="AF203" s="198"/>
      <c r="AG203" s="211"/>
      <c r="AH203" s="227"/>
      <c r="AI203" s="198"/>
      <c r="AJ203" s="198"/>
      <c r="AK203" s="198"/>
      <c r="AL203" s="211"/>
      <c r="AM203" s="227"/>
      <c r="AN203" s="198"/>
      <c r="AO203" s="198"/>
    </row>
    <row r="204" spans="3:41" ht="17" hidden="1" outlineLevel="4" thickBot="1" x14ac:dyDescent="0.25">
      <c r="C204" s="158" t="s">
        <v>72</v>
      </c>
      <c r="D204" s="159">
        <f>SUM(D208:D210)</f>
        <v>5132.0429999999997</v>
      </c>
      <c r="H204" s="158" t="s">
        <v>72</v>
      </c>
      <c r="I204" s="159">
        <f>SUM(I208:I210)</f>
        <v>5132.0429999999997</v>
      </c>
      <c r="M204" s="158" t="s">
        <v>72</v>
      </c>
      <c r="N204" s="159">
        <f>SUM(N208:N210)</f>
        <v>5132.0429999999997</v>
      </c>
      <c r="R204" s="158" t="s">
        <v>72</v>
      </c>
      <c r="S204" s="159">
        <f>SUM(S208:S210)</f>
        <v>5132.0429999999997</v>
      </c>
      <c r="W204" s="158" t="s">
        <v>72</v>
      </c>
      <c r="X204" s="159">
        <f>SUM(X208:X210)</f>
        <v>5132.0429999999997</v>
      </c>
      <c r="AB204" s="158" t="s">
        <v>72</v>
      </c>
      <c r="AC204" s="159">
        <f>SUM(AC208:AC210)</f>
        <v>5132.0429999999997</v>
      </c>
      <c r="AF204" s="198"/>
      <c r="AG204" s="211"/>
      <c r="AH204" s="226"/>
      <c r="AI204" s="198"/>
      <c r="AJ204" s="198"/>
      <c r="AK204" s="198"/>
      <c r="AL204" s="211"/>
      <c r="AM204" s="226"/>
      <c r="AN204" s="198"/>
      <c r="AO204" s="198"/>
    </row>
    <row r="205" spans="3:41" ht="17" hidden="1" outlineLevel="4" thickBot="1" x14ac:dyDescent="0.25">
      <c r="C205" s="158" t="s">
        <v>78</v>
      </c>
      <c r="D205" s="159">
        <f>SUM(D200:D204)</f>
        <v>63319.432386272223</v>
      </c>
      <c r="H205" s="158" t="s">
        <v>78</v>
      </c>
      <c r="I205" s="159">
        <f>SUM(I200:I204)</f>
        <v>63319.432386272223</v>
      </c>
      <c r="M205" s="158" t="s">
        <v>78</v>
      </c>
      <c r="N205" s="159">
        <f>SUM(N200:N204)</f>
        <v>63319.432386272223</v>
      </c>
      <c r="R205" s="158" t="s">
        <v>78</v>
      </c>
      <c r="S205" s="159">
        <f>SUM(S200:S204)</f>
        <v>63319.432386272223</v>
      </c>
      <c r="W205" s="158" t="s">
        <v>78</v>
      </c>
      <c r="X205" s="159">
        <f>SUM(X200:X204)</f>
        <v>63319.432386272223</v>
      </c>
      <c r="AB205" s="158" t="s">
        <v>78</v>
      </c>
      <c r="AC205" s="159">
        <f>SUM(AC200:AC204)</f>
        <v>63319.432386272223</v>
      </c>
      <c r="AF205" s="198"/>
      <c r="AG205" s="211"/>
      <c r="AH205" s="226"/>
      <c r="AI205" s="198"/>
      <c r="AJ205" s="198"/>
      <c r="AK205" s="198"/>
      <c r="AL205" s="211"/>
      <c r="AM205" s="226"/>
      <c r="AN205" s="198"/>
      <c r="AO205" s="198"/>
    </row>
    <row r="206" spans="3:41" hidden="1" outlineLevel="4" x14ac:dyDescent="0.2">
      <c r="AF206" s="198"/>
      <c r="AG206" s="198"/>
      <c r="AH206" s="198"/>
      <c r="AI206" s="198"/>
      <c r="AJ206" s="198"/>
      <c r="AK206" s="198"/>
      <c r="AL206" s="198"/>
      <c r="AM206" s="198"/>
      <c r="AN206" s="198"/>
      <c r="AO206" s="198"/>
    </row>
    <row r="207" spans="3:41" ht="17" hidden="1" outlineLevel="4" thickBot="1" x14ac:dyDescent="0.25">
      <c r="AF207" s="198"/>
      <c r="AG207" s="198"/>
      <c r="AH207" s="198"/>
      <c r="AI207" s="198"/>
      <c r="AJ207" s="198"/>
      <c r="AK207" s="198"/>
      <c r="AL207" s="198"/>
      <c r="AM207" s="198"/>
      <c r="AN207" s="198"/>
      <c r="AO207" s="198"/>
    </row>
    <row r="208" spans="3:41" hidden="1" outlineLevel="4" x14ac:dyDescent="0.2">
      <c r="C208" s="93" t="s">
        <v>31</v>
      </c>
      <c r="D208" s="131">
        <f>ROUNDUP(D162/1000*(0.21*D211+13.7)+57.5,0)</f>
        <v>2124</v>
      </c>
      <c r="H208" s="93" t="s">
        <v>31</v>
      </c>
      <c r="I208" s="131">
        <f>ROUNDUP(I162/1000*(0.21*I211+13.7)+57.5,0)</f>
        <v>2124</v>
      </c>
      <c r="M208" s="93" t="s">
        <v>31</v>
      </c>
      <c r="N208" s="131">
        <f>ROUNDUP(N162/1000*(0.21*N211+13.7)+57.5,0)</f>
        <v>2124</v>
      </c>
      <c r="R208" s="93" t="s">
        <v>31</v>
      </c>
      <c r="S208" s="131">
        <f>ROUNDUP(S162/1000*(0.21*S211+13.7)+57.5,0)</f>
        <v>2124</v>
      </c>
      <c r="W208" s="93" t="s">
        <v>31</v>
      </c>
      <c r="X208" s="131">
        <f>ROUNDUP(X162/1000*(0.21*X211+13.7)+57.5,0)</f>
        <v>2124</v>
      </c>
      <c r="AB208" s="93" t="s">
        <v>31</v>
      </c>
      <c r="AC208" s="131">
        <f>ROUNDUP(AC162/1000*(0.21*AC211+13.7)+57.5,0)</f>
        <v>2124</v>
      </c>
      <c r="AF208" s="198"/>
      <c r="AG208" s="211"/>
      <c r="AH208" s="226"/>
      <c r="AI208" s="198"/>
      <c r="AJ208" s="198"/>
      <c r="AK208" s="198"/>
      <c r="AL208" s="211"/>
      <c r="AM208" s="226"/>
      <c r="AN208" s="198"/>
      <c r="AO208" s="198"/>
    </row>
    <row r="209" spans="3:41" hidden="1" outlineLevel="4" x14ac:dyDescent="0.2">
      <c r="C209" s="72" t="s">
        <v>32</v>
      </c>
      <c r="D209" s="103">
        <f>D212*(1+D213)*((0.655+0.01*D162/1000)*D211+0.254+0.01*D162/1000)</f>
        <v>2444.0430000000001</v>
      </c>
      <c r="H209" s="72" t="s">
        <v>32</v>
      </c>
      <c r="I209" s="103">
        <f>I212*(1+I213)*((0.655+0.01*I162/1000)*I211+0.254+0.01*I162/1000)</f>
        <v>2444.0430000000001</v>
      </c>
      <c r="M209" s="72" t="s">
        <v>32</v>
      </c>
      <c r="N209" s="103">
        <f>N212*(1+N213)*((0.655+0.01*N162/1000)*N211+0.254+0.01*N162/1000)</f>
        <v>2444.0430000000001</v>
      </c>
      <c r="R209" s="72" t="s">
        <v>32</v>
      </c>
      <c r="S209" s="103">
        <f>S212*(1+S213)*((0.655+0.01*S162/1000)*S211+0.254+0.01*S162/1000)</f>
        <v>2444.0430000000001</v>
      </c>
      <c r="W209" s="72" t="s">
        <v>32</v>
      </c>
      <c r="X209" s="103">
        <f>X212*(1+X213)*((0.655+0.01*X162/1000)*X211+0.254+0.01*X162/1000)</f>
        <v>2444.0430000000001</v>
      </c>
      <c r="AB209" s="72" t="s">
        <v>32</v>
      </c>
      <c r="AC209" s="103">
        <f>AC212*(1+AC213)*((0.655+0.01*AC162/1000)*AC211+0.254+0.01*AC162/1000)</f>
        <v>2444.0430000000001</v>
      </c>
      <c r="AF209" s="198"/>
      <c r="AG209" s="211"/>
      <c r="AH209" s="226"/>
      <c r="AI209" s="198"/>
      <c r="AJ209" s="198"/>
      <c r="AK209" s="198"/>
      <c r="AL209" s="211"/>
      <c r="AM209" s="226"/>
      <c r="AN209" s="198"/>
      <c r="AO209" s="198"/>
    </row>
    <row r="210" spans="3:41" hidden="1" outlineLevel="4" x14ac:dyDescent="0.2">
      <c r="C210" s="72" t="s">
        <v>33</v>
      </c>
      <c r="D210" s="103">
        <f>ROUNDUP(2*(1.5*D215+30.5*D211+10.6),0)</f>
        <v>564</v>
      </c>
      <c r="H210" s="72" t="s">
        <v>33</v>
      </c>
      <c r="I210" s="103">
        <f>ROUNDUP(2*(1.5*I215+30.5*I211+10.6),0)</f>
        <v>564</v>
      </c>
      <c r="M210" s="72" t="s">
        <v>33</v>
      </c>
      <c r="N210" s="103">
        <f>ROUNDUP(2*(1.5*N215+30.5*N211+10.6),0)</f>
        <v>564</v>
      </c>
      <c r="R210" s="72" t="s">
        <v>33</v>
      </c>
      <c r="S210" s="103">
        <f>ROUNDUP(2*(1.5*S215+30.5*S211+10.6),0)</f>
        <v>564</v>
      </c>
      <c r="W210" s="72" t="s">
        <v>33</v>
      </c>
      <c r="X210" s="103">
        <f>ROUNDUP(2*(1.5*X215+30.5*X211+10.6),0)</f>
        <v>564</v>
      </c>
      <c r="AB210" s="72" t="s">
        <v>33</v>
      </c>
      <c r="AC210" s="103">
        <f>ROUNDUP(2*(1.5*AC215+30.5*AC211+10.6),0)</f>
        <v>564</v>
      </c>
      <c r="AF210" s="198"/>
      <c r="AG210" s="211"/>
      <c r="AH210" s="226"/>
      <c r="AI210" s="198"/>
      <c r="AJ210" s="198"/>
      <c r="AK210" s="198"/>
      <c r="AL210" s="211"/>
      <c r="AM210" s="226"/>
      <c r="AN210" s="198"/>
      <c r="AO210" s="198"/>
    </row>
    <row r="211" spans="3:41" hidden="1" outlineLevel="4" x14ac:dyDescent="0.2">
      <c r="C211" s="72" t="s">
        <v>34</v>
      </c>
      <c r="D211" s="132">
        <f>D219</f>
        <v>7.3</v>
      </c>
      <c r="H211" s="72" t="s">
        <v>34</v>
      </c>
      <c r="I211" s="132">
        <f>I219</f>
        <v>7.3</v>
      </c>
      <c r="M211" s="72" t="s">
        <v>34</v>
      </c>
      <c r="N211" s="132">
        <f>N219</f>
        <v>7.3</v>
      </c>
      <c r="R211" s="72" t="s">
        <v>34</v>
      </c>
      <c r="S211" s="132">
        <f>S219</f>
        <v>7.3</v>
      </c>
      <c r="W211" s="72" t="s">
        <v>34</v>
      </c>
      <c r="X211" s="132">
        <f>X219</f>
        <v>7.3</v>
      </c>
      <c r="AB211" s="72" t="s">
        <v>34</v>
      </c>
      <c r="AC211" s="132">
        <f>AC219</f>
        <v>7.3</v>
      </c>
      <c r="AF211" s="198"/>
      <c r="AG211" s="211"/>
      <c r="AH211" s="240"/>
      <c r="AI211" s="198"/>
      <c r="AJ211" s="198"/>
      <c r="AK211" s="198"/>
      <c r="AL211" s="211"/>
      <c r="AM211" s="240"/>
      <c r="AN211" s="198"/>
      <c r="AO211" s="198"/>
    </row>
    <row r="212" spans="3:41" hidden="1" outlineLevel="4" x14ac:dyDescent="0.2">
      <c r="C212" s="72" t="s">
        <v>35</v>
      </c>
      <c r="D212" s="133">
        <v>50</v>
      </c>
      <c r="H212" s="72" t="s">
        <v>35</v>
      </c>
      <c r="I212" s="133">
        <v>50</v>
      </c>
      <c r="M212" s="72" t="s">
        <v>35</v>
      </c>
      <c r="N212" s="133">
        <v>50</v>
      </c>
      <c r="R212" s="72" t="s">
        <v>35</v>
      </c>
      <c r="S212" s="133">
        <v>50</v>
      </c>
      <c r="W212" s="72" t="s">
        <v>35</v>
      </c>
      <c r="X212" s="133">
        <v>50</v>
      </c>
      <c r="AB212" s="72" t="s">
        <v>35</v>
      </c>
      <c r="AC212" s="133">
        <v>50</v>
      </c>
      <c r="AF212" s="198"/>
      <c r="AG212" s="211"/>
      <c r="AH212" s="241"/>
      <c r="AI212" s="198"/>
      <c r="AJ212" s="198"/>
      <c r="AK212" s="198"/>
      <c r="AL212" s="211"/>
      <c r="AM212" s="241"/>
      <c r="AN212" s="198"/>
      <c r="AO212" s="198"/>
    </row>
    <row r="213" spans="3:41" hidden="1" outlineLevel="4" x14ac:dyDescent="0.2">
      <c r="C213" s="72" t="s">
        <v>36</v>
      </c>
      <c r="D213" s="126">
        <v>2</v>
      </c>
      <c r="H213" s="72" t="s">
        <v>36</v>
      </c>
      <c r="I213" s="126">
        <v>2</v>
      </c>
      <c r="M213" s="72" t="s">
        <v>36</v>
      </c>
      <c r="N213" s="126">
        <v>2</v>
      </c>
      <c r="R213" s="72" t="s">
        <v>36</v>
      </c>
      <c r="S213" s="126">
        <v>2</v>
      </c>
      <c r="W213" s="72" t="s">
        <v>36</v>
      </c>
      <c r="X213" s="126">
        <v>2</v>
      </c>
      <c r="AB213" s="72" t="s">
        <v>36</v>
      </c>
      <c r="AC213" s="126">
        <v>2</v>
      </c>
      <c r="AF213" s="198"/>
      <c r="AG213" s="211"/>
      <c r="AH213" s="234"/>
      <c r="AI213" s="198"/>
      <c r="AJ213" s="198"/>
      <c r="AK213" s="198"/>
      <c r="AL213" s="211"/>
      <c r="AM213" s="234"/>
      <c r="AN213" s="198"/>
      <c r="AO213" s="198"/>
    </row>
    <row r="214" spans="3:41" hidden="1" outlineLevel="4" x14ac:dyDescent="0.2">
      <c r="C214" s="72" t="s">
        <v>70</v>
      </c>
      <c r="D214" s="153">
        <f>D145</f>
        <v>316.26</v>
      </c>
      <c r="H214" s="72" t="s">
        <v>70</v>
      </c>
      <c r="I214" s="153">
        <f>I145</f>
        <v>316.26</v>
      </c>
      <c r="M214" s="72" t="s">
        <v>70</v>
      </c>
      <c r="N214" s="153">
        <f>N145</f>
        <v>316.26</v>
      </c>
      <c r="R214" s="72" t="s">
        <v>70</v>
      </c>
      <c r="S214" s="153">
        <f>S145</f>
        <v>316.26</v>
      </c>
      <c r="W214" s="72" t="s">
        <v>70</v>
      </c>
      <c r="X214" s="153">
        <f>X145</f>
        <v>316.26</v>
      </c>
      <c r="AB214" s="72" t="s">
        <v>70</v>
      </c>
      <c r="AC214" s="153">
        <f>AC145</f>
        <v>316.26</v>
      </c>
      <c r="AF214" s="198"/>
      <c r="AG214" s="211"/>
      <c r="AH214" s="242"/>
      <c r="AI214" s="198"/>
      <c r="AJ214" s="198"/>
      <c r="AK214" s="198"/>
      <c r="AL214" s="211"/>
      <c r="AM214" s="242"/>
      <c r="AN214" s="198"/>
      <c r="AO214" s="198"/>
    </row>
    <row r="215" spans="3:41" ht="17" hidden="1" outlineLevel="4" thickBot="1" x14ac:dyDescent="0.25">
      <c r="C215" s="98" t="s">
        <v>71</v>
      </c>
      <c r="D215" s="134">
        <f t="shared" ref="D215" si="12">D214*1000/9806.7</f>
        <v>32.249380525559054</v>
      </c>
      <c r="H215" s="98" t="s">
        <v>71</v>
      </c>
      <c r="I215" s="134">
        <f t="shared" ref="I215" si="13">I214*1000/9806.7</f>
        <v>32.249380525559054</v>
      </c>
      <c r="M215" s="98" t="s">
        <v>71</v>
      </c>
      <c r="N215" s="134">
        <f t="shared" ref="N215" si="14">N214*1000/9806.7</f>
        <v>32.249380525559054</v>
      </c>
      <c r="R215" s="98" t="s">
        <v>71</v>
      </c>
      <c r="S215" s="134">
        <f t="shared" ref="S215" si="15">S214*1000/9806.7</f>
        <v>32.249380525559054</v>
      </c>
      <c r="W215" s="98" t="s">
        <v>71</v>
      </c>
      <c r="X215" s="134">
        <f t="shared" ref="X215" si="16">X214*1000/9806.7</f>
        <v>32.249380525559054</v>
      </c>
      <c r="AB215" s="98" t="s">
        <v>71</v>
      </c>
      <c r="AC215" s="134">
        <f t="shared" ref="AC215" si="17">AC214*1000/9806.7</f>
        <v>32.249380525559054</v>
      </c>
      <c r="AF215" s="198"/>
      <c r="AG215" s="211"/>
      <c r="AH215" s="243"/>
      <c r="AI215" s="198"/>
      <c r="AJ215" s="198"/>
      <c r="AK215" s="198"/>
      <c r="AL215" s="211"/>
      <c r="AM215" s="243"/>
      <c r="AN215" s="198"/>
      <c r="AO215" s="198"/>
    </row>
    <row r="216" spans="3:41" hidden="1" outlineLevel="4" x14ac:dyDescent="0.2">
      <c r="AF216" s="198"/>
      <c r="AG216" s="198"/>
      <c r="AH216" s="198"/>
      <c r="AI216" s="198"/>
      <c r="AJ216" s="198"/>
      <c r="AK216" s="198"/>
      <c r="AL216" s="198"/>
      <c r="AM216" s="198"/>
      <c r="AN216" s="198"/>
      <c r="AO216" s="198"/>
    </row>
    <row r="217" spans="3:41" ht="17" hidden="1" outlineLevel="4" thickBot="1" x14ac:dyDescent="0.25">
      <c r="AF217" s="198"/>
      <c r="AG217" s="198"/>
      <c r="AH217" s="198"/>
      <c r="AI217" s="198"/>
      <c r="AJ217" s="198"/>
      <c r="AK217" s="198"/>
      <c r="AL217" s="198"/>
      <c r="AM217" s="198"/>
      <c r="AN217" s="198"/>
      <c r="AO217" s="198"/>
    </row>
    <row r="218" spans="3:41" hidden="1" outlineLevel="4" x14ac:dyDescent="0.2">
      <c r="C218" s="93" t="s">
        <v>40</v>
      </c>
      <c r="D218" s="138">
        <f>D223-D224</f>
        <v>6011.2</v>
      </c>
      <c r="H218" s="93" t="s">
        <v>40</v>
      </c>
      <c r="I218" s="138">
        <f>I223-I224</f>
        <v>6011.2</v>
      </c>
      <c r="M218" s="93" t="s">
        <v>40</v>
      </c>
      <c r="N218" s="138">
        <f>N223-N224</f>
        <v>6011.2</v>
      </c>
      <c r="R218" s="93" t="s">
        <v>40</v>
      </c>
      <c r="S218" s="138">
        <f>S223-S224</f>
        <v>6011.2</v>
      </c>
      <c r="W218" s="93" t="s">
        <v>40</v>
      </c>
      <c r="X218" s="138">
        <f>X223-X224</f>
        <v>6011.2</v>
      </c>
      <c r="AB218" s="93" t="s">
        <v>40</v>
      </c>
      <c r="AC218" s="138">
        <f>AC223-AC224</f>
        <v>6011.2</v>
      </c>
      <c r="AF218" s="198"/>
      <c r="AG218" s="211"/>
      <c r="AH218" s="244"/>
      <c r="AI218" s="198"/>
      <c r="AJ218" s="198"/>
      <c r="AK218" s="198"/>
      <c r="AL218" s="211"/>
      <c r="AM218" s="244"/>
      <c r="AN218" s="198"/>
      <c r="AO218" s="198"/>
    </row>
    <row r="219" spans="3:41" hidden="1" outlineLevel="4" x14ac:dyDescent="0.2">
      <c r="C219" s="72" t="s">
        <v>34</v>
      </c>
      <c r="D219" s="135">
        <f>ROUND(D221/D222,1)</f>
        <v>7.3</v>
      </c>
      <c r="H219" s="72" t="s">
        <v>34</v>
      </c>
      <c r="I219" s="135">
        <f>ROUND(I221/I222,1)</f>
        <v>7.3</v>
      </c>
      <c r="M219" s="72" t="s">
        <v>34</v>
      </c>
      <c r="N219" s="135">
        <f>ROUND(N221/N222,1)</f>
        <v>7.3</v>
      </c>
      <c r="R219" s="72" t="s">
        <v>34</v>
      </c>
      <c r="S219" s="135">
        <f>ROUND(S221/S222,1)</f>
        <v>7.3</v>
      </c>
      <c r="W219" s="72" t="s">
        <v>34</v>
      </c>
      <c r="X219" s="135">
        <f>ROUND(X221/X222,1)</f>
        <v>7.3</v>
      </c>
      <c r="AB219" s="72" t="s">
        <v>34</v>
      </c>
      <c r="AC219" s="135">
        <f>ROUND(AC221/AC222,1)</f>
        <v>7.3</v>
      </c>
      <c r="AF219" s="198"/>
      <c r="AG219" s="211"/>
      <c r="AH219" s="245"/>
      <c r="AI219" s="198"/>
      <c r="AJ219" s="198"/>
      <c r="AK219" s="198"/>
      <c r="AL219" s="211"/>
      <c r="AM219" s="245"/>
      <c r="AN219" s="198"/>
      <c r="AO219" s="198"/>
    </row>
    <row r="220" spans="3:41" hidden="1" outlineLevel="4" x14ac:dyDescent="0.2">
      <c r="C220" s="129" t="s">
        <v>37</v>
      </c>
      <c r="D220" s="150">
        <f>D150</f>
        <v>1.83</v>
      </c>
      <c r="H220" s="129" t="s">
        <v>37</v>
      </c>
      <c r="I220" s="150">
        <f>I150</f>
        <v>1.83</v>
      </c>
      <c r="M220" s="129" t="s">
        <v>37</v>
      </c>
      <c r="N220" s="150">
        <f>N150</f>
        <v>1.83</v>
      </c>
      <c r="R220" s="129" t="s">
        <v>37</v>
      </c>
      <c r="S220" s="150">
        <f>S150</f>
        <v>1.83</v>
      </c>
      <c r="W220" s="129" t="s">
        <v>37</v>
      </c>
      <c r="X220" s="150">
        <f>X150</f>
        <v>1.83</v>
      </c>
      <c r="AB220" s="129" t="s">
        <v>37</v>
      </c>
      <c r="AC220" s="150">
        <f>AC150</f>
        <v>1.83</v>
      </c>
      <c r="AF220" s="198"/>
      <c r="AG220" s="128"/>
      <c r="AH220" s="238"/>
      <c r="AI220" s="198"/>
      <c r="AJ220" s="198"/>
      <c r="AK220" s="198"/>
      <c r="AL220" s="128"/>
      <c r="AM220" s="238"/>
      <c r="AN220" s="198"/>
      <c r="AO220" s="198"/>
    </row>
    <row r="221" spans="3:41" hidden="1" outlineLevel="4" x14ac:dyDescent="0.2">
      <c r="C221" s="129" t="s">
        <v>30</v>
      </c>
      <c r="D221" s="152">
        <f>D134</f>
        <v>6500</v>
      </c>
      <c r="H221" s="129" t="s">
        <v>30</v>
      </c>
      <c r="I221" s="152">
        <f>I134</f>
        <v>6500</v>
      </c>
      <c r="M221" s="129" t="s">
        <v>30</v>
      </c>
      <c r="N221" s="152">
        <f>N134</f>
        <v>6500</v>
      </c>
      <c r="R221" s="129" t="s">
        <v>30</v>
      </c>
      <c r="S221" s="152">
        <f>S134</f>
        <v>6500</v>
      </c>
      <c r="W221" s="129" t="s">
        <v>30</v>
      </c>
      <c r="X221" s="152">
        <f>X134</f>
        <v>6500</v>
      </c>
      <c r="AB221" s="129" t="s">
        <v>30</v>
      </c>
      <c r="AC221" s="152">
        <f>AC134</f>
        <v>6500</v>
      </c>
      <c r="AF221" s="198"/>
      <c r="AG221" s="128"/>
      <c r="AH221" s="239"/>
      <c r="AI221" s="198"/>
      <c r="AJ221" s="198"/>
      <c r="AK221" s="198"/>
      <c r="AL221" s="128"/>
      <c r="AM221" s="239"/>
      <c r="AN221" s="198"/>
      <c r="AO221" s="198"/>
    </row>
    <row r="222" spans="3:41" hidden="1" outlineLevel="4" x14ac:dyDescent="0.2">
      <c r="C222" s="129" t="s">
        <v>38</v>
      </c>
      <c r="D222" s="151">
        <f>D143</f>
        <v>890</v>
      </c>
      <c r="H222" s="129" t="s">
        <v>38</v>
      </c>
      <c r="I222" s="151">
        <f>I143</f>
        <v>890</v>
      </c>
      <c r="M222" s="129" t="s">
        <v>38</v>
      </c>
      <c r="N222" s="151">
        <f>N143</f>
        <v>890</v>
      </c>
      <c r="R222" s="129" t="s">
        <v>38</v>
      </c>
      <c r="S222" s="151">
        <f>S143</f>
        <v>890</v>
      </c>
      <c r="W222" s="129" t="s">
        <v>38</v>
      </c>
      <c r="X222" s="151">
        <f>X143</f>
        <v>890</v>
      </c>
      <c r="AB222" s="129" t="s">
        <v>38</v>
      </c>
      <c r="AC222" s="151">
        <f>AC143</f>
        <v>890</v>
      </c>
      <c r="AF222" s="198"/>
      <c r="AG222" s="128"/>
      <c r="AH222" s="246"/>
      <c r="AI222" s="198"/>
      <c r="AJ222" s="198"/>
      <c r="AK222" s="198"/>
      <c r="AL222" s="128"/>
      <c r="AM222" s="246"/>
      <c r="AN222" s="198"/>
      <c r="AO222" s="198"/>
    </row>
    <row r="223" spans="3:41" hidden="1" outlineLevel="4" x14ac:dyDescent="0.2">
      <c r="C223" s="72" t="s">
        <v>39</v>
      </c>
      <c r="D223" s="136">
        <v>8760</v>
      </c>
      <c r="H223" s="72" t="s">
        <v>39</v>
      </c>
      <c r="I223" s="136">
        <v>8760</v>
      </c>
      <c r="M223" s="72" t="s">
        <v>39</v>
      </c>
      <c r="N223" s="136">
        <v>8760</v>
      </c>
      <c r="R223" s="72" t="s">
        <v>39</v>
      </c>
      <c r="S223" s="136">
        <v>8760</v>
      </c>
      <c r="W223" s="72" t="s">
        <v>39</v>
      </c>
      <c r="X223" s="136">
        <v>8760</v>
      </c>
      <c r="AB223" s="72" t="s">
        <v>39</v>
      </c>
      <c r="AC223" s="136">
        <v>8760</v>
      </c>
      <c r="AF223" s="198"/>
      <c r="AG223" s="211"/>
      <c r="AH223" s="247"/>
      <c r="AI223" s="198"/>
      <c r="AJ223" s="198"/>
      <c r="AK223" s="198"/>
      <c r="AL223" s="211"/>
      <c r="AM223" s="247"/>
      <c r="AN223" s="198"/>
      <c r="AO223" s="198"/>
    </row>
    <row r="224" spans="3:41" ht="17" hidden="1" outlineLevel="4" thickBot="1" x14ac:dyDescent="0.25">
      <c r="C224" s="98" t="s">
        <v>41</v>
      </c>
      <c r="D224" s="137">
        <v>2748.8</v>
      </c>
      <c r="H224" s="98" t="s">
        <v>41</v>
      </c>
      <c r="I224" s="137">
        <v>2748.8</v>
      </c>
      <c r="M224" s="98" t="s">
        <v>41</v>
      </c>
      <c r="N224" s="137">
        <v>2748.8</v>
      </c>
      <c r="R224" s="98" t="s">
        <v>41</v>
      </c>
      <c r="S224" s="137">
        <v>2748.8</v>
      </c>
      <c r="W224" s="98" t="s">
        <v>41</v>
      </c>
      <c r="X224" s="137">
        <v>2748.8</v>
      </c>
      <c r="AB224" s="98" t="s">
        <v>41</v>
      </c>
      <c r="AC224" s="137">
        <v>2748.8</v>
      </c>
      <c r="AF224" s="198"/>
      <c r="AG224" s="211"/>
      <c r="AH224" s="247"/>
      <c r="AI224" s="198"/>
      <c r="AJ224" s="198"/>
      <c r="AK224" s="198"/>
      <c r="AL224" s="211"/>
      <c r="AM224" s="247"/>
      <c r="AN224" s="198"/>
      <c r="AO224" s="198"/>
    </row>
    <row r="225" spans="3:41" ht="17" hidden="1" outlineLevel="4" thickBot="1" x14ac:dyDescent="0.25">
      <c r="C225" s="160" t="s">
        <v>22</v>
      </c>
      <c r="D225" s="161">
        <f>ROUNDDOWN(D218/(D219+D220),0)</f>
        <v>658</v>
      </c>
      <c r="H225" s="160" t="s">
        <v>22</v>
      </c>
      <c r="I225" s="161">
        <f>ROUNDDOWN(I218/(I219+I220),0)</f>
        <v>658</v>
      </c>
      <c r="M225" s="160" t="s">
        <v>22</v>
      </c>
      <c r="N225" s="161">
        <f>ROUNDDOWN(N218/(N219+N220),0)</f>
        <v>658</v>
      </c>
      <c r="R225" s="160" t="s">
        <v>22</v>
      </c>
      <c r="S225" s="161">
        <f>ROUNDDOWN(S218/(S219+S220),0)</f>
        <v>658</v>
      </c>
      <c r="W225" s="160" t="s">
        <v>22</v>
      </c>
      <c r="X225" s="161">
        <f>ROUNDDOWN(X218/(X219+X220),0)</f>
        <v>658</v>
      </c>
      <c r="AB225" s="160" t="s">
        <v>22</v>
      </c>
      <c r="AC225" s="161">
        <f>ROUNDDOWN(AC218/(AC219+AC220),0)</f>
        <v>658</v>
      </c>
      <c r="AF225" s="198"/>
      <c r="AG225" s="211"/>
      <c r="AH225" s="248"/>
      <c r="AI225" s="198"/>
      <c r="AJ225" s="198"/>
      <c r="AK225" s="198"/>
      <c r="AL225" s="211"/>
      <c r="AM225" s="248"/>
      <c r="AN225" s="198"/>
      <c r="AO225" s="198"/>
    </row>
    <row r="226" spans="3:41" hidden="1" outlineLevel="4" x14ac:dyDescent="0.2">
      <c r="AF226" s="198"/>
      <c r="AG226" s="198"/>
      <c r="AH226" s="198"/>
      <c r="AI226" s="198"/>
      <c r="AJ226" s="198"/>
      <c r="AK226" s="198"/>
      <c r="AL226" s="198"/>
      <c r="AM226" s="198"/>
      <c r="AN226" s="198"/>
      <c r="AO226" s="198"/>
    </row>
    <row r="227" spans="3:41" outlineLevel="3" collapsed="1" x14ac:dyDescent="0.2">
      <c r="AF227" s="198"/>
      <c r="AG227" s="198"/>
      <c r="AH227" s="198"/>
      <c r="AI227" s="198"/>
      <c r="AJ227" s="198"/>
      <c r="AK227" s="198"/>
      <c r="AL227" s="198"/>
      <c r="AM227" s="198"/>
      <c r="AN227" s="198"/>
      <c r="AO227" s="198"/>
    </row>
    <row r="228" spans="3:41" ht="21" outlineLevel="3" x14ac:dyDescent="0.25">
      <c r="C228" s="372" t="s">
        <v>137</v>
      </c>
      <c r="D228" s="372"/>
      <c r="E228" s="144">
        <f>D187+D155</f>
        <v>62368717.219216257</v>
      </c>
      <c r="F228" s="163">
        <f>E228*D3/10^6</f>
        <v>76.089835007443824</v>
      </c>
      <c r="H228" s="372" t="s">
        <v>137</v>
      </c>
      <c r="I228" s="372"/>
      <c r="J228" s="144">
        <f>I187+I155</f>
        <v>62368717.219216257</v>
      </c>
      <c r="K228" s="163">
        <f>J228*D3/10^6</f>
        <v>76.089835007443824</v>
      </c>
      <c r="M228" s="372" t="s">
        <v>137</v>
      </c>
      <c r="N228" s="372"/>
      <c r="O228" s="144">
        <f>N187+N155</f>
        <v>62668717.219216257</v>
      </c>
      <c r="P228" s="163">
        <f>O228*D3/10^6</f>
        <v>76.455835007443824</v>
      </c>
      <c r="R228" s="372" t="s">
        <v>137</v>
      </c>
      <c r="S228" s="372"/>
      <c r="T228" s="144">
        <f>S187+S155</f>
        <v>62968717.219216257</v>
      </c>
      <c r="U228" s="163">
        <f>T228*D3/10^6</f>
        <v>76.821835007443823</v>
      </c>
      <c r="W228" s="372" t="s">
        <v>137</v>
      </c>
      <c r="X228" s="372"/>
      <c r="Y228" s="144">
        <f>X187+X155</f>
        <v>63268717.219216257</v>
      </c>
      <c r="Z228" s="163">
        <f>Y228*D3/10^6</f>
        <v>77.187835007443837</v>
      </c>
      <c r="AB228" s="372" t="s">
        <v>137</v>
      </c>
      <c r="AC228" s="372"/>
      <c r="AD228" s="144">
        <f>AC187+AC155</f>
        <v>63268717.219216257</v>
      </c>
      <c r="AE228" s="163">
        <f>AD228*D3/10^6</f>
        <v>77.187835007443837</v>
      </c>
      <c r="AF228" s="198"/>
      <c r="AG228" s="373"/>
      <c r="AH228" s="373"/>
      <c r="AI228" s="224"/>
      <c r="AJ228" s="218"/>
      <c r="AK228" s="198"/>
      <c r="AL228" s="373"/>
      <c r="AM228" s="373"/>
      <c r="AN228" s="224"/>
      <c r="AO228" s="218"/>
    </row>
    <row r="229" spans="3:41" outlineLevel="3" x14ac:dyDescent="0.2">
      <c r="AF229" s="198"/>
      <c r="AG229" s="198"/>
      <c r="AH229" s="198"/>
      <c r="AI229" s="198"/>
      <c r="AJ229" s="198"/>
      <c r="AK229" s="198"/>
      <c r="AL229" s="198"/>
      <c r="AM229" s="198"/>
      <c r="AN229" s="198"/>
      <c r="AO229" s="198"/>
    </row>
    <row r="230" spans="3:41" outlineLevel="3" x14ac:dyDescent="0.2">
      <c r="C230" s="1" t="s">
        <v>166</v>
      </c>
      <c r="E230" s="165">
        <f>E228</f>
        <v>62368717.219216257</v>
      </c>
      <c r="F230" s="164">
        <f>F228</f>
        <v>76.089835007443824</v>
      </c>
      <c r="H230" s="1" t="s">
        <v>166</v>
      </c>
      <c r="J230" s="165">
        <f>J228</f>
        <v>62368717.219216257</v>
      </c>
      <c r="K230" s="164">
        <f>K228</f>
        <v>76.089835007443824</v>
      </c>
      <c r="M230" s="1" t="s">
        <v>166</v>
      </c>
      <c r="O230" s="165">
        <f>O228</f>
        <v>62668717.219216257</v>
      </c>
      <c r="P230" s="164">
        <f>P228</f>
        <v>76.455835007443824</v>
      </c>
      <c r="R230" s="1" t="s">
        <v>166</v>
      </c>
      <c r="T230" s="165">
        <f>T228</f>
        <v>62968717.219216257</v>
      </c>
      <c r="U230" s="164">
        <f>U228</f>
        <v>76.821835007443823</v>
      </c>
      <c r="W230" s="1" t="s">
        <v>166</v>
      </c>
      <c r="Y230" s="165">
        <f>Y228</f>
        <v>63268717.219216257</v>
      </c>
      <c r="Z230" s="164">
        <f>Z228</f>
        <v>77.187835007443837</v>
      </c>
      <c r="AB230" s="1" t="s">
        <v>166</v>
      </c>
      <c r="AD230" s="165">
        <f>AD228</f>
        <v>63268717.219216257</v>
      </c>
      <c r="AE230" s="164">
        <f>AE228</f>
        <v>77.187835007443837</v>
      </c>
      <c r="AF230" s="198"/>
      <c r="AG230" s="211"/>
      <c r="AH230" s="198"/>
      <c r="AI230" s="224"/>
      <c r="AJ230" s="218"/>
      <c r="AK230" s="198"/>
      <c r="AL230" s="211"/>
      <c r="AM230" s="198"/>
      <c r="AN230" s="224"/>
      <c r="AO230" s="218"/>
    </row>
    <row r="231" spans="3:41" outlineLevel="3" x14ac:dyDescent="0.2">
      <c r="C231" s="168" t="s">
        <v>85</v>
      </c>
      <c r="E231" s="59">
        <f>D160</f>
        <v>17404530.709049139</v>
      </c>
      <c r="F231" s="164">
        <f t="shared" ref="F231:F237" si="18">E231*$D$3/10^6</f>
        <v>21.233527465039948</v>
      </c>
      <c r="H231" s="168" t="s">
        <v>85</v>
      </c>
      <c r="J231" s="59">
        <f>I160</f>
        <v>17404530.709049139</v>
      </c>
      <c r="K231" s="164">
        <f t="shared" ref="K231:K237" si="19">J231*$D$3/10^6</f>
        <v>21.233527465039948</v>
      </c>
      <c r="M231" s="168" t="s">
        <v>85</v>
      </c>
      <c r="O231" s="59">
        <f>N160</f>
        <v>17404530.709049139</v>
      </c>
      <c r="P231" s="164">
        <f t="shared" ref="P231:P237" si="20">O231*$D$3/10^6</f>
        <v>21.233527465039948</v>
      </c>
      <c r="R231" s="168" t="s">
        <v>85</v>
      </c>
      <c r="T231" s="59">
        <f>S160</f>
        <v>17404530.709049139</v>
      </c>
      <c r="U231" s="164">
        <f t="shared" ref="U231:U237" si="21">T231*$D$3/10^6</f>
        <v>21.233527465039948</v>
      </c>
      <c r="W231" s="168" t="s">
        <v>85</v>
      </c>
      <c r="Y231" s="59">
        <f>X160</f>
        <v>17404530.709049139</v>
      </c>
      <c r="Z231" s="164">
        <f t="shared" ref="Z231:Z237" si="22">Y231*$D$3/10^6</f>
        <v>21.233527465039948</v>
      </c>
      <c r="AB231" s="168" t="s">
        <v>85</v>
      </c>
      <c r="AD231" s="59">
        <f>AC160</f>
        <v>17404530.709049139</v>
      </c>
      <c r="AE231" s="164">
        <f t="shared" ref="AE231:AE237" si="23">AD231*$D$3/10^6</f>
        <v>21.233527465039948</v>
      </c>
      <c r="AF231" s="198"/>
      <c r="AG231" s="249"/>
      <c r="AH231" s="198"/>
      <c r="AI231" s="227"/>
      <c r="AJ231" s="218"/>
      <c r="AK231" s="198"/>
      <c r="AL231" s="249"/>
      <c r="AM231" s="198"/>
      <c r="AN231" s="227"/>
      <c r="AO231" s="218"/>
    </row>
    <row r="232" spans="3:41" outlineLevel="3" x14ac:dyDescent="0.2">
      <c r="C232" s="169" t="s">
        <v>86</v>
      </c>
      <c r="E232" s="59">
        <f>D179</f>
        <v>3300000</v>
      </c>
      <c r="F232" s="164">
        <f t="shared" si="18"/>
        <v>4.0259999999999998</v>
      </c>
      <c r="H232" s="169" t="s">
        <v>86</v>
      </c>
      <c r="J232" s="59">
        <f>I179</f>
        <v>3300000</v>
      </c>
      <c r="K232" s="164">
        <f t="shared" si="19"/>
        <v>4.0259999999999998</v>
      </c>
      <c r="M232" s="169" t="s">
        <v>86</v>
      </c>
      <c r="O232" s="59">
        <f>N179</f>
        <v>3600000</v>
      </c>
      <c r="P232" s="164">
        <f t="shared" si="20"/>
        <v>4.3920000000000003</v>
      </c>
      <c r="R232" s="169" t="s">
        <v>86</v>
      </c>
      <c r="T232" s="59">
        <f>S179</f>
        <v>3900000</v>
      </c>
      <c r="U232" s="164">
        <f t="shared" si="21"/>
        <v>4.758</v>
      </c>
      <c r="W232" s="169" t="s">
        <v>86</v>
      </c>
      <c r="Y232" s="59">
        <f>X179</f>
        <v>4200000</v>
      </c>
      <c r="Z232" s="164">
        <f t="shared" si="22"/>
        <v>5.1239999999999997</v>
      </c>
      <c r="AB232" s="169" t="s">
        <v>86</v>
      </c>
      <c r="AD232" s="59">
        <f>AC179</f>
        <v>4200000</v>
      </c>
      <c r="AE232" s="164">
        <f t="shared" si="23"/>
        <v>5.1239999999999997</v>
      </c>
      <c r="AF232" s="198"/>
      <c r="AG232" s="250"/>
      <c r="AH232" s="198"/>
      <c r="AI232" s="227"/>
      <c r="AJ232" s="218"/>
      <c r="AK232" s="198"/>
      <c r="AL232" s="250"/>
      <c r="AM232" s="198"/>
      <c r="AN232" s="227"/>
      <c r="AO232" s="218"/>
    </row>
    <row r="233" spans="3:41" outlineLevel="3" x14ac:dyDescent="0.2">
      <c r="C233" s="169" t="s">
        <v>87</v>
      </c>
      <c r="E233" s="59">
        <f>D204*D225</f>
        <v>3376884.2939999998</v>
      </c>
      <c r="F233" s="164">
        <f t="shared" si="18"/>
        <v>4.1197988386799995</v>
      </c>
      <c r="H233" s="169" t="s">
        <v>87</v>
      </c>
      <c r="J233" s="59">
        <f>I204*I225</f>
        <v>3376884.2939999998</v>
      </c>
      <c r="K233" s="164">
        <f t="shared" si="19"/>
        <v>4.1197988386799995</v>
      </c>
      <c r="M233" s="169" t="s">
        <v>87</v>
      </c>
      <c r="O233" s="59">
        <f>N204*N225</f>
        <v>3376884.2939999998</v>
      </c>
      <c r="P233" s="164">
        <f t="shared" si="20"/>
        <v>4.1197988386799995</v>
      </c>
      <c r="R233" s="169" t="s">
        <v>87</v>
      </c>
      <c r="T233" s="59">
        <f>S204*S225</f>
        <v>3376884.2939999998</v>
      </c>
      <c r="U233" s="164">
        <f t="shared" si="21"/>
        <v>4.1197988386799995</v>
      </c>
      <c r="W233" s="169" t="s">
        <v>87</v>
      </c>
      <c r="Y233" s="59">
        <f>X204*X225</f>
        <v>3376884.2939999998</v>
      </c>
      <c r="Z233" s="164">
        <f t="shared" si="22"/>
        <v>4.1197988386799995</v>
      </c>
      <c r="AB233" s="169" t="s">
        <v>87</v>
      </c>
      <c r="AD233" s="59">
        <f>AC204*AC225</f>
        <v>3376884.2939999998</v>
      </c>
      <c r="AE233" s="164">
        <f t="shared" si="23"/>
        <v>4.1197988386799995</v>
      </c>
      <c r="AF233" s="198"/>
      <c r="AG233" s="250"/>
      <c r="AH233" s="198"/>
      <c r="AI233" s="227"/>
      <c r="AJ233" s="218"/>
      <c r="AK233" s="198"/>
      <c r="AL233" s="250"/>
      <c r="AM233" s="198"/>
      <c r="AN233" s="227"/>
      <c r="AO233" s="218"/>
    </row>
    <row r="234" spans="3:41" outlineLevel="3" x14ac:dyDescent="0.2">
      <c r="C234" s="169" t="s">
        <v>88</v>
      </c>
      <c r="E234" s="59">
        <f>D200*D225</f>
        <v>27081562.216167126</v>
      </c>
      <c r="F234" s="164">
        <f t="shared" si="18"/>
        <v>33.039505903723892</v>
      </c>
      <c r="H234" s="169" t="s">
        <v>88</v>
      </c>
      <c r="J234" s="59">
        <f>I200*I225</f>
        <v>27081562.216167126</v>
      </c>
      <c r="K234" s="164">
        <f t="shared" si="19"/>
        <v>33.039505903723892</v>
      </c>
      <c r="M234" s="169" t="s">
        <v>88</v>
      </c>
      <c r="O234" s="59">
        <f>N200*N225</f>
        <v>27081562.216167126</v>
      </c>
      <c r="P234" s="164">
        <f t="shared" si="20"/>
        <v>33.039505903723892</v>
      </c>
      <c r="R234" s="169" t="s">
        <v>88</v>
      </c>
      <c r="T234" s="59">
        <f>S200*S225</f>
        <v>27081562.216167126</v>
      </c>
      <c r="U234" s="164">
        <f t="shared" si="21"/>
        <v>33.039505903723892</v>
      </c>
      <c r="W234" s="169" t="s">
        <v>88</v>
      </c>
      <c r="Y234" s="59">
        <f>X200*X225</f>
        <v>27081562.216167126</v>
      </c>
      <c r="Z234" s="164">
        <f t="shared" si="22"/>
        <v>33.039505903723892</v>
      </c>
      <c r="AB234" s="169" t="s">
        <v>88</v>
      </c>
      <c r="AD234" s="59">
        <f>AC200*AC225</f>
        <v>27081562.216167126</v>
      </c>
      <c r="AE234" s="164">
        <f t="shared" si="23"/>
        <v>33.039505903723892</v>
      </c>
      <c r="AF234" s="198"/>
      <c r="AG234" s="250"/>
      <c r="AH234" s="198"/>
      <c r="AI234" s="227"/>
      <c r="AJ234" s="218"/>
      <c r="AK234" s="198"/>
      <c r="AL234" s="250"/>
      <c r="AM234" s="198"/>
      <c r="AN234" s="227"/>
      <c r="AO234" s="218"/>
    </row>
    <row r="235" spans="3:41" outlineLevel="3" x14ac:dyDescent="0.2">
      <c r="C235" s="168" t="s">
        <v>89</v>
      </c>
      <c r="E235" s="59">
        <f>D201*D225</f>
        <v>3026800</v>
      </c>
      <c r="F235" s="164">
        <f t="shared" si="18"/>
        <v>3.6926960000000002</v>
      </c>
      <c r="H235" s="168" t="s">
        <v>89</v>
      </c>
      <c r="J235" s="59">
        <f>I201*I225</f>
        <v>3026800</v>
      </c>
      <c r="K235" s="164">
        <f t="shared" si="19"/>
        <v>3.6926960000000002</v>
      </c>
      <c r="M235" s="168" t="s">
        <v>89</v>
      </c>
      <c r="O235" s="59">
        <f>N201*N225</f>
        <v>3026800</v>
      </c>
      <c r="P235" s="164">
        <f t="shared" si="20"/>
        <v>3.6926960000000002</v>
      </c>
      <c r="R235" s="168" t="s">
        <v>89</v>
      </c>
      <c r="T235" s="59">
        <f>S201*S225</f>
        <v>3026800</v>
      </c>
      <c r="U235" s="164">
        <f t="shared" si="21"/>
        <v>3.6926960000000002</v>
      </c>
      <c r="W235" s="168" t="s">
        <v>89</v>
      </c>
      <c r="Y235" s="59">
        <f>X201*X225</f>
        <v>3026800</v>
      </c>
      <c r="Z235" s="164">
        <f t="shared" si="22"/>
        <v>3.6926960000000002</v>
      </c>
      <c r="AB235" s="168" t="s">
        <v>89</v>
      </c>
      <c r="AD235" s="59">
        <f>AC201*AC225</f>
        <v>3026800</v>
      </c>
      <c r="AE235" s="164">
        <f t="shared" si="23"/>
        <v>3.6926960000000002</v>
      </c>
      <c r="AF235" s="198"/>
      <c r="AG235" s="249"/>
      <c r="AH235" s="198"/>
      <c r="AI235" s="227"/>
      <c r="AJ235" s="218"/>
      <c r="AK235" s="198"/>
      <c r="AL235" s="249"/>
      <c r="AM235" s="198"/>
      <c r="AN235" s="227"/>
      <c r="AO235" s="218"/>
    </row>
    <row r="236" spans="3:41" outlineLevel="3" x14ac:dyDescent="0.2">
      <c r="C236" s="168" t="s">
        <v>90</v>
      </c>
      <c r="E236" s="59">
        <f>D202*D225</f>
        <v>1592360</v>
      </c>
      <c r="F236" s="164">
        <f t="shared" si="18"/>
        <v>1.9426791999999999</v>
      </c>
      <c r="H236" s="168" t="s">
        <v>90</v>
      </c>
      <c r="J236" s="59">
        <f>I202*I225</f>
        <v>1592360</v>
      </c>
      <c r="K236" s="164">
        <f t="shared" si="19"/>
        <v>1.9426791999999999</v>
      </c>
      <c r="M236" s="168" t="s">
        <v>90</v>
      </c>
      <c r="O236" s="59">
        <f>N202*N225</f>
        <v>1592360</v>
      </c>
      <c r="P236" s="164">
        <f t="shared" si="20"/>
        <v>1.9426791999999999</v>
      </c>
      <c r="R236" s="168" t="s">
        <v>90</v>
      </c>
      <c r="T236" s="59">
        <f>S202*S225</f>
        <v>1592360</v>
      </c>
      <c r="U236" s="164">
        <f t="shared" si="21"/>
        <v>1.9426791999999999</v>
      </c>
      <c r="W236" s="168" t="s">
        <v>90</v>
      </c>
      <c r="Y236" s="59">
        <f>X202*X225</f>
        <v>1592360</v>
      </c>
      <c r="Z236" s="164">
        <f t="shared" si="22"/>
        <v>1.9426791999999999</v>
      </c>
      <c r="AB236" s="168" t="s">
        <v>90</v>
      </c>
      <c r="AD236" s="59">
        <f>AC202*AC225</f>
        <v>1592360</v>
      </c>
      <c r="AE236" s="164">
        <f t="shared" si="23"/>
        <v>1.9426791999999999</v>
      </c>
      <c r="AF236" s="198"/>
      <c r="AG236" s="249"/>
      <c r="AH236" s="198"/>
      <c r="AI236" s="227"/>
      <c r="AJ236" s="218"/>
      <c r="AK236" s="198"/>
      <c r="AL236" s="249"/>
      <c r="AM236" s="198"/>
      <c r="AN236" s="227"/>
      <c r="AO236" s="218"/>
    </row>
    <row r="237" spans="3:41" outlineLevel="3" x14ac:dyDescent="0.2">
      <c r="C237" s="168" t="s">
        <v>91</v>
      </c>
      <c r="E237" s="59">
        <f>D203*D225</f>
        <v>6586580</v>
      </c>
      <c r="F237" s="164">
        <f t="shared" si="18"/>
        <v>8.0356275999999998</v>
      </c>
      <c r="H237" s="168" t="s">
        <v>91</v>
      </c>
      <c r="J237" s="59">
        <f>I203*I225</f>
        <v>6586580</v>
      </c>
      <c r="K237" s="164">
        <f t="shared" si="19"/>
        <v>8.0356275999999998</v>
      </c>
      <c r="M237" s="168" t="s">
        <v>91</v>
      </c>
      <c r="O237" s="59">
        <f>N203*N225</f>
        <v>6586580</v>
      </c>
      <c r="P237" s="164">
        <f t="shared" si="20"/>
        <v>8.0356275999999998</v>
      </c>
      <c r="R237" s="168" t="s">
        <v>91</v>
      </c>
      <c r="T237" s="59">
        <f>S203*S225</f>
        <v>6586580</v>
      </c>
      <c r="U237" s="164">
        <f t="shared" si="21"/>
        <v>8.0356275999999998</v>
      </c>
      <c r="W237" s="168" t="s">
        <v>91</v>
      </c>
      <c r="Y237" s="59">
        <f>X203*X225</f>
        <v>6586580</v>
      </c>
      <c r="Z237" s="164">
        <f t="shared" si="22"/>
        <v>8.0356275999999998</v>
      </c>
      <c r="AB237" s="168" t="s">
        <v>91</v>
      </c>
      <c r="AD237" s="59">
        <f>AC203*AC225</f>
        <v>6586580</v>
      </c>
      <c r="AE237" s="164">
        <f t="shared" si="23"/>
        <v>8.0356275999999998</v>
      </c>
      <c r="AF237" s="198"/>
      <c r="AG237" s="249"/>
      <c r="AH237" s="198"/>
      <c r="AI237" s="227"/>
      <c r="AJ237" s="218"/>
      <c r="AK237" s="198"/>
      <c r="AL237" s="249"/>
      <c r="AM237" s="198"/>
      <c r="AN237" s="227"/>
      <c r="AO237" s="218"/>
    </row>
    <row r="238" spans="3:41" outlineLevel="3" x14ac:dyDescent="0.2">
      <c r="AF238" s="198"/>
      <c r="AG238" s="198"/>
      <c r="AH238" s="198"/>
      <c r="AI238" s="198"/>
      <c r="AJ238" s="198"/>
      <c r="AK238" s="198"/>
      <c r="AL238" s="198"/>
      <c r="AM238" s="198"/>
      <c r="AN238" s="198"/>
      <c r="AO238" s="198"/>
    </row>
    <row r="239" spans="3:41" outlineLevel="3" x14ac:dyDescent="0.2">
      <c r="C239" s="162" t="s">
        <v>126</v>
      </c>
      <c r="D239" s="117" t="s">
        <v>127</v>
      </c>
      <c r="E239" s="165">
        <f>E228/D225</f>
        <v>94785.284527684285</v>
      </c>
      <c r="F239" s="167">
        <f t="shared" ref="F239:F245" si="24">E239*$D$3</f>
        <v>115638.04712377483</v>
      </c>
      <c r="H239" s="162" t="s">
        <v>126</v>
      </c>
      <c r="I239" s="117" t="s">
        <v>127</v>
      </c>
      <c r="J239" s="165">
        <f>J228/I225</f>
        <v>94785.284527684285</v>
      </c>
      <c r="K239" s="167">
        <f t="shared" ref="K239:K245" si="25">J239*$D$3</f>
        <v>115638.04712377483</v>
      </c>
      <c r="M239" s="162" t="s">
        <v>126</v>
      </c>
      <c r="N239" s="117" t="s">
        <v>127</v>
      </c>
      <c r="O239" s="165">
        <f>O228/N225</f>
        <v>95241.211579356008</v>
      </c>
      <c r="P239" s="167">
        <f t="shared" ref="P239:P245" si="26">O239*$D$3</f>
        <v>116194.27812681433</v>
      </c>
      <c r="R239" s="162" t="s">
        <v>126</v>
      </c>
      <c r="S239" s="117" t="s">
        <v>127</v>
      </c>
      <c r="T239" s="165">
        <f>T228/S225</f>
        <v>95697.138631027745</v>
      </c>
      <c r="U239" s="167">
        <f t="shared" ref="U239:U245" si="27">T239*$D$3</f>
        <v>116750.50912985385</v>
      </c>
      <c r="W239" s="162" t="s">
        <v>126</v>
      </c>
      <c r="X239" s="117" t="s">
        <v>127</v>
      </c>
      <c r="Y239" s="165">
        <f>Y228/X225</f>
        <v>96153.065682699482</v>
      </c>
      <c r="Z239" s="167">
        <f t="shared" ref="Z239:Z245" si="28">Y239*$D$3</f>
        <v>117306.74013289336</v>
      </c>
      <c r="AB239" s="162" t="s">
        <v>126</v>
      </c>
      <c r="AC239" s="117" t="s">
        <v>127</v>
      </c>
      <c r="AD239" s="165">
        <f>AD228/AC225</f>
        <v>96153.065682699482</v>
      </c>
      <c r="AE239" s="167">
        <f t="shared" ref="AE239:AE245" si="29">AD239*$D$3</f>
        <v>117306.74013289336</v>
      </c>
      <c r="AF239" s="198"/>
      <c r="AG239" s="251"/>
      <c r="AH239" s="141"/>
      <c r="AI239" s="224"/>
      <c r="AJ239" s="199"/>
      <c r="AK239" s="198"/>
      <c r="AL239" s="251"/>
      <c r="AM239" s="141"/>
      <c r="AN239" s="224"/>
      <c r="AO239" s="199"/>
    </row>
    <row r="240" spans="3:41" outlineLevel="3" x14ac:dyDescent="0.2">
      <c r="C240" s="162" t="s">
        <v>128</v>
      </c>
      <c r="D240" s="117" t="s">
        <v>129</v>
      </c>
      <c r="E240" s="165">
        <f>E239/(D134/1.852)</f>
        <v>27.006514914657124</v>
      </c>
      <c r="F240" s="167">
        <f t="shared" si="24"/>
        <v>32.947948195881693</v>
      </c>
      <c r="H240" s="162" t="s">
        <v>128</v>
      </c>
      <c r="I240" s="117" t="s">
        <v>129</v>
      </c>
      <c r="J240" s="165">
        <f>J239/(I134/1.852)</f>
        <v>27.006514914657124</v>
      </c>
      <c r="K240" s="167">
        <f t="shared" si="25"/>
        <v>32.947948195881693</v>
      </c>
      <c r="M240" s="162" t="s">
        <v>128</v>
      </c>
      <c r="N240" s="117" t="s">
        <v>129</v>
      </c>
      <c r="O240" s="165">
        <f>O239/(N134/1.852)</f>
        <v>27.136419053071901</v>
      </c>
      <c r="P240" s="167">
        <f t="shared" si="26"/>
        <v>33.106431244747718</v>
      </c>
      <c r="R240" s="162" t="s">
        <v>128</v>
      </c>
      <c r="S240" s="117" t="s">
        <v>129</v>
      </c>
      <c r="T240" s="165">
        <f>T239/(S134/1.852)</f>
        <v>27.266323191486677</v>
      </c>
      <c r="U240" s="167">
        <f t="shared" si="27"/>
        <v>33.264914293613742</v>
      </c>
      <c r="W240" s="162" t="s">
        <v>128</v>
      </c>
      <c r="X240" s="117" t="s">
        <v>129</v>
      </c>
      <c r="Y240" s="165">
        <f>Y239/(X134/1.852)</f>
        <v>27.396227329901457</v>
      </c>
      <c r="Z240" s="167">
        <f t="shared" si="28"/>
        <v>33.423397342479774</v>
      </c>
      <c r="AB240" s="162" t="s">
        <v>128</v>
      </c>
      <c r="AC240" s="117" t="s">
        <v>129</v>
      </c>
      <c r="AD240" s="165">
        <f>AD239/(AC134/1.852)</f>
        <v>27.396227329901457</v>
      </c>
      <c r="AE240" s="167">
        <f t="shared" si="29"/>
        <v>33.423397342479774</v>
      </c>
      <c r="AF240" s="198"/>
      <c r="AG240" s="251"/>
      <c r="AH240" s="141"/>
      <c r="AI240" s="224"/>
      <c r="AJ240" s="199"/>
      <c r="AK240" s="198"/>
      <c r="AL240" s="251"/>
      <c r="AM240" s="141"/>
      <c r="AN240" s="224"/>
      <c r="AO240" s="199"/>
    </row>
    <row r="241" spans="3:44" outlineLevel="3" x14ac:dyDescent="0.2">
      <c r="C241" s="162" t="s">
        <v>167</v>
      </c>
      <c r="D241" s="117" t="s">
        <v>170</v>
      </c>
      <c r="E241" s="165">
        <f>E240/1.852</f>
        <v>14.582351465797583</v>
      </c>
      <c r="F241" s="167">
        <f t="shared" si="24"/>
        <v>17.790468788273049</v>
      </c>
      <c r="H241" s="162" t="s">
        <v>167</v>
      </c>
      <c r="I241" s="117" t="s">
        <v>170</v>
      </c>
      <c r="J241" s="165">
        <f>J240/1.852</f>
        <v>14.582351465797583</v>
      </c>
      <c r="K241" s="167">
        <f t="shared" si="25"/>
        <v>17.790468788273049</v>
      </c>
      <c r="M241" s="162" t="s">
        <v>167</v>
      </c>
      <c r="N241" s="117" t="s">
        <v>170</v>
      </c>
      <c r="O241" s="165">
        <f>O240/1.852</f>
        <v>14.652494089131695</v>
      </c>
      <c r="P241" s="167">
        <f t="shared" si="26"/>
        <v>17.876042788740666</v>
      </c>
      <c r="R241" s="162" t="s">
        <v>167</v>
      </c>
      <c r="S241" s="117" t="s">
        <v>170</v>
      </c>
      <c r="T241" s="165">
        <f>T240/1.852</f>
        <v>14.722636712465807</v>
      </c>
      <c r="U241" s="167">
        <f t="shared" si="27"/>
        <v>17.961616789208286</v>
      </c>
      <c r="W241" s="162" t="s">
        <v>167</v>
      </c>
      <c r="X241" s="117" t="s">
        <v>170</v>
      </c>
      <c r="Y241" s="165">
        <f>Y240/1.852</f>
        <v>14.792779335799922</v>
      </c>
      <c r="Z241" s="167">
        <f t="shared" si="28"/>
        <v>18.047190789675906</v>
      </c>
      <c r="AB241" s="162" t="s">
        <v>167</v>
      </c>
      <c r="AC241" s="117" t="s">
        <v>170</v>
      </c>
      <c r="AD241" s="165">
        <f>AD240/1.852</f>
        <v>14.792779335799922</v>
      </c>
      <c r="AE241" s="167">
        <f t="shared" si="29"/>
        <v>18.047190789675906</v>
      </c>
      <c r="AF241" s="198"/>
      <c r="AG241" s="251"/>
      <c r="AH241" s="141"/>
      <c r="AI241" s="224"/>
      <c r="AJ241" s="199"/>
      <c r="AK241" s="198"/>
      <c r="AL241" s="251"/>
      <c r="AM241" s="141"/>
      <c r="AN241" s="224"/>
      <c r="AO241" s="199"/>
    </row>
    <row r="242" spans="3:44" outlineLevel="3" x14ac:dyDescent="0.2">
      <c r="C242" s="162" t="s">
        <v>130</v>
      </c>
      <c r="D242" s="117" t="s">
        <v>131</v>
      </c>
      <c r="E242" s="166">
        <f>E240/D133</f>
        <v>0.10387121121021971</v>
      </c>
      <c r="F242" s="254">
        <f t="shared" si="24"/>
        <v>0.12672287767646803</v>
      </c>
      <c r="H242" s="162" t="s">
        <v>130</v>
      </c>
      <c r="I242" s="117" t="s">
        <v>131</v>
      </c>
      <c r="J242" s="166">
        <f>J240/I133</f>
        <v>9.002171638219042E-2</v>
      </c>
      <c r="K242" s="254">
        <f t="shared" si="25"/>
        <v>0.10982649398627231</v>
      </c>
      <c r="M242" s="162" t="s">
        <v>130</v>
      </c>
      <c r="N242" s="117" t="s">
        <v>131</v>
      </c>
      <c r="O242" s="166">
        <f>O240/N133</f>
        <v>7.9812997214917358E-2</v>
      </c>
      <c r="P242" s="254">
        <f t="shared" si="26"/>
        <v>9.7371856602199172E-2</v>
      </c>
      <c r="R242" s="162" t="s">
        <v>130</v>
      </c>
      <c r="S242" s="117" t="s">
        <v>131</v>
      </c>
      <c r="T242" s="166">
        <f>T240/S133</f>
        <v>7.1753482082859671E-2</v>
      </c>
      <c r="U242" s="254">
        <f t="shared" si="27"/>
        <v>8.7539248141088793E-2</v>
      </c>
      <c r="W242" s="162" t="s">
        <v>130</v>
      </c>
      <c r="X242" s="117" t="s">
        <v>131</v>
      </c>
      <c r="Y242" s="166">
        <f>Y240/X133</f>
        <v>6.5229112690241564E-2</v>
      </c>
      <c r="Z242" s="254">
        <f t="shared" si="28"/>
        <v>7.95795174820947E-2</v>
      </c>
      <c r="AB242" s="162" t="s">
        <v>130</v>
      </c>
      <c r="AC242" s="117" t="s">
        <v>131</v>
      </c>
      <c r="AD242" s="166">
        <f>AD240/AC133</f>
        <v>6.2264153022503314E-2</v>
      </c>
      <c r="AE242" s="254">
        <f t="shared" si="29"/>
        <v>7.5962266687454039E-2</v>
      </c>
      <c r="AF242" s="198"/>
      <c r="AG242" s="251"/>
      <c r="AH242" s="141"/>
      <c r="AI242" s="252"/>
      <c r="AJ242" s="199"/>
      <c r="AK242" s="198"/>
      <c r="AL242" s="251"/>
      <c r="AM242" s="141"/>
      <c r="AN242" s="252"/>
      <c r="AO242" s="199"/>
    </row>
    <row r="243" spans="3:44" outlineLevel="3" x14ac:dyDescent="0.2">
      <c r="C243" s="162" t="s">
        <v>168</v>
      </c>
      <c r="D243" s="117" t="s">
        <v>169</v>
      </c>
      <c r="E243" s="166">
        <f>E242/1.852</f>
        <v>5.6085967176144551E-2</v>
      </c>
      <c r="F243" s="167">
        <f t="shared" si="24"/>
        <v>6.842487995489635E-2</v>
      </c>
      <c r="H243" s="162" t="s">
        <v>168</v>
      </c>
      <c r="I243" s="117" t="s">
        <v>169</v>
      </c>
      <c r="J243" s="166">
        <f>J242/1.852</f>
        <v>4.8607838219325281E-2</v>
      </c>
      <c r="K243" s="167">
        <f t="shared" si="25"/>
        <v>5.930156262757684E-2</v>
      </c>
      <c r="M243" s="162" t="s">
        <v>168</v>
      </c>
      <c r="N243" s="117" t="s">
        <v>169</v>
      </c>
      <c r="O243" s="166">
        <f>O242/1.852</f>
        <v>4.3095570850387344E-2</v>
      </c>
      <c r="P243" s="167">
        <f t="shared" si="26"/>
        <v>5.2576596437472561E-2</v>
      </c>
      <c r="R243" s="162" t="s">
        <v>168</v>
      </c>
      <c r="S243" s="117" t="s">
        <v>169</v>
      </c>
      <c r="T243" s="166">
        <f>T242/1.852</f>
        <v>3.8743780822278438E-2</v>
      </c>
      <c r="U243" s="167">
        <f t="shared" si="27"/>
        <v>4.7267412603179695E-2</v>
      </c>
      <c r="W243" s="162" t="s">
        <v>168</v>
      </c>
      <c r="X243" s="117" t="s">
        <v>169</v>
      </c>
      <c r="Y243" s="166">
        <f>Y242/1.852</f>
        <v>3.5220903180476007E-2</v>
      </c>
      <c r="Z243" s="254">
        <f t="shared" si="28"/>
        <v>4.2969501880180727E-2</v>
      </c>
      <c r="AB243" s="162" t="s">
        <v>168</v>
      </c>
      <c r="AC243" s="117" t="s">
        <v>169</v>
      </c>
      <c r="AD243" s="166">
        <f>AD242/1.852</f>
        <v>3.3619953035908916E-2</v>
      </c>
      <c r="AE243" s="254">
        <f t="shared" si="29"/>
        <v>4.1016342703808877E-2</v>
      </c>
      <c r="AF243" s="198"/>
      <c r="AG243" s="251"/>
      <c r="AH243" s="141"/>
      <c r="AI243" s="252"/>
      <c r="AJ243" s="199"/>
      <c r="AK243" s="198"/>
      <c r="AL243" s="251"/>
      <c r="AM243" s="141"/>
      <c r="AN243" s="252"/>
      <c r="AO243" s="199"/>
    </row>
    <row r="244" spans="3:44" outlineLevel="3" x14ac:dyDescent="0.2">
      <c r="C244" s="162" t="s">
        <v>132</v>
      </c>
      <c r="D244" s="117" t="s">
        <v>133</v>
      </c>
      <c r="E244" s="165">
        <f>E239/D219</f>
        <v>12984.285551737574</v>
      </c>
      <c r="F244" s="167">
        <f t="shared" si="24"/>
        <v>15840.828373119839</v>
      </c>
      <c r="H244" s="162" t="s">
        <v>132</v>
      </c>
      <c r="I244" s="117" t="s">
        <v>133</v>
      </c>
      <c r="J244" s="165">
        <f>J239/I219</f>
        <v>12984.285551737574</v>
      </c>
      <c r="K244" s="167">
        <f t="shared" si="25"/>
        <v>15840.828373119839</v>
      </c>
      <c r="M244" s="162" t="s">
        <v>132</v>
      </c>
      <c r="N244" s="117" t="s">
        <v>133</v>
      </c>
      <c r="O244" s="165">
        <f>O239/N219</f>
        <v>13046.741312240549</v>
      </c>
      <c r="P244" s="167">
        <f t="shared" si="26"/>
        <v>15917.024400933469</v>
      </c>
      <c r="R244" s="162" t="s">
        <v>132</v>
      </c>
      <c r="S244" s="117" t="s">
        <v>133</v>
      </c>
      <c r="T244" s="165">
        <f>T239/S219</f>
        <v>13109.197072743527</v>
      </c>
      <c r="U244" s="167">
        <f t="shared" si="27"/>
        <v>15993.220428747103</v>
      </c>
      <c r="W244" s="162" t="s">
        <v>132</v>
      </c>
      <c r="X244" s="117" t="s">
        <v>133</v>
      </c>
      <c r="Y244" s="165">
        <f>Y239/X219</f>
        <v>13171.652833246504</v>
      </c>
      <c r="Z244" s="167">
        <f t="shared" si="28"/>
        <v>16069.416456560735</v>
      </c>
      <c r="AB244" s="162" t="s">
        <v>132</v>
      </c>
      <c r="AC244" s="117" t="s">
        <v>133</v>
      </c>
      <c r="AD244" s="165">
        <f>AD239/AC219</f>
        <v>13171.652833246504</v>
      </c>
      <c r="AE244" s="167">
        <f t="shared" si="29"/>
        <v>16069.416456560735</v>
      </c>
      <c r="AF244" s="198"/>
      <c r="AG244" s="251"/>
      <c r="AH244" s="141"/>
      <c r="AI244" s="224"/>
      <c r="AJ244" s="199"/>
      <c r="AK244" s="198"/>
      <c r="AL244" s="251"/>
      <c r="AM244" s="141"/>
      <c r="AN244" s="224"/>
      <c r="AO244" s="199"/>
    </row>
    <row r="245" spans="3:44" outlineLevel="3" x14ac:dyDescent="0.2">
      <c r="C245" s="162" t="s">
        <v>134</v>
      </c>
      <c r="D245" s="117" t="s">
        <v>135</v>
      </c>
      <c r="E245" s="165">
        <f>E239/(D211+D220)</f>
        <v>10381.739816832891</v>
      </c>
      <c r="F245" s="167">
        <f t="shared" si="24"/>
        <v>12665.722576536127</v>
      </c>
      <c r="H245" s="162" t="s">
        <v>134</v>
      </c>
      <c r="I245" s="117" t="s">
        <v>135</v>
      </c>
      <c r="J245" s="165">
        <f>J239/(I211+I220)</f>
        <v>10381.739816832891</v>
      </c>
      <c r="K245" s="167">
        <f t="shared" si="25"/>
        <v>12665.722576536127</v>
      </c>
      <c r="M245" s="162" t="s">
        <v>134</v>
      </c>
      <c r="N245" s="117" t="s">
        <v>135</v>
      </c>
      <c r="O245" s="165">
        <f>O239/(N211+N220)</f>
        <v>10431.67706236101</v>
      </c>
      <c r="P245" s="167">
        <f t="shared" si="26"/>
        <v>12726.646016080433</v>
      </c>
      <c r="R245" s="162" t="s">
        <v>134</v>
      </c>
      <c r="S245" s="117" t="s">
        <v>135</v>
      </c>
      <c r="T245" s="165">
        <f>T239/(S211+S220)</f>
        <v>10481.614307889129</v>
      </c>
      <c r="U245" s="167">
        <f t="shared" si="27"/>
        <v>12787.569455624738</v>
      </c>
      <c r="W245" s="162" t="s">
        <v>134</v>
      </c>
      <c r="X245" s="117" t="s">
        <v>135</v>
      </c>
      <c r="Y245" s="165">
        <f>Y239/(X211+X220)</f>
        <v>10531.55155341725</v>
      </c>
      <c r="Z245" s="167">
        <f t="shared" si="28"/>
        <v>12848.492895169045</v>
      </c>
      <c r="AB245" s="162" t="s">
        <v>134</v>
      </c>
      <c r="AC245" s="117" t="s">
        <v>135</v>
      </c>
      <c r="AD245" s="165">
        <f>AD239/(AC211+AC220)</f>
        <v>10531.55155341725</v>
      </c>
      <c r="AE245" s="167">
        <f t="shared" si="29"/>
        <v>12848.492895169045</v>
      </c>
      <c r="AF245" s="198"/>
      <c r="AG245" s="251"/>
      <c r="AH245" s="141"/>
      <c r="AI245" s="224"/>
      <c r="AJ245" s="199"/>
      <c r="AK245" s="198"/>
      <c r="AL245" s="251"/>
      <c r="AM245" s="141"/>
      <c r="AN245" s="224"/>
      <c r="AO245" s="199"/>
    </row>
    <row r="246" spans="3:44" outlineLevel="6" x14ac:dyDescent="0.2"/>
    <row r="247" spans="3:44" outlineLevel="6" x14ac:dyDescent="0.2">
      <c r="AK247" s="198"/>
      <c r="AL247" s="198"/>
      <c r="AM247" s="198"/>
      <c r="AN247" s="198"/>
      <c r="AO247" s="198"/>
      <c r="AP247" s="198"/>
      <c r="AQ247" s="198"/>
      <c r="AR247" s="198"/>
    </row>
    <row r="248" spans="3:44" outlineLevel="6" x14ac:dyDescent="0.2">
      <c r="C248" s="117"/>
      <c r="D248" s="118" t="s">
        <v>102</v>
      </c>
      <c r="E248" s="119" t="s">
        <v>103</v>
      </c>
      <c r="H248" s="117"/>
      <c r="I248" s="118" t="s">
        <v>102</v>
      </c>
      <c r="J248" s="119" t="s">
        <v>103</v>
      </c>
      <c r="M248" s="117"/>
      <c r="N248" s="118" t="s">
        <v>102</v>
      </c>
      <c r="O248" s="119" t="s">
        <v>103</v>
      </c>
      <c r="R248" s="117"/>
      <c r="S248" s="118" t="s">
        <v>102</v>
      </c>
      <c r="T248" s="119" t="s">
        <v>103</v>
      </c>
      <c r="W248" s="117"/>
      <c r="X248" s="118" t="s">
        <v>102</v>
      </c>
      <c r="Y248" s="119" t="s">
        <v>103</v>
      </c>
      <c r="AB248" s="117"/>
      <c r="AC248" s="118" t="s">
        <v>102</v>
      </c>
      <c r="AD248" s="119" t="s">
        <v>103</v>
      </c>
      <c r="AG248" s="117"/>
      <c r="AH248" s="118" t="s">
        <v>102</v>
      </c>
      <c r="AI248" s="119" t="s">
        <v>103</v>
      </c>
      <c r="AK248" s="198"/>
      <c r="AL248" s="141"/>
      <c r="AM248" s="141"/>
      <c r="AN248" s="141"/>
      <c r="AO248" s="198"/>
      <c r="AP248" s="198"/>
      <c r="AQ248" s="198"/>
      <c r="AR248" s="198"/>
    </row>
    <row r="249" spans="3:44" ht="31" outlineLevel="6" x14ac:dyDescent="0.35">
      <c r="C249" s="118" t="s">
        <v>138</v>
      </c>
      <c r="D249" s="374" t="s">
        <v>142</v>
      </c>
      <c r="E249" s="375"/>
      <c r="H249" s="118" t="s">
        <v>138</v>
      </c>
      <c r="I249" s="374" t="s">
        <v>142</v>
      </c>
      <c r="J249" s="375"/>
      <c r="M249" s="118" t="s">
        <v>138</v>
      </c>
      <c r="N249" s="374" t="s">
        <v>142</v>
      </c>
      <c r="O249" s="375"/>
      <c r="R249" s="118" t="s">
        <v>138</v>
      </c>
      <c r="S249" s="374" t="s">
        <v>142</v>
      </c>
      <c r="T249" s="375"/>
      <c r="W249" s="118" t="s">
        <v>138</v>
      </c>
      <c r="X249" s="374" t="s">
        <v>142</v>
      </c>
      <c r="Y249" s="375"/>
      <c r="AB249" s="118" t="s">
        <v>138</v>
      </c>
      <c r="AC249" s="374" t="s">
        <v>142</v>
      </c>
      <c r="AD249" s="375"/>
      <c r="AG249" s="118" t="s">
        <v>138</v>
      </c>
      <c r="AH249" s="374" t="s">
        <v>142</v>
      </c>
      <c r="AI249" s="375"/>
      <c r="AK249" s="198"/>
      <c r="AL249" s="141"/>
      <c r="AM249" s="376"/>
      <c r="AN249" s="376"/>
      <c r="AO249" s="198"/>
      <c r="AP249" s="198"/>
      <c r="AQ249" s="198"/>
      <c r="AR249" s="198"/>
    </row>
    <row r="250" spans="3:44" outlineLevel="6" x14ac:dyDescent="0.2">
      <c r="C250" s="174" t="s">
        <v>104</v>
      </c>
      <c r="D250" s="120">
        <v>160</v>
      </c>
      <c r="E250" s="121" t="s">
        <v>105</v>
      </c>
      <c r="H250" s="174" t="s">
        <v>104</v>
      </c>
      <c r="I250" s="120">
        <v>170</v>
      </c>
      <c r="J250" s="121" t="s">
        <v>105</v>
      </c>
      <c r="M250" s="174" t="s">
        <v>104</v>
      </c>
      <c r="N250" s="120">
        <v>180</v>
      </c>
      <c r="O250" s="121" t="s">
        <v>105</v>
      </c>
      <c r="R250" s="174" t="s">
        <v>104</v>
      </c>
      <c r="S250" s="120">
        <v>190</v>
      </c>
      <c r="T250" s="121" t="s">
        <v>105</v>
      </c>
      <c r="W250" s="174" t="s">
        <v>104</v>
      </c>
      <c r="X250" s="120">
        <v>200</v>
      </c>
      <c r="Y250" s="121" t="s">
        <v>105</v>
      </c>
      <c r="AB250" s="174" t="s">
        <v>104</v>
      </c>
      <c r="AC250" s="120">
        <v>220</v>
      </c>
      <c r="AD250" s="121" t="s">
        <v>105</v>
      </c>
      <c r="AG250" s="174" t="s">
        <v>104</v>
      </c>
      <c r="AH250" s="120">
        <v>230</v>
      </c>
      <c r="AI250" s="121" t="s">
        <v>105</v>
      </c>
      <c r="AK250" s="198"/>
      <c r="AL250" s="141"/>
      <c r="AM250" s="197"/>
      <c r="AN250" s="225"/>
      <c r="AO250" s="198"/>
      <c r="AP250" s="198"/>
      <c r="AQ250" s="198"/>
      <c r="AR250" s="198"/>
    </row>
    <row r="251" spans="3:44" outlineLevel="6" x14ac:dyDescent="0.2">
      <c r="C251" s="172" t="s">
        <v>164</v>
      </c>
      <c r="D251" s="120">
        <v>6500</v>
      </c>
      <c r="E251" s="123" t="s">
        <v>106</v>
      </c>
      <c r="H251" s="172" t="s">
        <v>164</v>
      </c>
      <c r="I251" s="120">
        <f>D251</f>
        <v>6500</v>
      </c>
      <c r="J251" s="123" t="s">
        <v>106</v>
      </c>
      <c r="M251" s="172" t="s">
        <v>164</v>
      </c>
      <c r="N251" s="120">
        <f>I251</f>
        <v>6500</v>
      </c>
      <c r="O251" s="123" t="s">
        <v>106</v>
      </c>
      <c r="R251" s="172" t="s">
        <v>164</v>
      </c>
      <c r="S251" s="120">
        <f>N251</f>
        <v>6500</v>
      </c>
      <c r="T251" s="123" t="s">
        <v>106</v>
      </c>
      <c r="W251" s="172" t="s">
        <v>164</v>
      </c>
      <c r="X251" s="120">
        <f>S251</f>
        <v>6500</v>
      </c>
      <c r="Y251" s="123" t="s">
        <v>106</v>
      </c>
      <c r="AB251" s="172" t="s">
        <v>164</v>
      </c>
      <c r="AC251" s="120">
        <f>X251</f>
        <v>6500</v>
      </c>
      <c r="AD251" s="123" t="s">
        <v>106</v>
      </c>
      <c r="AG251" s="172" t="s">
        <v>164</v>
      </c>
      <c r="AH251" s="120">
        <f>AC251</f>
        <v>6500</v>
      </c>
      <c r="AI251" s="123" t="s">
        <v>106</v>
      </c>
      <c r="AK251" s="198"/>
      <c r="AL251" s="141"/>
      <c r="AM251" s="197"/>
      <c r="AN251" s="141"/>
      <c r="AO251" s="198"/>
      <c r="AP251" s="198"/>
      <c r="AQ251" s="198"/>
      <c r="AR251" s="198"/>
    </row>
    <row r="252" spans="3:44" outlineLevel="6" x14ac:dyDescent="0.2">
      <c r="C252" s="122" t="s">
        <v>27</v>
      </c>
      <c r="D252" s="120">
        <v>101000</v>
      </c>
      <c r="E252" s="123" t="s">
        <v>107</v>
      </c>
      <c r="H252" s="122" t="s">
        <v>27</v>
      </c>
      <c r="I252" s="120">
        <f t="shared" ref="I252:I254" si="30">D252</f>
        <v>101000</v>
      </c>
      <c r="J252" s="123" t="s">
        <v>107</v>
      </c>
      <c r="M252" s="122" t="s">
        <v>27</v>
      </c>
      <c r="N252" s="120">
        <f t="shared" ref="N252:N254" si="31">I252</f>
        <v>101000</v>
      </c>
      <c r="O252" s="123" t="s">
        <v>107</v>
      </c>
      <c r="R252" s="122" t="s">
        <v>27</v>
      </c>
      <c r="S252" s="120">
        <f t="shared" ref="S252:S254" si="32">N252</f>
        <v>101000</v>
      </c>
      <c r="T252" s="123" t="s">
        <v>107</v>
      </c>
      <c r="W252" s="122" t="s">
        <v>27</v>
      </c>
      <c r="X252" s="120">
        <f t="shared" ref="X252:X254" si="33">S252</f>
        <v>101000</v>
      </c>
      <c r="Y252" s="123" t="s">
        <v>107</v>
      </c>
      <c r="AB252" s="122" t="s">
        <v>27</v>
      </c>
      <c r="AC252" s="120">
        <f t="shared" ref="AC252:AC254" si="34">X252</f>
        <v>101000</v>
      </c>
      <c r="AD252" s="123" t="s">
        <v>107</v>
      </c>
      <c r="AG252" s="122" t="s">
        <v>27</v>
      </c>
      <c r="AH252" s="120">
        <f t="shared" ref="AH252:AH254" si="35">AC252</f>
        <v>101000</v>
      </c>
      <c r="AI252" s="123" t="s">
        <v>107</v>
      </c>
      <c r="AK252" s="198"/>
      <c r="AL252" s="141"/>
      <c r="AM252" s="197"/>
      <c r="AN252" s="141"/>
      <c r="AO252" s="198"/>
      <c r="AP252" s="198"/>
      <c r="AQ252" s="198"/>
      <c r="AR252" s="198"/>
    </row>
    <row r="253" spans="3:44" outlineLevel="6" x14ac:dyDescent="0.2">
      <c r="C253" s="122" t="s">
        <v>61</v>
      </c>
      <c r="D253" s="120">
        <f>'[4]Fuel Calculation'!$D$31</f>
        <v>74374</v>
      </c>
      <c r="E253" s="123" t="s">
        <v>107</v>
      </c>
      <c r="H253" s="122" t="s">
        <v>61</v>
      </c>
      <c r="I253" s="120">
        <f t="shared" si="30"/>
        <v>74374</v>
      </c>
      <c r="J253" s="123" t="s">
        <v>107</v>
      </c>
      <c r="M253" s="122" t="s">
        <v>61</v>
      </c>
      <c r="N253" s="120">
        <f t="shared" si="31"/>
        <v>74374</v>
      </c>
      <c r="O253" s="123" t="s">
        <v>107</v>
      </c>
      <c r="R253" s="122" t="s">
        <v>61</v>
      </c>
      <c r="S253" s="120">
        <f t="shared" si="32"/>
        <v>74374</v>
      </c>
      <c r="T253" s="123" t="s">
        <v>107</v>
      </c>
      <c r="W253" s="122" t="s">
        <v>61</v>
      </c>
      <c r="X253" s="120">
        <f t="shared" si="33"/>
        <v>74374</v>
      </c>
      <c r="Y253" s="123" t="s">
        <v>107</v>
      </c>
      <c r="AB253" s="122" t="s">
        <v>61</v>
      </c>
      <c r="AC253" s="120">
        <f t="shared" si="34"/>
        <v>74374</v>
      </c>
      <c r="AD253" s="123" t="s">
        <v>107</v>
      </c>
      <c r="AG253" s="122" t="s">
        <v>61</v>
      </c>
      <c r="AH253" s="120">
        <f t="shared" si="35"/>
        <v>74374</v>
      </c>
      <c r="AI253" s="123" t="s">
        <v>107</v>
      </c>
      <c r="AK253" s="198"/>
      <c r="AL253" s="141"/>
      <c r="AM253" s="197"/>
      <c r="AN253" s="141"/>
      <c r="AO253" s="198"/>
      <c r="AP253" s="198"/>
      <c r="AQ253" s="198"/>
      <c r="AR253" s="198"/>
    </row>
    <row r="254" spans="3:44" outlineLevel="6" x14ac:dyDescent="0.2">
      <c r="C254" s="122" t="s">
        <v>8</v>
      </c>
      <c r="D254" s="120">
        <f>'[4]Fuel Calculation'!$D$35</f>
        <v>52660</v>
      </c>
      <c r="E254" s="123" t="s">
        <v>107</v>
      </c>
      <c r="H254" s="122" t="s">
        <v>8</v>
      </c>
      <c r="I254" s="120">
        <f t="shared" si="30"/>
        <v>52660</v>
      </c>
      <c r="J254" s="123" t="s">
        <v>107</v>
      </c>
      <c r="M254" s="122" t="s">
        <v>8</v>
      </c>
      <c r="N254" s="120">
        <f t="shared" si="31"/>
        <v>52660</v>
      </c>
      <c r="O254" s="123" t="s">
        <v>107</v>
      </c>
      <c r="R254" s="122" t="s">
        <v>8</v>
      </c>
      <c r="S254" s="120">
        <f t="shared" si="32"/>
        <v>52660</v>
      </c>
      <c r="T254" s="123" t="s">
        <v>107</v>
      </c>
      <c r="W254" s="122" t="s">
        <v>8</v>
      </c>
      <c r="X254" s="120">
        <f t="shared" si="33"/>
        <v>52660</v>
      </c>
      <c r="Y254" s="123" t="s">
        <v>107</v>
      </c>
      <c r="AB254" s="122" t="s">
        <v>8</v>
      </c>
      <c r="AC254" s="120">
        <f t="shared" si="34"/>
        <v>52660</v>
      </c>
      <c r="AD254" s="123" t="s">
        <v>107</v>
      </c>
      <c r="AG254" s="122" t="s">
        <v>8</v>
      </c>
      <c r="AH254" s="299">
        <f t="shared" si="35"/>
        <v>52660</v>
      </c>
      <c r="AI254" s="123" t="s">
        <v>107</v>
      </c>
      <c r="AK254" s="198"/>
      <c r="AL254" s="141"/>
      <c r="AM254" s="197"/>
      <c r="AN254" s="141"/>
      <c r="AO254" s="198"/>
      <c r="AP254" s="198"/>
      <c r="AQ254" s="198"/>
      <c r="AR254" s="198"/>
    </row>
    <row r="255" spans="3:44" outlineLevel="6" x14ac:dyDescent="0.2">
      <c r="C255" s="122" t="s">
        <v>229</v>
      </c>
      <c r="D255" s="120">
        <f>'[4]Fuel Calculation'!$C$14</f>
        <v>22314</v>
      </c>
      <c r="E255" s="123" t="s">
        <v>107</v>
      </c>
      <c r="H255" s="122" t="s">
        <v>229</v>
      </c>
      <c r="I255" s="120">
        <f>D255</f>
        <v>22314</v>
      </c>
      <c r="J255" s="123" t="s">
        <v>107</v>
      </c>
      <c r="M255" s="122" t="s">
        <v>229</v>
      </c>
      <c r="N255" s="120">
        <f>I255</f>
        <v>22314</v>
      </c>
      <c r="O255" s="123" t="s">
        <v>107</v>
      </c>
      <c r="R255" s="122" t="s">
        <v>229</v>
      </c>
      <c r="S255" s="120">
        <f>N255</f>
        <v>22314</v>
      </c>
      <c r="T255" s="123" t="s">
        <v>107</v>
      </c>
      <c r="W255" s="122" t="s">
        <v>229</v>
      </c>
      <c r="X255" s="120">
        <f>S255</f>
        <v>22314</v>
      </c>
      <c r="Y255" s="123" t="s">
        <v>107</v>
      </c>
      <c r="AB255" s="122" t="s">
        <v>229</v>
      </c>
      <c r="AC255" s="120">
        <f>X255</f>
        <v>22314</v>
      </c>
      <c r="AD255" s="123" t="s">
        <v>107</v>
      </c>
      <c r="AG255" s="122" t="s">
        <v>229</v>
      </c>
      <c r="AH255" s="120">
        <f>AC255</f>
        <v>22314</v>
      </c>
      <c r="AI255" s="123" t="s">
        <v>107</v>
      </c>
      <c r="AK255" s="198"/>
      <c r="AL255" s="141"/>
      <c r="AM255" s="197"/>
      <c r="AN255" s="141"/>
      <c r="AO255" s="198"/>
      <c r="AP255" s="198"/>
      <c r="AQ255" s="198"/>
      <c r="AR255" s="198"/>
    </row>
    <row r="256" spans="3:44" outlineLevel="6" x14ac:dyDescent="0.2">
      <c r="C256" s="172" t="s">
        <v>141</v>
      </c>
      <c r="D256" s="173">
        <f>D255</f>
        <v>22314</v>
      </c>
      <c r="E256" s="123" t="s">
        <v>107</v>
      </c>
      <c r="H256" s="172" t="s">
        <v>141</v>
      </c>
      <c r="I256" s="120">
        <f>D256</f>
        <v>22314</v>
      </c>
      <c r="J256" s="123" t="s">
        <v>107</v>
      </c>
      <c r="M256" s="172" t="s">
        <v>141</v>
      </c>
      <c r="N256" s="120">
        <f>I256</f>
        <v>22314</v>
      </c>
      <c r="O256" s="123" t="s">
        <v>107</v>
      </c>
      <c r="R256" s="172" t="s">
        <v>141</v>
      </c>
      <c r="S256" s="120">
        <f>N256</f>
        <v>22314</v>
      </c>
      <c r="T256" s="123" t="s">
        <v>107</v>
      </c>
      <c r="W256" s="172" t="s">
        <v>141</v>
      </c>
      <c r="X256" s="120">
        <f>S256</f>
        <v>22314</v>
      </c>
      <c r="Y256" s="123" t="s">
        <v>107</v>
      </c>
      <c r="AB256" s="172" t="s">
        <v>141</v>
      </c>
      <c r="AC256" s="120">
        <f>X256</f>
        <v>22314</v>
      </c>
      <c r="AD256" s="123" t="s">
        <v>107</v>
      </c>
      <c r="AG256" s="172" t="s">
        <v>141</v>
      </c>
      <c r="AH256" s="299">
        <f>AC256</f>
        <v>22314</v>
      </c>
      <c r="AI256" s="123" t="s">
        <v>107</v>
      </c>
      <c r="AK256" s="198"/>
      <c r="AL256" s="141"/>
      <c r="AM256" s="197"/>
      <c r="AN256" s="141"/>
      <c r="AO256" s="198"/>
      <c r="AP256" s="198"/>
      <c r="AQ256" s="198"/>
      <c r="AR256" s="198"/>
    </row>
    <row r="257" spans="3:44" outlineLevel="6" x14ac:dyDescent="0.2">
      <c r="C257" s="172" t="s">
        <v>161</v>
      </c>
      <c r="D257" s="120">
        <f>D250*D2</f>
        <v>15520</v>
      </c>
      <c r="E257" s="123" t="s">
        <v>107</v>
      </c>
      <c r="H257" s="172" t="s">
        <v>161</v>
      </c>
      <c r="I257" s="120">
        <f>I250*D2</f>
        <v>16490</v>
      </c>
      <c r="J257" s="123" t="s">
        <v>107</v>
      </c>
      <c r="M257" s="172" t="s">
        <v>161</v>
      </c>
      <c r="N257" s="120">
        <f>N250*D2</f>
        <v>17460</v>
      </c>
      <c r="O257" s="123" t="s">
        <v>107</v>
      </c>
      <c r="R257" s="172" t="s">
        <v>161</v>
      </c>
      <c r="S257" s="120">
        <f>S250*D2</f>
        <v>18430</v>
      </c>
      <c r="T257" s="123" t="s">
        <v>107</v>
      </c>
      <c r="W257" s="172" t="s">
        <v>161</v>
      </c>
      <c r="X257" s="120">
        <f>X250*D2</f>
        <v>19400</v>
      </c>
      <c r="Y257" s="123" t="s">
        <v>107</v>
      </c>
      <c r="AB257" s="172" t="s">
        <v>161</v>
      </c>
      <c r="AC257" s="120">
        <f>AC250*D2</f>
        <v>21340</v>
      </c>
      <c r="AD257" s="123" t="s">
        <v>107</v>
      </c>
      <c r="AG257" s="172" t="s">
        <v>161</v>
      </c>
      <c r="AH257" s="120">
        <f>AH250*D2</f>
        <v>22310</v>
      </c>
      <c r="AI257" s="123" t="s">
        <v>107</v>
      </c>
      <c r="AK257" s="198"/>
      <c r="AL257" s="141"/>
      <c r="AM257" s="197"/>
      <c r="AN257" s="141"/>
      <c r="AO257" s="198"/>
      <c r="AP257" s="198"/>
      <c r="AQ257" s="198"/>
      <c r="AR257" s="198"/>
    </row>
    <row r="258" spans="3:44" outlineLevel="6" x14ac:dyDescent="0.2">
      <c r="C258" s="172" t="s">
        <v>162</v>
      </c>
      <c r="D258" s="120">
        <f>D256-D257</f>
        <v>6794</v>
      </c>
      <c r="E258" s="123" t="s">
        <v>107</v>
      </c>
      <c r="H258" s="172" t="s">
        <v>162</v>
      </c>
      <c r="I258" s="120">
        <f>I256-I257</f>
        <v>5824</v>
      </c>
      <c r="J258" s="123" t="s">
        <v>107</v>
      </c>
      <c r="M258" s="172" t="s">
        <v>162</v>
      </c>
      <c r="N258" s="120">
        <f>N256-N257</f>
        <v>4854</v>
      </c>
      <c r="O258" s="123" t="s">
        <v>107</v>
      </c>
      <c r="R258" s="172" t="s">
        <v>162</v>
      </c>
      <c r="S258" s="120">
        <f>S256-S257</f>
        <v>3884</v>
      </c>
      <c r="T258" s="123" t="s">
        <v>107</v>
      </c>
      <c r="W258" s="172" t="s">
        <v>162</v>
      </c>
      <c r="X258" s="120">
        <f>X256-X257</f>
        <v>2914</v>
      </c>
      <c r="Y258" s="123" t="s">
        <v>107</v>
      </c>
      <c r="AB258" s="172" t="s">
        <v>162</v>
      </c>
      <c r="AC258" s="120">
        <f>AC256-AC257</f>
        <v>974</v>
      </c>
      <c r="AD258" s="123" t="s">
        <v>107</v>
      </c>
      <c r="AG258" s="172" t="s">
        <v>162</v>
      </c>
      <c r="AH258" s="120">
        <f>AH256-AH257</f>
        <v>4</v>
      </c>
      <c r="AI258" s="123" t="s">
        <v>107</v>
      </c>
      <c r="AK258" s="198"/>
      <c r="AL258" s="141"/>
      <c r="AM258" s="197"/>
      <c r="AN258" s="141"/>
      <c r="AO258" s="198"/>
      <c r="AP258" s="198"/>
      <c r="AQ258" s="198"/>
      <c r="AR258" s="198"/>
    </row>
    <row r="259" spans="3:44" outlineLevel="6" x14ac:dyDescent="0.2">
      <c r="C259" s="172" t="s">
        <v>139</v>
      </c>
      <c r="D259" s="173">
        <v>25640</v>
      </c>
      <c r="E259" s="123" t="s">
        <v>107</v>
      </c>
      <c r="H259" s="172" t="s">
        <v>139</v>
      </c>
      <c r="I259" s="173">
        <f>D259</f>
        <v>25640</v>
      </c>
      <c r="J259" s="123" t="s">
        <v>107</v>
      </c>
      <c r="M259" s="172" t="s">
        <v>139</v>
      </c>
      <c r="N259" s="173">
        <f>I259</f>
        <v>25640</v>
      </c>
      <c r="O259" s="123" t="s">
        <v>107</v>
      </c>
      <c r="R259" s="172" t="s">
        <v>139</v>
      </c>
      <c r="S259" s="173">
        <f>N259</f>
        <v>25640</v>
      </c>
      <c r="T259" s="123" t="s">
        <v>107</v>
      </c>
      <c r="W259" s="172" t="s">
        <v>139</v>
      </c>
      <c r="X259" s="173">
        <f>S259</f>
        <v>25640</v>
      </c>
      <c r="Y259" s="123" t="s">
        <v>107</v>
      </c>
      <c r="AB259" s="172" t="s">
        <v>139</v>
      </c>
      <c r="AC259" s="173">
        <f>X259</f>
        <v>25640</v>
      </c>
      <c r="AD259" s="123" t="s">
        <v>107</v>
      </c>
      <c r="AG259" s="172" t="s">
        <v>139</v>
      </c>
      <c r="AH259" s="299">
        <f>AC259</f>
        <v>25640</v>
      </c>
      <c r="AI259" s="123" t="s">
        <v>107</v>
      </c>
      <c r="AK259" s="198"/>
      <c r="AL259" s="141"/>
      <c r="AM259" s="197"/>
      <c r="AN259" s="141"/>
      <c r="AO259" s="198"/>
      <c r="AP259" s="198"/>
      <c r="AQ259" s="198"/>
      <c r="AR259" s="198"/>
    </row>
    <row r="260" spans="3:44" outlineLevel="6" x14ac:dyDescent="0.2">
      <c r="C260" s="122" t="s">
        <v>114</v>
      </c>
      <c r="D260" s="120">
        <v>850</v>
      </c>
      <c r="E260" s="123" t="s">
        <v>115</v>
      </c>
      <c r="H260" s="122" t="s">
        <v>114</v>
      </c>
      <c r="I260" s="120">
        <v>850</v>
      </c>
      <c r="J260" s="123" t="s">
        <v>115</v>
      </c>
      <c r="M260" s="122" t="s">
        <v>114</v>
      </c>
      <c r="N260" s="120">
        <v>850</v>
      </c>
      <c r="O260" s="123" t="s">
        <v>115</v>
      </c>
      <c r="R260" s="122" t="s">
        <v>114</v>
      </c>
      <c r="S260" s="120">
        <v>850</v>
      </c>
      <c r="T260" s="123" t="s">
        <v>115</v>
      </c>
      <c r="W260" s="122" t="s">
        <v>114</v>
      </c>
      <c r="X260" s="120">
        <v>850</v>
      </c>
      <c r="Y260" s="123" t="s">
        <v>115</v>
      </c>
      <c r="AB260" s="122" t="s">
        <v>114</v>
      </c>
      <c r="AC260" s="120">
        <v>850</v>
      </c>
      <c r="AD260" s="123" t="s">
        <v>115</v>
      </c>
      <c r="AG260" s="122" t="s">
        <v>114</v>
      </c>
      <c r="AH260" s="120">
        <v>850</v>
      </c>
      <c r="AI260" s="123" t="s">
        <v>115</v>
      </c>
      <c r="AK260" s="198"/>
      <c r="AL260" s="141"/>
      <c r="AM260" s="197"/>
      <c r="AN260" s="141"/>
      <c r="AO260" s="198"/>
      <c r="AP260" s="198"/>
      <c r="AQ260" s="198"/>
      <c r="AR260" s="198"/>
    </row>
    <row r="261" spans="3:44" outlineLevel="6" x14ac:dyDescent="0.2">
      <c r="C261" s="122" t="s">
        <v>108</v>
      </c>
      <c r="D261" s="124">
        <f>D251/D260</f>
        <v>7.6470588235294121</v>
      </c>
      <c r="E261" s="123" t="s">
        <v>109</v>
      </c>
      <c r="H261" s="122" t="s">
        <v>108</v>
      </c>
      <c r="I261" s="124">
        <f>I251/I260</f>
        <v>7.6470588235294121</v>
      </c>
      <c r="J261" s="123" t="s">
        <v>109</v>
      </c>
      <c r="M261" s="122" t="s">
        <v>108</v>
      </c>
      <c r="N261" s="124">
        <f>N251/N260</f>
        <v>7.6470588235294121</v>
      </c>
      <c r="O261" s="123" t="s">
        <v>109</v>
      </c>
      <c r="R261" s="122" t="s">
        <v>108</v>
      </c>
      <c r="S261" s="124">
        <f>S251/S260</f>
        <v>7.6470588235294121</v>
      </c>
      <c r="T261" s="123" t="s">
        <v>109</v>
      </c>
      <c r="W261" s="122" t="s">
        <v>108</v>
      </c>
      <c r="X261" s="124">
        <f>X251/X260</f>
        <v>7.6470588235294121</v>
      </c>
      <c r="Y261" s="123" t="s">
        <v>109</v>
      </c>
      <c r="AB261" s="122" t="s">
        <v>108</v>
      </c>
      <c r="AC261" s="124">
        <f>AC251/AC260</f>
        <v>7.6470588235294121</v>
      </c>
      <c r="AD261" s="123" t="s">
        <v>109</v>
      </c>
      <c r="AG261" s="122" t="s">
        <v>108</v>
      </c>
      <c r="AH261" s="124">
        <f>AH251/AH260</f>
        <v>7.6470588235294121</v>
      </c>
      <c r="AI261" s="123" t="s">
        <v>109</v>
      </c>
      <c r="AK261" s="198"/>
      <c r="AL261" s="141"/>
      <c r="AM261" s="189"/>
      <c r="AN261" s="141"/>
      <c r="AO261" s="198"/>
      <c r="AP261" s="198"/>
      <c r="AQ261" s="198"/>
      <c r="AR261" s="198"/>
    </row>
    <row r="262" spans="3:44" outlineLevel="6" x14ac:dyDescent="0.2">
      <c r="C262" s="122" t="s">
        <v>123</v>
      </c>
      <c r="D262" s="124">
        <f>D26</f>
        <v>145.16</v>
      </c>
      <c r="E262" s="123" t="s">
        <v>124</v>
      </c>
      <c r="H262" s="122" t="s">
        <v>123</v>
      </c>
      <c r="I262" s="124">
        <f>I26</f>
        <v>145.16</v>
      </c>
      <c r="J262" s="123" t="s">
        <v>124</v>
      </c>
      <c r="M262" s="122" t="s">
        <v>123</v>
      </c>
      <c r="N262" s="124">
        <f>N26</f>
        <v>145.16</v>
      </c>
      <c r="O262" s="123" t="s">
        <v>124</v>
      </c>
      <c r="R262" s="122" t="s">
        <v>123</v>
      </c>
      <c r="S262" s="124">
        <f>S26</f>
        <v>145.16</v>
      </c>
      <c r="T262" s="123" t="s">
        <v>124</v>
      </c>
      <c r="W262" s="122" t="s">
        <v>123</v>
      </c>
      <c r="X262" s="124">
        <f>X26</f>
        <v>145.16</v>
      </c>
      <c r="Y262" s="123" t="s">
        <v>124</v>
      </c>
      <c r="AB262" s="122" t="s">
        <v>123</v>
      </c>
      <c r="AC262" s="124">
        <f>X262</f>
        <v>145.16</v>
      </c>
      <c r="AD262" s="123" t="s">
        <v>124</v>
      </c>
      <c r="AG262" s="122" t="s">
        <v>123</v>
      </c>
      <c r="AH262" s="124">
        <f>AC262</f>
        <v>145.16</v>
      </c>
      <c r="AI262" s="123" t="s">
        <v>124</v>
      </c>
      <c r="AK262" s="198"/>
      <c r="AL262" s="141"/>
      <c r="AM262" s="189"/>
      <c r="AN262" s="141"/>
      <c r="AO262" s="198"/>
      <c r="AP262" s="198"/>
      <c r="AQ262" s="198"/>
      <c r="AR262" s="198"/>
    </row>
    <row r="263" spans="3:44" outlineLevel="6" x14ac:dyDescent="0.2">
      <c r="C263" s="122" t="s">
        <v>140</v>
      </c>
      <c r="D263" s="120">
        <v>3000</v>
      </c>
      <c r="E263" s="123" t="s">
        <v>107</v>
      </c>
      <c r="H263" s="122" t="s">
        <v>140</v>
      </c>
      <c r="I263" s="120">
        <v>3000</v>
      </c>
      <c r="J263" s="123" t="s">
        <v>107</v>
      </c>
      <c r="M263" s="122" t="s">
        <v>140</v>
      </c>
      <c r="N263" s="120">
        <v>3000</v>
      </c>
      <c r="O263" s="123" t="s">
        <v>107</v>
      </c>
      <c r="R263" s="122" t="s">
        <v>140</v>
      </c>
      <c r="S263" s="120">
        <v>3000</v>
      </c>
      <c r="T263" s="123" t="s">
        <v>107</v>
      </c>
      <c r="W263" s="122" t="s">
        <v>140</v>
      </c>
      <c r="X263" s="120">
        <v>3000</v>
      </c>
      <c r="Y263" s="123" t="s">
        <v>107</v>
      </c>
      <c r="AB263" s="122" t="s">
        <v>140</v>
      </c>
      <c r="AC263" s="120">
        <v>3000</v>
      </c>
      <c r="AD263" s="123" t="s">
        <v>107</v>
      </c>
      <c r="AG263" s="122" t="s">
        <v>140</v>
      </c>
      <c r="AH263" s="120">
        <v>3000</v>
      </c>
      <c r="AI263" s="123" t="s">
        <v>107</v>
      </c>
      <c r="AK263" s="198"/>
      <c r="AL263" s="141"/>
      <c r="AM263" s="197"/>
      <c r="AN263" s="141"/>
      <c r="AO263" s="198"/>
      <c r="AP263" s="198"/>
      <c r="AQ263" s="198"/>
      <c r="AR263" s="198"/>
    </row>
    <row r="264" spans="3:44" outlineLevel="6" x14ac:dyDescent="0.2">
      <c r="C264" s="122" t="s">
        <v>110</v>
      </c>
      <c r="D264" s="192">
        <f>ROUNDUP(D250/50,0)</f>
        <v>4</v>
      </c>
      <c r="E264" s="121" t="s">
        <v>105</v>
      </c>
      <c r="H264" s="122" t="s">
        <v>110</v>
      </c>
      <c r="I264" s="192">
        <f>ROUNDUP(I250/50,0)</f>
        <v>4</v>
      </c>
      <c r="J264" s="121" t="s">
        <v>105</v>
      </c>
      <c r="M264" s="122" t="s">
        <v>110</v>
      </c>
      <c r="N264" s="192">
        <f>ROUNDUP(N250/50,0)</f>
        <v>4</v>
      </c>
      <c r="O264" s="121" t="s">
        <v>105</v>
      </c>
      <c r="R264" s="122" t="s">
        <v>110</v>
      </c>
      <c r="S264" s="192">
        <f>ROUNDUP(S250/50,0)</f>
        <v>4</v>
      </c>
      <c r="T264" s="121" t="s">
        <v>105</v>
      </c>
      <c r="W264" s="122" t="s">
        <v>110</v>
      </c>
      <c r="X264" s="192">
        <f>ROUNDUP(X250/50,0)</f>
        <v>4</v>
      </c>
      <c r="Y264" s="121" t="s">
        <v>105</v>
      </c>
      <c r="AB264" s="122" t="s">
        <v>110</v>
      </c>
      <c r="AC264" s="192">
        <f>ROUNDUP(AC250/50,0)</f>
        <v>5</v>
      </c>
      <c r="AD264" s="121" t="s">
        <v>105</v>
      </c>
      <c r="AG264" s="122" t="s">
        <v>110</v>
      </c>
      <c r="AH264" s="192">
        <f>ROUNDUP(AH250/50,0)</f>
        <v>5</v>
      </c>
      <c r="AI264" s="121" t="s">
        <v>105</v>
      </c>
      <c r="AK264" s="198"/>
      <c r="AL264" s="141"/>
      <c r="AM264" s="197"/>
      <c r="AN264" s="225"/>
      <c r="AO264" s="198"/>
      <c r="AP264" s="198"/>
      <c r="AQ264" s="198"/>
      <c r="AR264" s="198"/>
    </row>
    <row r="265" spans="3:44" outlineLevel="6" x14ac:dyDescent="0.2">
      <c r="C265" s="122" t="s">
        <v>111</v>
      </c>
      <c r="D265" s="123">
        <v>246.5</v>
      </c>
      <c r="E265" s="123" t="s">
        <v>112</v>
      </c>
      <c r="H265" s="122" t="s">
        <v>111</v>
      </c>
      <c r="I265" s="123">
        <v>246.5</v>
      </c>
      <c r="J265" s="123" t="s">
        <v>112</v>
      </c>
      <c r="M265" s="122" t="s">
        <v>111</v>
      </c>
      <c r="N265" s="123">
        <v>246.5</v>
      </c>
      <c r="O265" s="123" t="s">
        <v>112</v>
      </c>
      <c r="R265" s="122" t="s">
        <v>111</v>
      </c>
      <c r="S265" s="123">
        <v>246.5</v>
      </c>
      <c r="T265" s="123" t="s">
        <v>112</v>
      </c>
      <c r="W265" s="122" t="s">
        <v>111</v>
      </c>
      <c r="X265" s="123">
        <v>246.5</v>
      </c>
      <c r="Y265" s="123" t="s">
        <v>112</v>
      </c>
      <c r="AB265" s="122" t="s">
        <v>111</v>
      </c>
      <c r="AC265" s="123">
        <v>246.5</v>
      </c>
      <c r="AD265" s="123" t="s">
        <v>112</v>
      </c>
      <c r="AG265" s="122" t="s">
        <v>111</v>
      </c>
      <c r="AH265" s="123">
        <v>246.5</v>
      </c>
      <c r="AI265" s="123" t="s">
        <v>112</v>
      </c>
      <c r="AK265" s="198"/>
      <c r="AL265" s="141"/>
      <c r="AM265" s="141"/>
      <c r="AN265" s="141"/>
      <c r="AO265" s="198"/>
      <c r="AP265" s="198"/>
      <c r="AQ265" s="198"/>
      <c r="AR265" s="198"/>
    </row>
    <row r="266" spans="3:44" outlineLevel="6" x14ac:dyDescent="0.2">
      <c r="C266" s="122" t="s">
        <v>113</v>
      </c>
      <c r="D266" s="123">
        <v>81</v>
      </c>
      <c r="E266" s="123" t="s">
        <v>112</v>
      </c>
      <c r="H266" s="122" t="s">
        <v>113</v>
      </c>
      <c r="I266" s="123">
        <v>81</v>
      </c>
      <c r="J266" s="123" t="s">
        <v>112</v>
      </c>
      <c r="M266" s="122" t="s">
        <v>113</v>
      </c>
      <c r="N266" s="123">
        <v>81</v>
      </c>
      <c r="O266" s="123" t="s">
        <v>112</v>
      </c>
      <c r="R266" s="122" t="s">
        <v>113</v>
      </c>
      <c r="S266" s="123">
        <v>81</v>
      </c>
      <c r="T266" s="123" t="s">
        <v>112</v>
      </c>
      <c r="W266" s="122" t="s">
        <v>113</v>
      </c>
      <c r="X266" s="123">
        <v>81</v>
      </c>
      <c r="Y266" s="123" t="s">
        <v>112</v>
      </c>
      <c r="AB266" s="122" t="s">
        <v>113</v>
      </c>
      <c r="AC266" s="123">
        <v>81</v>
      </c>
      <c r="AD266" s="123" t="s">
        <v>112</v>
      </c>
      <c r="AG266" s="122" t="s">
        <v>113</v>
      </c>
      <c r="AH266" s="123">
        <v>81</v>
      </c>
      <c r="AI266" s="123" t="s">
        <v>112</v>
      </c>
      <c r="AK266" s="198"/>
      <c r="AL266" s="141"/>
      <c r="AM266" s="141"/>
      <c r="AN266" s="141"/>
      <c r="AO266" s="198"/>
      <c r="AP266" s="198"/>
      <c r="AQ266" s="198"/>
      <c r="AR266" s="198"/>
    </row>
    <row r="267" spans="3:44" outlineLevel="6" x14ac:dyDescent="0.2">
      <c r="C267" s="122" t="s">
        <v>125</v>
      </c>
      <c r="D267" s="123">
        <v>1.83</v>
      </c>
      <c r="E267" s="123" t="s">
        <v>109</v>
      </c>
      <c r="H267" s="122" t="s">
        <v>125</v>
      </c>
      <c r="I267" s="123">
        <v>1.83</v>
      </c>
      <c r="J267" s="123" t="s">
        <v>109</v>
      </c>
      <c r="M267" s="122" t="s">
        <v>125</v>
      </c>
      <c r="N267" s="123">
        <v>1.83</v>
      </c>
      <c r="O267" s="123" t="s">
        <v>109</v>
      </c>
      <c r="R267" s="122" t="s">
        <v>125</v>
      </c>
      <c r="S267" s="123">
        <v>1.83</v>
      </c>
      <c r="T267" s="123" t="s">
        <v>109</v>
      </c>
      <c r="W267" s="122" t="s">
        <v>125</v>
      </c>
      <c r="X267" s="123">
        <v>1.83</v>
      </c>
      <c r="Y267" s="123" t="s">
        <v>109</v>
      </c>
      <c r="AB267" s="122" t="s">
        <v>125</v>
      </c>
      <c r="AC267" s="123">
        <v>1.83</v>
      </c>
      <c r="AD267" s="123" t="s">
        <v>109</v>
      </c>
      <c r="AG267" s="122" t="s">
        <v>125</v>
      </c>
      <c r="AH267" s="123">
        <v>1.83</v>
      </c>
      <c r="AI267" s="123" t="s">
        <v>109</v>
      </c>
      <c r="AK267" s="198"/>
      <c r="AL267" s="141"/>
      <c r="AM267" s="141"/>
      <c r="AN267" s="141"/>
      <c r="AO267" s="198"/>
      <c r="AP267" s="198"/>
      <c r="AQ267" s="198"/>
      <c r="AR267" s="198"/>
    </row>
    <row r="268" spans="3:44" outlineLevel="6" x14ac:dyDescent="0.2">
      <c r="C268" s="122" t="s">
        <v>15</v>
      </c>
      <c r="D268" s="123">
        <v>5</v>
      </c>
      <c r="E268" s="123"/>
      <c r="H268" s="122" t="s">
        <v>15</v>
      </c>
      <c r="I268" s="123">
        <v>5</v>
      </c>
      <c r="J268" s="123"/>
      <c r="M268" s="122" t="s">
        <v>15</v>
      </c>
      <c r="N268" s="123">
        <v>5</v>
      </c>
      <c r="O268" s="123"/>
      <c r="R268" s="122" t="s">
        <v>15</v>
      </c>
      <c r="S268" s="123">
        <v>5</v>
      </c>
      <c r="T268" s="123"/>
      <c r="W268" s="122" t="s">
        <v>15</v>
      </c>
      <c r="X268" s="123">
        <v>5</v>
      </c>
      <c r="Y268" s="123"/>
      <c r="AB268" s="122" t="s">
        <v>15</v>
      </c>
      <c r="AC268" s="123">
        <v>5</v>
      </c>
      <c r="AD268" s="123"/>
      <c r="AG268" s="122" t="s">
        <v>15</v>
      </c>
      <c r="AH268" s="123">
        <v>5</v>
      </c>
      <c r="AI268" s="123"/>
      <c r="AK268" s="198"/>
      <c r="AL268" s="141"/>
      <c r="AM268" s="141"/>
      <c r="AN268" s="141"/>
      <c r="AO268" s="198"/>
      <c r="AP268" s="198"/>
      <c r="AQ268" s="198"/>
      <c r="AR268" s="198"/>
    </row>
    <row r="269" spans="3:44" outlineLevel="6" x14ac:dyDescent="0.2">
      <c r="C269" s="141"/>
      <c r="D269" s="139"/>
      <c r="E269" s="139"/>
      <c r="H269" s="141"/>
      <c r="I269" s="139"/>
      <c r="J269" s="139"/>
      <c r="M269" s="141"/>
      <c r="N269" s="139"/>
      <c r="O269" s="139"/>
      <c r="R269" s="141"/>
      <c r="S269" s="139"/>
      <c r="T269" s="139"/>
      <c r="W269" s="141"/>
      <c r="X269" s="139"/>
      <c r="Y269" s="139"/>
      <c r="AB269" s="141"/>
      <c r="AC269" s="139"/>
      <c r="AD269" s="139"/>
      <c r="AG269" s="141"/>
      <c r="AH269" s="139"/>
      <c r="AI269" s="139"/>
      <c r="AK269" s="198"/>
      <c r="AL269" s="141"/>
      <c r="AM269" s="141"/>
      <c r="AN269" s="141"/>
      <c r="AO269" s="198"/>
      <c r="AP269" s="198"/>
      <c r="AQ269" s="198"/>
      <c r="AR269" s="198"/>
    </row>
    <row r="270" spans="3:44" outlineLevel="6" x14ac:dyDescent="0.2">
      <c r="C270" s="141"/>
      <c r="D270" s="139"/>
      <c r="E270" s="139"/>
      <c r="H270" s="141"/>
      <c r="I270" s="139"/>
      <c r="J270" s="139"/>
      <c r="M270" s="141"/>
      <c r="N270" s="139"/>
      <c r="O270" s="139"/>
      <c r="R270" s="141"/>
      <c r="S270" s="139"/>
      <c r="T270" s="139"/>
      <c r="W270" s="141"/>
      <c r="X270" s="139"/>
      <c r="Y270" s="139"/>
      <c r="AB270" s="141"/>
      <c r="AC270" s="139"/>
      <c r="AD270" s="139"/>
      <c r="AG270" s="141"/>
      <c r="AH270" s="139"/>
      <c r="AI270" s="139"/>
      <c r="AK270" s="198"/>
      <c r="AL270" s="141"/>
      <c r="AM270" s="141"/>
      <c r="AN270" s="141"/>
      <c r="AO270" s="198"/>
      <c r="AP270" s="198"/>
      <c r="AQ270" s="198"/>
      <c r="AR270" s="198"/>
    </row>
    <row r="271" spans="3:44" outlineLevel="6" x14ac:dyDescent="0.2">
      <c r="C271" s="370" t="str">
        <f>UPPER("Route Independent Costs")</f>
        <v>ROUTE INDEPENDENT COSTS</v>
      </c>
      <c r="D271" s="370"/>
      <c r="E271" s="139"/>
      <c r="H271" s="370" t="str">
        <f>UPPER("Route Independent Costs")</f>
        <v>ROUTE INDEPENDENT COSTS</v>
      </c>
      <c r="I271" s="370"/>
      <c r="J271" s="139"/>
      <c r="M271" s="370" t="str">
        <f>UPPER("Route Independent Costs")</f>
        <v>ROUTE INDEPENDENT COSTS</v>
      </c>
      <c r="N271" s="370"/>
      <c r="O271" s="139"/>
      <c r="R271" s="370" t="str">
        <f>UPPER("Route Independent Costs")</f>
        <v>ROUTE INDEPENDENT COSTS</v>
      </c>
      <c r="S271" s="370"/>
      <c r="T271" s="139"/>
      <c r="W271" s="370" t="str">
        <f>UPPER("Route Independent Costs")</f>
        <v>ROUTE INDEPENDENT COSTS</v>
      </c>
      <c r="X271" s="370"/>
      <c r="Y271" s="139"/>
      <c r="AB271" s="370" t="str">
        <f>UPPER("Route Independent Costs")</f>
        <v>ROUTE INDEPENDENT COSTS</v>
      </c>
      <c r="AC271" s="370"/>
      <c r="AD271" s="139"/>
      <c r="AG271" s="370" t="str">
        <f>UPPER("Route Independent Costs")</f>
        <v>ROUTE INDEPENDENT COSTS</v>
      </c>
      <c r="AH271" s="370"/>
      <c r="AI271" s="139"/>
      <c r="AK271" s="198"/>
      <c r="AL271" s="371"/>
      <c r="AM271" s="371"/>
      <c r="AN271" s="141"/>
      <c r="AO271" s="198"/>
      <c r="AP271" s="198"/>
      <c r="AQ271" s="198"/>
      <c r="AR271" s="198"/>
    </row>
    <row r="272" spans="3:44" outlineLevel="6" x14ac:dyDescent="0.2">
      <c r="C272" s="142" t="s">
        <v>121</v>
      </c>
      <c r="D272" s="143">
        <f>D296+D277</f>
        <v>9629174.2470694259</v>
      </c>
      <c r="H272" s="142" t="s">
        <v>121</v>
      </c>
      <c r="I272" s="143">
        <f>I296+I277</f>
        <v>9629174.2470694259</v>
      </c>
      <c r="M272" s="142" t="s">
        <v>121</v>
      </c>
      <c r="N272" s="143">
        <f>N296+N277</f>
        <v>9629174.2470694259</v>
      </c>
      <c r="R272" s="142" t="s">
        <v>121</v>
      </c>
      <c r="S272" s="143">
        <f>S296+S277</f>
        <v>9629174.2470694259</v>
      </c>
      <c r="W272" s="142" t="s">
        <v>121</v>
      </c>
      <c r="X272" s="143">
        <f>X296+X277</f>
        <v>9629174.2470694259</v>
      </c>
      <c r="AB272" s="142" t="s">
        <v>121</v>
      </c>
      <c r="AC272" s="143">
        <f>AC296+AC277</f>
        <v>9929174.2470694259</v>
      </c>
      <c r="AG272" s="142" t="s">
        <v>121</v>
      </c>
      <c r="AH272" s="143">
        <f>AH296+AH277</f>
        <v>9929174.2470694259</v>
      </c>
      <c r="AK272" s="198"/>
      <c r="AL272" s="211"/>
      <c r="AM272" s="226"/>
      <c r="AN272" s="198"/>
      <c r="AO272" s="198"/>
      <c r="AP272" s="198"/>
      <c r="AQ272" s="198"/>
      <c r="AR272" s="198"/>
    </row>
    <row r="273" spans="3:44" outlineLevel="6" x14ac:dyDescent="0.2">
      <c r="AK273" s="198"/>
      <c r="AL273" s="198"/>
      <c r="AM273" s="198"/>
      <c r="AN273" s="198"/>
      <c r="AO273" s="198"/>
      <c r="AP273" s="198"/>
      <c r="AQ273" s="198"/>
      <c r="AR273" s="198"/>
    </row>
    <row r="274" spans="3:44" hidden="1" outlineLevel="7" x14ac:dyDescent="0.2">
      <c r="C274" s="140"/>
      <c r="D274" s="32"/>
      <c r="H274" s="140"/>
      <c r="I274" s="32"/>
      <c r="M274" s="140"/>
      <c r="N274" s="32"/>
      <c r="R274" s="140"/>
      <c r="S274" s="32"/>
      <c r="W274" s="140"/>
      <c r="X274" s="32"/>
      <c r="AB274" s="140"/>
      <c r="AC274" s="32"/>
      <c r="AG274" s="140"/>
      <c r="AH274" s="32"/>
      <c r="AK274" s="198"/>
      <c r="AL274" s="211"/>
      <c r="AM274" s="226"/>
      <c r="AN274" s="198"/>
      <c r="AO274" s="198"/>
      <c r="AP274" s="198"/>
      <c r="AQ274" s="198"/>
      <c r="AR274" s="198"/>
    </row>
    <row r="275" spans="3:44" hidden="1" outlineLevel="7" x14ac:dyDescent="0.2">
      <c r="C275" s="1" t="str">
        <f>UPPER("Capital Costs")</f>
        <v>CAPITAL COSTS</v>
      </c>
      <c r="D275" s="125"/>
      <c r="E275" s="125"/>
      <c r="H275" s="1" t="str">
        <f>UPPER("Capital Costs")</f>
        <v>CAPITAL COSTS</v>
      </c>
      <c r="I275" s="125"/>
      <c r="J275" s="125"/>
      <c r="M275" s="1" t="str">
        <f>UPPER("Capital Costs")</f>
        <v>CAPITAL COSTS</v>
      </c>
      <c r="N275" s="125"/>
      <c r="O275" s="125"/>
      <c r="R275" s="1" t="str">
        <f>UPPER("Capital Costs")</f>
        <v>CAPITAL COSTS</v>
      </c>
      <c r="S275" s="125"/>
      <c r="T275" s="125"/>
      <c r="W275" s="1" t="str">
        <f>UPPER("Capital Costs")</f>
        <v>CAPITAL COSTS</v>
      </c>
      <c r="X275" s="125"/>
      <c r="Y275" s="125"/>
      <c r="AB275" s="1" t="str">
        <f>UPPER("Capital Costs")</f>
        <v>CAPITAL COSTS</v>
      </c>
      <c r="AC275" s="125"/>
      <c r="AD275" s="125"/>
      <c r="AG275" s="1" t="str">
        <f>UPPER("Capital Costs")</f>
        <v>CAPITAL COSTS</v>
      </c>
      <c r="AH275" s="125"/>
      <c r="AI275" s="125"/>
      <c r="AK275" s="198"/>
      <c r="AL275" s="211"/>
      <c r="AM275" s="125"/>
      <c r="AN275" s="125"/>
      <c r="AO275" s="198"/>
      <c r="AP275" s="198"/>
      <c r="AQ275" s="198"/>
      <c r="AR275" s="198"/>
    </row>
    <row r="276" spans="3:44" ht="17" hidden="1" outlineLevel="7" thickBot="1" x14ac:dyDescent="0.25">
      <c r="AK276" s="198"/>
      <c r="AL276" s="198"/>
      <c r="AM276" s="198"/>
      <c r="AN276" s="198"/>
      <c r="AO276" s="198"/>
      <c r="AP276" s="198"/>
      <c r="AQ276" s="198"/>
      <c r="AR276" s="198"/>
    </row>
    <row r="277" spans="3:44" hidden="1" outlineLevel="7" x14ac:dyDescent="0.2">
      <c r="C277" s="154" t="s">
        <v>51</v>
      </c>
      <c r="D277" s="155">
        <f>D291*D292</f>
        <v>6929174.2470694259</v>
      </c>
      <c r="H277" s="154" t="s">
        <v>51</v>
      </c>
      <c r="I277" s="155">
        <f>I291*I292</f>
        <v>6929174.2470694259</v>
      </c>
      <c r="M277" s="154" t="s">
        <v>51</v>
      </c>
      <c r="N277" s="155">
        <f>N291*N292</f>
        <v>6929174.2470694259</v>
      </c>
      <c r="R277" s="154" t="s">
        <v>51</v>
      </c>
      <c r="S277" s="155">
        <f>S291*S292</f>
        <v>6929174.2470694259</v>
      </c>
      <c r="W277" s="154" t="s">
        <v>51</v>
      </c>
      <c r="X277" s="155">
        <f>X291*X292</f>
        <v>6929174.2470694259</v>
      </c>
      <c r="AB277" s="154" t="s">
        <v>51</v>
      </c>
      <c r="AC277" s="155">
        <f>AC291*AC292</f>
        <v>6929174.2470694259</v>
      </c>
      <c r="AG277" s="154" t="s">
        <v>51</v>
      </c>
      <c r="AH277" s="155">
        <f>AH291*AH292</f>
        <v>6929174.2470694259</v>
      </c>
      <c r="AK277" s="198"/>
      <c r="AL277" s="211"/>
      <c r="AM277" s="227"/>
      <c r="AN277" s="198"/>
      <c r="AO277" s="198"/>
      <c r="AP277" s="198"/>
      <c r="AQ277" s="198"/>
      <c r="AR277" s="198"/>
    </row>
    <row r="278" spans="3:44" hidden="1" outlineLevel="7" x14ac:dyDescent="0.2">
      <c r="C278" s="72" t="s">
        <v>0</v>
      </c>
      <c r="D278" s="77">
        <v>1150</v>
      </c>
      <c r="H278" s="72" t="s">
        <v>0</v>
      </c>
      <c r="I278" s="77">
        <v>1150</v>
      </c>
      <c r="M278" s="72" t="s">
        <v>0</v>
      </c>
      <c r="N278" s="77">
        <v>1150</v>
      </c>
      <c r="R278" s="72" t="s">
        <v>0</v>
      </c>
      <c r="S278" s="77">
        <v>1150</v>
      </c>
      <c r="W278" s="72" t="s">
        <v>0</v>
      </c>
      <c r="X278" s="77">
        <v>1150</v>
      </c>
      <c r="AB278" s="72" t="s">
        <v>0</v>
      </c>
      <c r="AC278" s="77">
        <v>1150</v>
      </c>
      <c r="AG278" s="72" t="s">
        <v>0</v>
      </c>
      <c r="AH278" s="77">
        <v>1150</v>
      </c>
      <c r="AK278" s="198"/>
      <c r="AL278" s="211"/>
      <c r="AM278" s="228"/>
      <c r="AN278" s="198"/>
      <c r="AO278" s="198"/>
      <c r="AP278" s="198"/>
      <c r="AQ278" s="198"/>
      <c r="AR278" s="198"/>
    </row>
    <row r="279" spans="3:44" hidden="1" outlineLevel="7" x14ac:dyDescent="0.2">
      <c r="C279" s="72" t="s">
        <v>8</v>
      </c>
      <c r="D279" s="90">
        <f>D254</f>
        <v>52660</v>
      </c>
      <c r="H279" s="72" t="s">
        <v>8</v>
      </c>
      <c r="I279" s="90">
        <f>I254</f>
        <v>52660</v>
      </c>
      <c r="M279" s="72" t="s">
        <v>8</v>
      </c>
      <c r="N279" s="90">
        <f>N254</f>
        <v>52660</v>
      </c>
      <c r="R279" s="72" t="s">
        <v>8</v>
      </c>
      <c r="S279" s="90">
        <f>S254</f>
        <v>52660</v>
      </c>
      <c r="W279" s="72" t="s">
        <v>8</v>
      </c>
      <c r="X279" s="90">
        <f>X254</f>
        <v>52660</v>
      </c>
      <c r="AB279" s="72" t="s">
        <v>8</v>
      </c>
      <c r="AC279" s="90">
        <f>AC254</f>
        <v>52660</v>
      </c>
      <c r="AG279" s="72" t="s">
        <v>8</v>
      </c>
      <c r="AH279" s="90">
        <f>AH254</f>
        <v>52660</v>
      </c>
      <c r="AK279" s="198"/>
      <c r="AL279" s="211"/>
      <c r="AM279" s="229"/>
      <c r="AN279" s="198"/>
      <c r="AO279" s="198"/>
      <c r="AP279" s="198"/>
      <c r="AQ279" s="198"/>
      <c r="AR279" s="198"/>
    </row>
    <row r="280" spans="3:44" hidden="1" outlineLevel="7" x14ac:dyDescent="0.2">
      <c r="C280" s="72" t="s">
        <v>9</v>
      </c>
      <c r="D280" s="81">
        <f>D263</f>
        <v>3000</v>
      </c>
      <c r="H280" s="72" t="s">
        <v>9</v>
      </c>
      <c r="I280" s="81">
        <f>I263</f>
        <v>3000</v>
      </c>
      <c r="M280" s="72" t="s">
        <v>9</v>
      </c>
      <c r="N280" s="81">
        <f>N263</f>
        <v>3000</v>
      </c>
      <c r="R280" s="72" t="s">
        <v>9</v>
      </c>
      <c r="S280" s="81">
        <f>S263</f>
        <v>3000</v>
      </c>
      <c r="W280" s="72" t="s">
        <v>9</v>
      </c>
      <c r="X280" s="81">
        <f>X263</f>
        <v>3000</v>
      </c>
      <c r="AB280" s="72" t="s">
        <v>9</v>
      </c>
      <c r="AC280" s="81">
        <f>AC263</f>
        <v>3000</v>
      </c>
      <c r="AG280" s="72" t="s">
        <v>9</v>
      </c>
      <c r="AH280" s="81">
        <f>AH263</f>
        <v>3000</v>
      </c>
      <c r="AK280" s="198"/>
      <c r="AL280" s="211"/>
      <c r="AM280" s="221"/>
      <c r="AN280" s="198"/>
      <c r="AO280" s="198"/>
      <c r="AP280" s="198"/>
      <c r="AQ280" s="198"/>
      <c r="AR280" s="198"/>
    </row>
    <row r="281" spans="3:44" hidden="1" outlineLevel="7" x14ac:dyDescent="0.2">
      <c r="C281" s="72" t="s">
        <v>7</v>
      </c>
      <c r="D281" s="83">
        <v>2</v>
      </c>
      <c r="H281" s="72" t="s">
        <v>7</v>
      </c>
      <c r="I281" s="83">
        <v>2</v>
      </c>
      <c r="M281" s="72" t="s">
        <v>7</v>
      </c>
      <c r="N281" s="83">
        <v>2</v>
      </c>
      <c r="R281" s="72" t="s">
        <v>7</v>
      </c>
      <c r="S281" s="83">
        <v>2</v>
      </c>
      <c r="W281" s="72" t="s">
        <v>7</v>
      </c>
      <c r="X281" s="83">
        <v>2</v>
      </c>
      <c r="AB281" s="72" t="s">
        <v>7</v>
      </c>
      <c r="AC281" s="83">
        <v>2</v>
      </c>
      <c r="AG281" s="72" t="s">
        <v>7</v>
      </c>
      <c r="AH281" s="83">
        <v>2</v>
      </c>
      <c r="AK281" s="198"/>
      <c r="AL281" s="211"/>
      <c r="AM281" s="198"/>
      <c r="AN281" s="198"/>
      <c r="AO281" s="198"/>
      <c r="AP281" s="198"/>
      <c r="AQ281" s="198"/>
      <c r="AR281" s="198"/>
    </row>
    <row r="282" spans="3:44" hidden="1" outlineLevel="7" x14ac:dyDescent="0.2">
      <c r="C282" s="72" t="s">
        <v>6</v>
      </c>
      <c r="D282" s="85">
        <v>5.0000000000000001E-3</v>
      </c>
      <c r="H282" s="72" t="s">
        <v>6</v>
      </c>
      <c r="I282" s="85">
        <v>5.0000000000000001E-3</v>
      </c>
      <c r="M282" s="72" t="s">
        <v>6</v>
      </c>
      <c r="N282" s="85">
        <v>5.0000000000000001E-3</v>
      </c>
      <c r="R282" s="72" t="s">
        <v>6</v>
      </c>
      <c r="S282" s="85">
        <v>5.0000000000000001E-3</v>
      </c>
      <c r="W282" s="72" t="s">
        <v>6</v>
      </c>
      <c r="X282" s="85">
        <v>5.0000000000000001E-3</v>
      </c>
      <c r="AB282" s="72" t="s">
        <v>6</v>
      </c>
      <c r="AC282" s="85">
        <v>5.0000000000000001E-3</v>
      </c>
      <c r="AG282" s="72" t="s">
        <v>6</v>
      </c>
      <c r="AH282" s="85">
        <v>5.0000000000000001E-3</v>
      </c>
      <c r="AK282" s="198"/>
      <c r="AL282" s="211"/>
      <c r="AM282" s="230"/>
      <c r="AN282" s="198"/>
      <c r="AO282" s="198"/>
      <c r="AP282" s="198"/>
      <c r="AQ282" s="198"/>
      <c r="AR282" s="198"/>
    </row>
    <row r="283" spans="3:44" hidden="1" outlineLevel="7" x14ac:dyDescent="0.2">
      <c r="C283" s="72" t="s">
        <v>2</v>
      </c>
      <c r="D283" s="87">
        <f>((1-D287*(1/(1+D285))^D286)*D285)/(1-(1/(1+D285))^D286)</f>
        <v>9.5921572511534187E-2</v>
      </c>
      <c r="H283" s="72" t="s">
        <v>2</v>
      </c>
      <c r="I283" s="87">
        <f>((1-I287*(1/(1+I285))^I286)*I285)/(1-(1/(1+I285))^I286)</f>
        <v>9.5921572511534187E-2</v>
      </c>
      <c r="M283" s="72" t="s">
        <v>2</v>
      </c>
      <c r="N283" s="87">
        <f>((1-N287*(1/(1+N285))^N286)*N285)/(1-(1/(1+N285))^N286)</f>
        <v>9.5921572511534187E-2</v>
      </c>
      <c r="R283" s="72" t="s">
        <v>2</v>
      </c>
      <c r="S283" s="87">
        <f>((1-S287*(1/(1+S285))^S286)*S285)/(1-(1/(1+S285))^S286)</f>
        <v>9.5921572511534187E-2</v>
      </c>
      <c r="W283" s="72" t="s">
        <v>2</v>
      </c>
      <c r="X283" s="87">
        <f>((1-X287*(1/(1+X285))^X286)*X285)/(1-(1/(1+X285))^X286)</f>
        <v>9.5921572511534187E-2</v>
      </c>
      <c r="AB283" s="72" t="s">
        <v>2</v>
      </c>
      <c r="AC283" s="87">
        <f>((1-AC287*(1/(1+AC285))^AC286)*AC285)/(1-(1/(1+AC285))^AC286)</f>
        <v>9.5921572511534187E-2</v>
      </c>
      <c r="AG283" s="72" t="s">
        <v>2</v>
      </c>
      <c r="AH283" s="87">
        <f>((1-AH287*(1/(1+AH285))^AH286)*AH285)/(1-(1/(1+AH285))^AH286)</f>
        <v>9.5921572511534187E-2</v>
      </c>
      <c r="AK283" s="198"/>
      <c r="AL283" s="211"/>
      <c r="AM283" s="231"/>
      <c r="AN283" s="198"/>
      <c r="AO283" s="198"/>
      <c r="AP283" s="198"/>
      <c r="AQ283" s="198"/>
      <c r="AR283" s="198"/>
    </row>
    <row r="284" spans="3:44" hidden="1" outlineLevel="7" x14ac:dyDescent="0.2">
      <c r="C284" s="72" t="s">
        <v>1</v>
      </c>
      <c r="D284" s="77">
        <v>2500</v>
      </c>
      <c r="H284" s="72" t="s">
        <v>1</v>
      </c>
      <c r="I284" s="77">
        <v>2500</v>
      </c>
      <c r="M284" s="72" t="s">
        <v>1</v>
      </c>
      <c r="N284" s="77">
        <v>2500</v>
      </c>
      <c r="R284" s="72" t="s">
        <v>1</v>
      </c>
      <c r="S284" s="77">
        <v>2500</v>
      </c>
      <c r="W284" s="72" t="s">
        <v>1</v>
      </c>
      <c r="X284" s="77">
        <v>2500</v>
      </c>
      <c r="AB284" s="72" t="s">
        <v>1</v>
      </c>
      <c r="AC284" s="77">
        <v>2500</v>
      </c>
      <c r="AG284" s="72" t="s">
        <v>1</v>
      </c>
      <c r="AH284" s="77">
        <v>2500</v>
      </c>
      <c r="AK284" s="198"/>
      <c r="AL284" s="211"/>
      <c r="AM284" s="228"/>
      <c r="AN284" s="198"/>
      <c r="AO284" s="198"/>
      <c r="AP284" s="198"/>
      <c r="AQ284" s="198"/>
      <c r="AR284" s="198"/>
    </row>
    <row r="285" spans="3:44" hidden="1" outlineLevel="7" x14ac:dyDescent="0.2">
      <c r="C285" s="72" t="s">
        <v>3</v>
      </c>
      <c r="D285" s="89">
        <v>0.05</v>
      </c>
      <c r="H285" s="72" t="s">
        <v>3</v>
      </c>
      <c r="I285" s="89">
        <v>0.05</v>
      </c>
      <c r="M285" s="72" t="s">
        <v>3</v>
      </c>
      <c r="N285" s="89">
        <v>0.05</v>
      </c>
      <c r="R285" s="72" t="s">
        <v>3</v>
      </c>
      <c r="S285" s="89">
        <v>0.05</v>
      </c>
      <c r="W285" s="72" t="s">
        <v>3</v>
      </c>
      <c r="X285" s="89">
        <v>0.05</v>
      </c>
      <c r="AB285" s="72" t="s">
        <v>3</v>
      </c>
      <c r="AC285" s="89">
        <v>0.05</v>
      </c>
      <c r="AG285" s="72" t="s">
        <v>3</v>
      </c>
      <c r="AH285" s="89">
        <v>0.05</v>
      </c>
      <c r="AK285" s="198"/>
      <c r="AL285" s="211"/>
      <c r="AM285" s="232"/>
      <c r="AN285" s="198"/>
      <c r="AO285" s="198"/>
      <c r="AP285" s="198"/>
      <c r="AQ285" s="198"/>
      <c r="AR285" s="198"/>
    </row>
    <row r="286" spans="3:44" hidden="1" outlineLevel="7" x14ac:dyDescent="0.2">
      <c r="C286" s="72" t="s">
        <v>4</v>
      </c>
      <c r="D286" s="83">
        <v>14</v>
      </c>
      <c r="H286" s="72" t="s">
        <v>4</v>
      </c>
      <c r="I286" s="83">
        <v>14</v>
      </c>
      <c r="M286" s="72" t="s">
        <v>4</v>
      </c>
      <c r="N286" s="83">
        <v>14</v>
      </c>
      <c r="R286" s="72" t="s">
        <v>4</v>
      </c>
      <c r="S286" s="83">
        <v>14</v>
      </c>
      <c r="W286" s="72" t="s">
        <v>4</v>
      </c>
      <c r="X286" s="83">
        <v>14</v>
      </c>
      <c r="AB286" s="72" t="s">
        <v>4</v>
      </c>
      <c r="AC286" s="83">
        <v>14</v>
      </c>
      <c r="AG286" s="72" t="s">
        <v>4</v>
      </c>
      <c r="AH286" s="83">
        <v>14</v>
      </c>
      <c r="AK286" s="198"/>
      <c r="AL286" s="211"/>
      <c r="AM286" s="198"/>
      <c r="AN286" s="198"/>
      <c r="AO286" s="198"/>
      <c r="AP286" s="198"/>
      <c r="AQ286" s="198"/>
      <c r="AR286" s="198"/>
    </row>
    <row r="287" spans="3:44" hidden="1" outlineLevel="7" x14ac:dyDescent="0.2">
      <c r="C287" s="72" t="s">
        <v>5</v>
      </c>
      <c r="D287" s="89">
        <v>0.1</v>
      </c>
      <c r="H287" s="72" t="s">
        <v>5</v>
      </c>
      <c r="I287" s="89">
        <v>0.1</v>
      </c>
      <c r="M287" s="72" t="s">
        <v>5</v>
      </c>
      <c r="N287" s="89">
        <v>0.1</v>
      </c>
      <c r="R287" s="72" t="s">
        <v>5</v>
      </c>
      <c r="S287" s="89">
        <v>0.1</v>
      </c>
      <c r="W287" s="72" t="s">
        <v>5</v>
      </c>
      <c r="X287" s="89">
        <v>0.1</v>
      </c>
      <c r="AB287" s="72" t="s">
        <v>5</v>
      </c>
      <c r="AC287" s="89">
        <v>0.1</v>
      </c>
      <c r="AG287" s="72" t="s">
        <v>5</v>
      </c>
      <c r="AH287" s="89">
        <v>0.1</v>
      </c>
      <c r="AK287" s="198"/>
      <c r="AL287" s="211"/>
      <c r="AM287" s="232"/>
      <c r="AN287" s="198"/>
      <c r="AO287" s="198"/>
      <c r="AP287" s="198"/>
      <c r="AQ287" s="198"/>
      <c r="AR287" s="198"/>
    </row>
    <row r="288" spans="3:44" hidden="1" outlineLevel="7" x14ac:dyDescent="0.2">
      <c r="C288" s="72" t="s">
        <v>80</v>
      </c>
      <c r="D288" s="90">
        <f>D279-D281*D280</f>
        <v>46660</v>
      </c>
      <c r="H288" s="72" t="s">
        <v>80</v>
      </c>
      <c r="I288" s="90">
        <f>I279-I281*I280</f>
        <v>46660</v>
      </c>
      <c r="M288" s="72" t="s">
        <v>80</v>
      </c>
      <c r="N288" s="90">
        <f>N279-N281*N280</f>
        <v>46660</v>
      </c>
      <c r="R288" s="72" t="s">
        <v>80</v>
      </c>
      <c r="S288" s="90">
        <f>S279-S281*S280</f>
        <v>46660</v>
      </c>
      <c r="W288" s="72" t="s">
        <v>80</v>
      </c>
      <c r="X288" s="90">
        <f>X279-X281*X280</f>
        <v>46660</v>
      </c>
      <c r="AB288" s="72" t="s">
        <v>80</v>
      </c>
      <c r="AC288" s="90">
        <f>AC279-AC281*AC280</f>
        <v>46660</v>
      </c>
      <c r="AG288" s="72" t="s">
        <v>80</v>
      </c>
      <c r="AH288" s="90">
        <f>AH279-AH281*AH280</f>
        <v>46660</v>
      </c>
      <c r="AK288" s="198"/>
      <c r="AL288" s="211"/>
      <c r="AM288" s="229"/>
      <c r="AN288" s="198"/>
      <c r="AO288" s="198"/>
      <c r="AP288" s="198"/>
      <c r="AQ288" s="198"/>
      <c r="AR288" s="198"/>
    </row>
    <row r="289" spans="3:44" hidden="1" outlineLevel="7" x14ac:dyDescent="0.2">
      <c r="C289" s="72" t="s">
        <v>82</v>
      </c>
      <c r="D289" s="75">
        <f>D288*D278</f>
        <v>53659000</v>
      </c>
      <c r="H289" s="72" t="s">
        <v>82</v>
      </c>
      <c r="I289" s="75">
        <f>I288*I278</f>
        <v>53659000</v>
      </c>
      <c r="M289" s="72" t="s">
        <v>82</v>
      </c>
      <c r="N289" s="75">
        <f>N288*N278</f>
        <v>53659000</v>
      </c>
      <c r="R289" s="72" t="s">
        <v>82</v>
      </c>
      <c r="S289" s="75">
        <f>S288*S278</f>
        <v>53659000</v>
      </c>
      <c r="W289" s="72" t="s">
        <v>82</v>
      </c>
      <c r="X289" s="75">
        <f>X288*X278</f>
        <v>53659000</v>
      </c>
      <c r="AB289" s="72" t="s">
        <v>82</v>
      </c>
      <c r="AC289" s="75">
        <f>AC288*AC278</f>
        <v>53659000</v>
      </c>
      <c r="AG289" s="72" t="s">
        <v>82</v>
      </c>
      <c r="AH289" s="75">
        <f>AH288*AH278</f>
        <v>53659000</v>
      </c>
      <c r="AK289" s="198"/>
      <c r="AL289" s="211"/>
      <c r="AM289" s="227"/>
      <c r="AN289" s="198"/>
      <c r="AO289" s="198"/>
      <c r="AP289" s="198"/>
      <c r="AQ289" s="198"/>
      <c r="AR289" s="198"/>
    </row>
    <row r="290" spans="3:44" hidden="1" outlineLevel="7" x14ac:dyDescent="0.2">
      <c r="C290" s="72" t="s">
        <v>81</v>
      </c>
      <c r="D290" s="75">
        <f>D280*D281*D284</f>
        <v>15000000</v>
      </c>
      <c r="H290" s="72" t="s">
        <v>81</v>
      </c>
      <c r="I290" s="75">
        <f>I280*I281*I284</f>
        <v>15000000</v>
      </c>
      <c r="M290" s="72" t="s">
        <v>81</v>
      </c>
      <c r="N290" s="75">
        <f>N280*N281*N284</f>
        <v>15000000</v>
      </c>
      <c r="R290" s="72" t="s">
        <v>81</v>
      </c>
      <c r="S290" s="75">
        <f>S280*S281*S284</f>
        <v>15000000</v>
      </c>
      <c r="W290" s="72" t="s">
        <v>81</v>
      </c>
      <c r="X290" s="75">
        <f>X280*X281*X284</f>
        <v>15000000</v>
      </c>
      <c r="AB290" s="72" t="s">
        <v>81</v>
      </c>
      <c r="AC290" s="75">
        <f>AC280*AC281*AC284</f>
        <v>15000000</v>
      </c>
      <c r="AG290" s="72" t="s">
        <v>81</v>
      </c>
      <c r="AH290" s="75">
        <f>AH280*AH281*AH284</f>
        <v>15000000</v>
      </c>
      <c r="AK290" s="198"/>
      <c r="AL290" s="211"/>
      <c r="AM290" s="227"/>
      <c r="AN290" s="198"/>
      <c r="AO290" s="198"/>
      <c r="AP290" s="198"/>
      <c r="AQ290" s="198"/>
      <c r="AR290" s="198"/>
    </row>
    <row r="291" spans="3:44" hidden="1" outlineLevel="7" x14ac:dyDescent="0.2">
      <c r="C291" s="72" t="s">
        <v>83</v>
      </c>
      <c r="D291" s="75">
        <f>D289+D290</f>
        <v>68659000</v>
      </c>
      <c r="H291" s="72" t="s">
        <v>83</v>
      </c>
      <c r="I291" s="75">
        <f>I289+I290</f>
        <v>68659000</v>
      </c>
      <c r="M291" s="72" t="s">
        <v>83</v>
      </c>
      <c r="N291" s="75">
        <f>N289+N290</f>
        <v>68659000</v>
      </c>
      <c r="R291" s="72" t="s">
        <v>83</v>
      </c>
      <c r="S291" s="75">
        <f>S289+S290</f>
        <v>68659000</v>
      </c>
      <c r="W291" s="72" t="s">
        <v>83</v>
      </c>
      <c r="X291" s="75">
        <f>X289+X290</f>
        <v>68659000</v>
      </c>
      <c r="AB291" s="72" t="s">
        <v>83</v>
      </c>
      <c r="AC291" s="75">
        <f>AC289+AC290</f>
        <v>68659000</v>
      </c>
      <c r="AG291" s="72" t="s">
        <v>83</v>
      </c>
      <c r="AH291" s="75">
        <f>AH289+AH290</f>
        <v>68659000</v>
      </c>
      <c r="AK291" s="198"/>
      <c r="AL291" s="211"/>
      <c r="AM291" s="227"/>
      <c r="AN291" s="198"/>
      <c r="AO291" s="198"/>
      <c r="AP291" s="198"/>
      <c r="AQ291" s="198"/>
      <c r="AR291" s="198"/>
    </row>
    <row r="292" spans="3:44" ht="17" hidden="1" outlineLevel="7" thickBot="1" x14ac:dyDescent="0.25">
      <c r="C292" s="98" t="s">
        <v>84</v>
      </c>
      <c r="D292" s="92">
        <f>D283+D282</f>
        <v>0.10092157251153419</v>
      </c>
      <c r="H292" s="98" t="s">
        <v>84</v>
      </c>
      <c r="I292" s="92">
        <f>I283+I282</f>
        <v>0.10092157251153419</v>
      </c>
      <c r="M292" s="98" t="s">
        <v>84</v>
      </c>
      <c r="N292" s="92">
        <f>N283+N282</f>
        <v>0.10092157251153419</v>
      </c>
      <c r="R292" s="98" t="s">
        <v>84</v>
      </c>
      <c r="S292" s="92">
        <f>S283+S282</f>
        <v>0.10092157251153419</v>
      </c>
      <c r="W292" s="98" t="s">
        <v>84</v>
      </c>
      <c r="X292" s="92">
        <f>X283+X282</f>
        <v>0.10092157251153419</v>
      </c>
      <c r="AB292" s="98" t="s">
        <v>84</v>
      </c>
      <c r="AC292" s="92">
        <f>AC283+AC282</f>
        <v>0.10092157251153419</v>
      </c>
      <c r="AG292" s="98" t="s">
        <v>84</v>
      </c>
      <c r="AH292" s="92">
        <f>AH283+AH282</f>
        <v>0.10092157251153419</v>
      </c>
      <c r="AK292" s="198"/>
      <c r="AL292" s="211"/>
      <c r="AM292" s="233"/>
      <c r="AN292" s="198"/>
      <c r="AO292" s="198"/>
      <c r="AP292" s="198"/>
      <c r="AQ292" s="198"/>
      <c r="AR292" s="198"/>
    </row>
    <row r="293" spans="3:44" hidden="1" outlineLevel="7" x14ac:dyDescent="0.2">
      <c r="AK293" s="198"/>
      <c r="AL293" s="198"/>
      <c r="AM293" s="198"/>
      <c r="AN293" s="198"/>
      <c r="AO293" s="198"/>
      <c r="AP293" s="198"/>
      <c r="AQ293" s="198"/>
      <c r="AR293" s="198"/>
    </row>
    <row r="294" spans="3:44" hidden="1" outlineLevel="7" x14ac:dyDescent="0.2">
      <c r="C294" s="128" t="s">
        <v>120</v>
      </c>
      <c r="H294" s="128" t="s">
        <v>120</v>
      </c>
      <c r="M294" s="128" t="s">
        <v>120</v>
      </c>
      <c r="R294" s="128" t="s">
        <v>120</v>
      </c>
      <c r="W294" s="128" t="s">
        <v>120</v>
      </c>
      <c r="AB294" s="128" t="s">
        <v>120</v>
      </c>
      <c r="AG294" s="128" t="s">
        <v>120</v>
      </c>
      <c r="AK294" s="198"/>
      <c r="AL294" s="128"/>
      <c r="AM294" s="198"/>
      <c r="AN294" s="198"/>
      <c r="AO294" s="198"/>
      <c r="AP294" s="198"/>
      <c r="AQ294" s="198"/>
      <c r="AR294" s="198"/>
    </row>
    <row r="295" spans="3:44" ht="17" hidden="1" outlineLevel="7" thickBot="1" x14ac:dyDescent="0.25">
      <c r="AK295" s="198"/>
      <c r="AL295" s="198"/>
      <c r="AM295" s="198"/>
      <c r="AN295" s="198"/>
      <c r="AO295" s="198"/>
      <c r="AP295" s="198"/>
      <c r="AQ295" s="198"/>
      <c r="AR295" s="198"/>
    </row>
    <row r="296" spans="3:44" hidden="1" outlineLevel="7" x14ac:dyDescent="0.2">
      <c r="C296" s="154" t="s">
        <v>14</v>
      </c>
      <c r="D296" s="155">
        <f>D297*(D298*D300+D299)</f>
        <v>2700000</v>
      </c>
      <c r="H296" s="154" t="s">
        <v>14</v>
      </c>
      <c r="I296" s="155">
        <f>I297*(I298*I300+I299)</f>
        <v>2700000</v>
      </c>
      <c r="M296" s="154" t="s">
        <v>14</v>
      </c>
      <c r="N296" s="155">
        <f>N297*(N298*N300+N299)</f>
        <v>2700000</v>
      </c>
      <c r="R296" s="154" t="s">
        <v>14</v>
      </c>
      <c r="S296" s="155">
        <f>S297*(S298*S300+S299)</f>
        <v>2700000</v>
      </c>
      <c r="W296" s="154" t="s">
        <v>14</v>
      </c>
      <c r="X296" s="155">
        <f>X297*(X298*X300+X299)</f>
        <v>2700000</v>
      </c>
      <c r="AB296" s="154" t="s">
        <v>14</v>
      </c>
      <c r="AC296" s="155">
        <f>AC297*(AC298*AC300+AC299)</f>
        <v>3000000</v>
      </c>
      <c r="AG296" s="154" t="s">
        <v>14</v>
      </c>
      <c r="AH296" s="155">
        <f>AH297*(AH298*AH300+AH299)</f>
        <v>3000000</v>
      </c>
      <c r="AK296" s="198"/>
      <c r="AL296" s="211"/>
      <c r="AM296" s="227"/>
      <c r="AN296" s="198"/>
      <c r="AO296" s="198"/>
      <c r="AP296" s="198"/>
      <c r="AQ296" s="198"/>
      <c r="AR296" s="198"/>
    </row>
    <row r="297" spans="3:44" hidden="1" outlineLevel="7" x14ac:dyDescent="0.2">
      <c r="C297" s="72" t="s">
        <v>15</v>
      </c>
      <c r="D297" s="126">
        <f>D268</f>
        <v>5</v>
      </c>
      <c r="H297" s="72" t="s">
        <v>15</v>
      </c>
      <c r="I297" s="126">
        <f>I268</f>
        <v>5</v>
      </c>
      <c r="M297" s="72" t="s">
        <v>15</v>
      </c>
      <c r="N297" s="126">
        <f>N268</f>
        <v>5</v>
      </c>
      <c r="R297" s="72" t="s">
        <v>15</v>
      </c>
      <c r="S297" s="126">
        <f>S268</f>
        <v>5</v>
      </c>
      <c r="W297" s="72" t="s">
        <v>15</v>
      </c>
      <c r="X297" s="126">
        <f>X268</f>
        <v>5</v>
      </c>
      <c r="AB297" s="72" t="s">
        <v>15</v>
      </c>
      <c r="AC297" s="126">
        <f>AC268</f>
        <v>5</v>
      </c>
      <c r="AG297" s="72" t="s">
        <v>15</v>
      </c>
      <c r="AH297" s="126">
        <f>AH268</f>
        <v>5</v>
      </c>
      <c r="AK297" s="198"/>
      <c r="AL297" s="211"/>
      <c r="AM297" s="234"/>
      <c r="AN297" s="198"/>
      <c r="AO297" s="198"/>
      <c r="AP297" s="198"/>
      <c r="AQ297" s="198"/>
      <c r="AR297" s="198"/>
    </row>
    <row r="298" spans="3:44" hidden="1" outlineLevel="7" x14ac:dyDescent="0.2">
      <c r="C298" s="72" t="s">
        <v>16</v>
      </c>
      <c r="D298" s="97">
        <v>60000</v>
      </c>
      <c r="H298" s="72" t="s">
        <v>16</v>
      </c>
      <c r="I298" s="97">
        <v>60000</v>
      </c>
      <c r="M298" s="72" t="s">
        <v>16</v>
      </c>
      <c r="N298" s="97">
        <v>60000</v>
      </c>
      <c r="R298" s="72" t="s">
        <v>16</v>
      </c>
      <c r="S298" s="97">
        <v>60000</v>
      </c>
      <c r="W298" s="72" t="s">
        <v>16</v>
      </c>
      <c r="X298" s="97">
        <v>60000</v>
      </c>
      <c r="AB298" s="72" t="s">
        <v>16</v>
      </c>
      <c r="AC298" s="97">
        <v>60000</v>
      </c>
      <c r="AG298" s="72" t="s">
        <v>16</v>
      </c>
      <c r="AH298" s="97">
        <v>60000</v>
      </c>
      <c r="AK298" s="198"/>
      <c r="AL298" s="211"/>
      <c r="AM298" s="235"/>
      <c r="AN298" s="198"/>
      <c r="AO298" s="198"/>
      <c r="AP298" s="198"/>
      <c r="AQ298" s="198"/>
      <c r="AR298" s="198"/>
    </row>
    <row r="299" spans="3:44" hidden="1" outlineLevel="7" x14ac:dyDescent="0.2">
      <c r="C299" s="72" t="s">
        <v>20</v>
      </c>
      <c r="D299" s="97">
        <v>300000</v>
      </c>
      <c r="H299" s="72" t="s">
        <v>20</v>
      </c>
      <c r="I299" s="97">
        <v>300000</v>
      </c>
      <c r="M299" s="72" t="s">
        <v>20</v>
      </c>
      <c r="N299" s="97">
        <v>300000</v>
      </c>
      <c r="R299" s="72" t="s">
        <v>20</v>
      </c>
      <c r="S299" s="97">
        <v>300000</v>
      </c>
      <c r="W299" s="72" t="s">
        <v>20</v>
      </c>
      <c r="X299" s="97">
        <v>300000</v>
      </c>
      <c r="AB299" s="72" t="s">
        <v>20</v>
      </c>
      <c r="AC299" s="97">
        <v>300000</v>
      </c>
      <c r="AG299" s="72" t="s">
        <v>20</v>
      </c>
      <c r="AH299" s="97">
        <v>300000</v>
      </c>
      <c r="AK299" s="198"/>
      <c r="AL299" s="211"/>
      <c r="AM299" s="235"/>
      <c r="AN299" s="198"/>
      <c r="AO299" s="198"/>
      <c r="AP299" s="198"/>
      <c r="AQ299" s="198"/>
      <c r="AR299" s="198"/>
    </row>
    <row r="300" spans="3:44" ht="17" hidden="1" outlineLevel="7" thickBot="1" x14ac:dyDescent="0.25">
      <c r="C300" s="98" t="s">
        <v>69</v>
      </c>
      <c r="D300" s="127">
        <f>D264</f>
        <v>4</v>
      </c>
      <c r="H300" s="98" t="s">
        <v>69</v>
      </c>
      <c r="I300" s="127">
        <f>I264</f>
        <v>4</v>
      </c>
      <c r="M300" s="98" t="s">
        <v>69</v>
      </c>
      <c r="N300" s="127">
        <f>N264</f>
        <v>4</v>
      </c>
      <c r="R300" s="98" t="s">
        <v>69</v>
      </c>
      <c r="S300" s="127">
        <f>S264</f>
        <v>4</v>
      </c>
      <c r="W300" s="98" t="s">
        <v>69</v>
      </c>
      <c r="X300" s="127">
        <f>X264</f>
        <v>4</v>
      </c>
      <c r="AB300" s="98" t="s">
        <v>69</v>
      </c>
      <c r="AC300" s="127">
        <f>AC264</f>
        <v>5</v>
      </c>
      <c r="AG300" s="98" t="s">
        <v>69</v>
      </c>
      <c r="AH300" s="127">
        <f>AH264</f>
        <v>5</v>
      </c>
      <c r="AK300" s="198"/>
      <c r="AL300" s="211"/>
      <c r="AM300" s="236"/>
      <c r="AN300" s="198"/>
      <c r="AO300" s="198"/>
      <c r="AP300" s="198"/>
      <c r="AQ300" s="198"/>
      <c r="AR300" s="198"/>
    </row>
    <row r="301" spans="3:44" hidden="1" outlineLevel="7" x14ac:dyDescent="0.2">
      <c r="AK301" s="198"/>
      <c r="AL301" s="198"/>
      <c r="AM301" s="198"/>
      <c r="AN301" s="198"/>
      <c r="AO301" s="198"/>
      <c r="AP301" s="198"/>
      <c r="AQ301" s="198"/>
      <c r="AR301" s="198"/>
    </row>
    <row r="302" spans="3:44" outlineLevel="6" collapsed="1" x14ac:dyDescent="0.2">
      <c r="AK302" s="198"/>
      <c r="AL302" s="198"/>
      <c r="AM302" s="198"/>
      <c r="AN302" s="198"/>
      <c r="AO302" s="198"/>
      <c r="AP302" s="198"/>
      <c r="AQ302" s="198"/>
      <c r="AR302" s="198"/>
    </row>
    <row r="303" spans="3:44" outlineLevel="6" x14ac:dyDescent="0.2">
      <c r="C303" s="370" t="str">
        <f>UPPER("Route Dependent Costs")</f>
        <v>ROUTE DEPENDENT COSTS</v>
      </c>
      <c r="D303" s="370"/>
      <c r="H303" s="370" t="str">
        <f>UPPER("Route Dependent Costs")</f>
        <v>ROUTE DEPENDENT COSTS</v>
      </c>
      <c r="I303" s="370"/>
      <c r="M303" s="370" t="str">
        <f>UPPER("Route Dependent Costs")</f>
        <v>ROUTE DEPENDENT COSTS</v>
      </c>
      <c r="N303" s="370"/>
      <c r="R303" s="370" t="str">
        <f>UPPER("Route Dependent Costs")</f>
        <v>ROUTE DEPENDENT COSTS</v>
      </c>
      <c r="S303" s="370"/>
      <c r="W303" s="370" t="str">
        <f>UPPER("Route Dependent Costs")</f>
        <v>ROUTE DEPENDENT COSTS</v>
      </c>
      <c r="X303" s="370"/>
      <c r="AB303" s="370" t="str">
        <f>UPPER("Route Dependent Costs")</f>
        <v>ROUTE DEPENDENT COSTS</v>
      </c>
      <c r="AC303" s="370"/>
      <c r="AG303" s="370" t="str">
        <f>UPPER("Route Dependent Costs")</f>
        <v>ROUTE DEPENDENT COSTS</v>
      </c>
      <c r="AH303" s="370"/>
      <c r="AK303" s="198"/>
      <c r="AL303" s="371"/>
      <c r="AM303" s="371"/>
      <c r="AN303" s="198"/>
      <c r="AO303" s="198"/>
      <c r="AP303" s="198"/>
      <c r="AQ303" s="198"/>
      <c r="AR303" s="198"/>
    </row>
    <row r="304" spans="3:44" outlineLevel="6" x14ac:dyDescent="0.2">
      <c r="C304" s="142" t="s">
        <v>21</v>
      </c>
      <c r="D304" s="144">
        <f>$D$322*$D$342</f>
        <v>21070226.744413465</v>
      </c>
      <c r="E304" s="32"/>
      <c r="H304" s="142" t="s">
        <v>21</v>
      </c>
      <c r="I304" s="144">
        <f>$D$322*$I$342</f>
        <v>21070226.744413465</v>
      </c>
      <c r="J304" s="32"/>
      <c r="M304" s="142" t="s">
        <v>21</v>
      </c>
      <c r="N304" s="144">
        <f>$D$322*$N$342</f>
        <v>21070226.744413465</v>
      </c>
      <c r="O304" s="32"/>
      <c r="R304" s="142" t="s">
        <v>21</v>
      </c>
      <c r="S304" s="144">
        <f>$D$322*$S$342</f>
        <v>21070226.744413465</v>
      </c>
      <c r="T304" s="32"/>
      <c r="W304" s="142" t="s">
        <v>21</v>
      </c>
      <c r="X304" s="144">
        <f>$D$322*$X$342</f>
        <v>21070226.744413465</v>
      </c>
      <c r="Y304" s="32"/>
      <c r="AB304" s="142" t="s">
        <v>21</v>
      </c>
      <c r="AC304" s="144">
        <f>$D$322*$AC$342</f>
        <v>21070226.744413465</v>
      </c>
      <c r="AD304" s="32"/>
      <c r="AG304" s="142" t="s">
        <v>21</v>
      </c>
      <c r="AH304" s="144">
        <f>$D$322*$AH$342</f>
        <v>21070226.744413465</v>
      </c>
      <c r="AI304" s="32"/>
      <c r="AK304" s="198"/>
      <c r="AL304" s="211"/>
      <c r="AM304" s="224"/>
      <c r="AN304" s="226"/>
      <c r="AO304" s="198"/>
      <c r="AP304" s="198"/>
      <c r="AQ304" s="198"/>
      <c r="AR304" s="198"/>
    </row>
    <row r="305" spans="3:44" outlineLevel="6" x14ac:dyDescent="0.2">
      <c r="AK305" s="198"/>
      <c r="AL305" s="198"/>
      <c r="AM305" s="198"/>
      <c r="AN305" s="198"/>
      <c r="AO305" s="198"/>
      <c r="AP305" s="198"/>
      <c r="AQ305" s="198"/>
      <c r="AR305" s="198"/>
    </row>
    <row r="306" spans="3:44" ht="17" hidden="1" outlineLevel="7" thickBot="1" x14ac:dyDescent="0.25">
      <c r="AK306" s="198"/>
      <c r="AL306" s="198"/>
      <c r="AM306" s="198"/>
      <c r="AN306" s="198"/>
      <c r="AO306" s="198"/>
      <c r="AP306" s="198"/>
      <c r="AQ306" s="198"/>
      <c r="AR306" s="198"/>
    </row>
    <row r="307" spans="3:44" hidden="1" outlineLevel="7" x14ac:dyDescent="0.2">
      <c r="C307" s="147" t="s">
        <v>23</v>
      </c>
      <c r="D307" s="148">
        <v>0.8</v>
      </c>
      <c r="H307" s="147" t="s">
        <v>23</v>
      </c>
      <c r="I307" s="148">
        <v>0.8</v>
      </c>
      <c r="M307" s="147" t="s">
        <v>23</v>
      </c>
      <c r="N307" s="148">
        <v>0.8</v>
      </c>
      <c r="R307" s="147" t="s">
        <v>23</v>
      </c>
      <c r="S307" s="148">
        <v>0.8</v>
      </c>
      <c r="W307" s="147" t="s">
        <v>23</v>
      </c>
      <c r="X307" s="148">
        <v>0.8</v>
      </c>
      <c r="AB307" s="147" t="s">
        <v>23</v>
      </c>
      <c r="AC307" s="148">
        <v>0.8</v>
      </c>
      <c r="AG307" s="147" t="s">
        <v>23</v>
      </c>
      <c r="AH307" s="148">
        <v>0.8</v>
      </c>
      <c r="AK307" s="198"/>
      <c r="AL307" s="128"/>
      <c r="AM307" s="237"/>
      <c r="AN307" s="198"/>
      <c r="AO307" s="198"/>
      <c r="AP307" s="198"/>
      <c r="AQ307" s="198"/>
      <c r="AR307" s="198"/>
    </row>
    <row r="308" spans="3:44" hidden="1" outlineLevel="7" x14ac:dyDescent="0.2">
      <c r="C308" s="129" t="s">
        <v>24</v>
      </c>
      <c r="D308" s="145">
        <f>D259</f>
        <v>25640</v>
      </c>
      <c r="H308" s="129" t="s">
        <v>24</v>
      </c>
      <c r="I308" s="145">
        <f>I259</f>
        <v>25640</v>
      </c>
      <c r="M308" s="129" t="s">
        <v>24</v>
      </c>
      <c r="N308" s="145">
        <f>N259</f>
        <v>25640</v>
      </c>
      <c r="R308" s="129" t="s">
        <v>24</v>
      </c>
      <c r="S308" s="145">
        <f>S259</f>
        <v>25640</v>
      </c>
      <c r="W308" s="129" t="s">
        <v>24</v>
      </c>
      <c r="X308" s="145">
        <f>X259</f>
        <v>25640</v>
      </c>
      <c r="AB308" s="129" t="s">
        <v>24</v>
      </c>
      <c r="AC308" s="145">
        <f>AC259</f>
        <v>25640</v>
      </c>
      <c r="AG308" s="129" t="s">
        <v>24</v>
      </c>
      <c r="AH308" s="145">
        <f>AH259</f>
        <v>25640</v>
      </c>
      <c r="AK308" s="198"/>
      <c r="AL308" s="128"/>
      <c r="AM308" s="22"/>
      <c r="AN308" s="198"/>
      <c r="AO308" s="198"/>
      <c r="AP308" s="198"/>
      <c r="AQ308" s="198"/>
      <c r="AR308" s="198"/>
    </row>
    <row r="309" spans="3:44" hidden="1" outlineLevel="7" x14ac:dyDescent="0.2">
      <c r="C309" s="129" t="s">
        <v>25</v>
      </c>
      <c r="D309" s="149">
        <v>0.1</v>
      </c>
      <c r="H309" s="129" t="s">
        <v>25</v>
      </c>
      <c r="I309" s="149">
        <v>0.1</v>
      </c>
      <c r="M309" s="129" t="s">
        <v>25</v>
      </c>
      <c r="N309" s="149">
        <v>0.1</v>
      </c>
      <c r="R309" s="129" t="s">
        <v>25</v>
      </c>
      <c r="S309" s="149">
        <v>0.1</v>
      </c>
      <c r="W309" s="129" t="s">
        <v>25</v>
      </c>
      <c r="X309" s="149">
        <v>0.1</v>
      </c>
      <c r="AB309" s="129" t="s">
        <v>25</v>
      </c>
      <c r="AC309" s="149">
        <v>0.1</v>
      </c>
      <c r="AG309" s="129" t="s">
        <v>25</v>
      </c>
      <c r="AH309" s="149">
        <v>0.1</v>
      </c>
      <c r="AK309" s="198"/>
      <c r="AL309" s="128"/>
      <c r="AM309" s="237"/>
      <c r="AN309" s="198"/>
      <c r="AO309" s="198"/>
      <c r="AP309" s="198"/>
      <c r="AQ309" s="198"/>
      <c r="AR309" s="198"/>
    </row>
    <row r="310" spans="3:44" hidden="1" outlineLevel="7" x14ac:dyDescent="0.2">
      <c r="C310" s="129" t="s">
        <v>26</v>
      </c>
      <c r="D310" s="145">
        <f>D256</f>
        <v>22314</v>
      </c>
      <c r="H310" s="129" t="s">
        <v>26</v>
      </c>
      <c r="I310" s="145">
        <f>I256</f>
        <v>22314</v>
      </c>
      <c r="M310" s="129" t="s">
        <v>26</v>
      </c>
      <c r="N310" s="145">
        <f>N256</f>
        <v>22314</v>
      </c>
      <c r="R310" s="129" t="s">
        <v>26</v>
      </c>
      <c r="S310" s="145">
        <f>S256</f>
        <v>22314</v>
      </c>
      <c r="W310" s="129" t="s">
        <v>26</v>
      </c>
      <c r="X310" s="145">
        <f>X256</f>
        <v>22314</v>
      </c>
      <c r="AB310" s="129" t="s">
        <v>26</v>
      </c>
      <c r="AC310" s="145">
        <f>AC256</f>
        <v>22314</v>
      </c>
      <c r="AG310" s="129" t="s">
        <v>26</v>
      </c>
      <c r="AH310" s="145">
        <f>AH256</f>
        <v>22314</v>
      </c>
      <c r="AK310" s="198"/>
      <c r="AL310" s="128"/>
      <c r="AM310" s="22"/>
      <c r="AN310" s="198"/>
      <c r="AO310" s="198"/>
      <c r="AP310" s="198"/>
      <c r="AQ310" s="198"/>
      <c r="AR310" s="198"/>
    </row>
    <row r="311" spans="3:44" hidden="1" outlineLevel="7" x14ac:dyDescent="0.2">
      <c r="C311" s="129" t="s">
        <v>28</v>
      </c>
      <c r="D311" s="149">
        <v>0.01</v>
      </c>
      <c r="H311" s="129" t="s">
        <v>28</v>
      </c>
      <c r="I311" s="149">
        <v>0.01</v>
      </c>
      <c r="M311" s="129" t="s">
        <v>28</v>
      </c>
      <c r="N311" s="149">
        <v>0.01</v>
      </c>
      <c r="R311" s="129" t="s">
        <v>28</v>
      </c>
      <c r="S311" s="149">
        <v>0.01</v>
      </c>
      <c r="W311" s="129" t="s">
        <v>28</v>
      </c>
      <c r="X311" s="149">
        <v>0.01</v>
      </c>
      <c r="AB311" s="129" t="s">
        <v>28</v>
      </c>
      <c r="AC311" s="149">
        <v>0.01</v>
      </c>
      <c r="AG311" s="129" t="s">
        <v>28</v>
      </c>
      <c r="AH311" s="149">
        <v>0.01</v>
      </c>
      <c r="AK311" s="198"/>
      <c r="AL311" s="128"/>
      <c r="AM311" s="237"/>
      <c r="AN311" s="198"/>
      <c r="AO311" s="198"/>
      <c r="AP311" s="198"/>
      <c r="AQ311" s="198"/>
      <c r="AR311" s="198"/>
    </row>
    <row r="312" spans="3:44" hidden="1" outlineLevel="7" x14ac:dyDescent="0.2">
      <c r="C312" s="129" t="s">
        <v>27</v>
      </c>
      <c r="D312" s="145">
        <f>D252</f>
        <v>101000</v>
      </c>
      <c r="H312" s="129" t="s">
        <v>27</v>
      </c>
      <c r="I312" s="145">
        <f>I252</f>
        <v>101000</v>
      </c>
      <c r="M312" s="129" t="s">
        <v>27</v>
      </c>
      <c r="N312" s="145">
        <f>N252</f>
        <v>101000</v>
      </c>
      <c r="R312" s="129" t="s">
        <v>27</v>
      </c>
      <c r="S312" s="145">
        <f>S252</f>
        <v>101000</v>
      </c>
      <c r="W312" s="129" t="s">
        <v>27</v>
      </c>
      <c r="X312" s="145">
        <f>X252</f>
        <v>101000</v>
      </c>
      <c r="AB312" s="129" t="s">
        <v>27</v>
      </c>
      <c r="AC312" s="145">
        <f>AC252</f>
        <v>101000</v>
      </c>
      <c r="AG312" s="129" t="s">
        <v>27</v>
      </c>
      <c r="AH312" s="145">
        <f>AH252</f>
        <v>101000</v>
      </c>
      <c r="AK312" s="198"/>
      <c r="AL312" s="128"/>
      <c r="AM312" s="22"/>
      <c r="AN312" s="198"/>
      <c r="AO312" s="198"/>
      <c r="AP312" s="198"/>
      <c r="AQ312" s="198"/>
      <c r="AR312" s="198"/>
    </row>
    <row r="313" spans="3:44" hidden="1" outlineLevel="7" x14ac:dyDescent="0.2">
      <c r="C313" s="129" t="s">
        <v>122</v>
      </c>
      <c r="D313" s="150">
        <f>D312/1000</f>
        <v>101</v>
      </c>
      <c r="H313" s="129" t="s">
        <v>122</v>
      </c>
      <c r="I313" s="150">
        <f>I312/1000</f>
        <v>101</v>
      </c>
      <c r="M313" s="129" t="s">
        <v>122</v>
      </c>
      <c r="N313" s="150">
        <f>N312/1000</f>
        <v>101</v>
      </c>
      <c r="R313" s="129" t="s">
        <v>122</v>
      </c>
      <c r="S313" s="150">
        <f>S312/1000</f>
        <v>101</v>
      </c>
      <c r="W313" s="129" t="s">
        <v>122</v>
      </c>
      <c r="X313" s="150">
        <f>X312/1000</f>
        <v>101</v>
      </c>
      <c r="AB313" s="129" t="s">
        <v>122</v>
      </c>
      <c r="AC313" s="150">
        <f>AC312/1000</f>
        <v>101</v>
      </c>
      <c r="AG313" s="129" t="s">
        <v>122</v>
      </c>
      <c r="AH313" s="150">
        <f>AH312/1000</f>
        <v>101</v>
      </c>
      <c r="AK313" s="198"/>
      <c r="AL313" s="128"/>
      <c r="AM313" s="238"/>
      <c r="AN313" s="198"/>
      <c r="AO313" s="198"/>
      <c r="AP313" s="198"/>
      <c r="AQ313" s="198"/>
      <c r="AR313" s="198"/>
    </row>
    <row r="314" spans="3:44" hidden="1" outlineLevel="7" x14ac:dyDescent="0.2">
      <c r="C314" s="129" t="s">
        <v>61</v>
      </c>
      <c r="D314" s="145">
        <f>D253</f>
        <v>74374</v>
      </c>
      <c r="H314" s="129" t="s">
        <v>61</v>
      </c>
      <c r="I314" s="145">
        <f>I253</f>
        <v>74374</v>
      </c>
      <c r="M314" s="129" t="s">
        <v>61</v>
      </c>
      <c r="N314" s="145">
        <f>N253</f>
        <v>74374</v>
      </c>
      <c r="R314" s="129" t="s">
        <v>61</v>
      </c>
      <c r="S314" s="145">
        <f>S253</f>
        <v>74374</v>
      </c>
      <c r="W314" s="129" t="s">
        <v>61</v>
      </c>
      <c r="X314" s="145">
        <f>X253</f>
        <v>74374</v>
      </c>
      <c r="AB314" s="129" t="s">
        <v>61</v>
      </c>
      <c r="AC314" s="145">
        <f>AC253</f>
        <v>74374</v>
      </c>
      <c r="AG314" s="129" t="s">
        <v>61</v>
      </c>
      <c r="AH314" s="145">
        <f>AH253</f>
        <v>74374</v>
      </c>
      <c r="AK314" s="198"/>
      <c r="AL314" s="128"/>
      <c r="AM314" s="22"/>
      <c r="AN314" s="198"/>
      <c r="AO314" s="198"/>
      <c r="AP314" s="198"/>
      <c r="AQ314" s="198"/>
      <c r="AR314" s="198"/>
    </row>
    <row r="315" spans="3:44" hidden="1" outlineLevel="7" x14ac:dyDescent="0.2">
      <c r="C315" s="129" t="s">
        <v>29</v>
      </c>
      <c r="D315" s="150">
        <v>0.7</v>
      </c>
      <c r="H315" s="129" t="s">
        <v>29</v>
      </c>
      <c r="I315" s="150">
        <v>0.7</v>
      </c>
      <c r="M315" s="129" t="s">
        <v>29</v>
      </c>
      <c r="N315" s="150">
        <v>0.7</v>
      </c>
      <c r="R315" s="129" t="s">
        <v>29</v>
      </c>
      <c r="S315" s="150">
        <v>0.7</v>
      </c>
      <c r="W315" s="129" t="s">
        <v>29</v>
      </c>
      <c r="X315" s="150">
        <v>0.7</v>
      </c>
      <c r="AB315" s="129" t="s">
        <v>29</v>
      </c>
      <c r="AC315" s="150">
        <v>0.7</v>
      </c>
      <c r="AG315" s="129" t="s">
        <v>29</v>
      </c>
      <c r="AH315" s="150">
        <v>0.7</v>
      </c>
      <c r="AK315" s="198"/>
      <c r="AL315" s="128"/>
      <c r="AM315" s="238"/>
      <c r="AN315" s="198"/>
      <c r="AO315" s="198"/>
      <c r="AP315" s="198"/>
      <c r="AQ315" s="198"/>
      <c r="AR315" s="198"/>
    </row>
    <row r="316" spans="3:44" ht="17" hidden="1" outlineLevel="7" thickBot="1" x14ac:dyDescent="0.25">
      <c r="C316" s="130" t="s">
        <v>30</v>
      </c>
      <c r="D316" s="146">
        <f>D251</f>
        <v>6500</v>
      </c>
      <c r="H316" s="130" t="s">
        <v>30</v>
      </c>
      <c r="I316" s="146">
        <f>I251</f>
        <v>6500</v>
      </c>
      <c r="M316" s="130" t="s">
        <v>30</v>
      </c>
      <c r="N316" s="146">
        <f>N251</f>
        <v>6500</v>
      </c>
      <c r="R316" s="130" t="s">
        <v>30</v>
      </c>
      <c r="S316" s="146">
        <f>S251</f>
        <v>6500</v>
      </c>
      <c r="W316" s="130" t="s">
        <v>30</v>
      </c>
      <c r="X316" s="146">
        <f>X251</f>
        <v>6500</v>
      </c>
      <c r="AB316" s="130" t="s">
        <v>30</v>
      </c>
      <c r="AC316" s="146">
        <f>AC251</f>
        <v>6500</v>
      </c>
      <c r="AG316" s="130" t="s">
        <v>30</v>
      </c>
      <c r="AH316" s="146">
        <f>AH251</f>
        <v>6500</v>
      </c>
      <c r="AK316" s="198"/>
      <c r="AL316" s="128"/>
      <c r="AM316" s="239"/>
      <c r="AN316" s="198"/>
      <c r="AO316" s="198"/>
      <c r="AP316" s="198"/>
      <c r="AQ316" s="198"/>
      <c r="AR316" s="198"/>
    </row>
    <row r="317" spans="3:44" hidden="1" outlineLevel="7" x14ac:dyDescent="0.2">
      <c r="C317" s="154" t="s">
        <v>119</v>
      </c>
      <c r="D317" s="155">
        <f>D307*D308</f>
        <v>20512</v>
      </c>
      <c r="H317" s="154" t="s">
        <v>119</v>
      </c>
      <c r="I317" s="155">
        <f>I307*I308</f>
        <v>20512</v>
      </c>
      <c r="M317" s="154" t="s">
        <v>119</v>
      </c>
      <c r="N317" s="155">
        <f>N307*N308</f>
        <v>20512</v>
      </c>
      <c r="R317" s="154" t="s">
        <v>119</v>
      </c>
      <c r="S317" s="155">
        <f>S307*S308</f>
        <v>20512</v>
      </c>
      <c r="W317" s="154" t="s">
        <v>119</v>
      </c>
      <c r="X317" s="155">
        <f>X307*X308</f>
        <v>20512</v>
      </c>
      <c r="AB317" s="154" t="s">
        <v>119</v>
      </c>
      <c r="AC317" s="155">
        <f>AC307*AC308</f>
        <v>20512</v>
      </c>
      <c r="AG317" s="154" t="s">
        <v>119</v>
      </c>
      <c r="AH317" s="155">
        <f>AH307*AH308</f>
        <v>20512</v>
      </c>
      <c r="AK317" s="198"/>
      <c r="AL317" s="211"/>
      <c r="AM317" s="227"/>
      <c r="AN317" s="198"/>
      <c r="AO317" s="198"/>
      <c r="AP317" s="198"/>
      <c r="AQ317" s="198"/>
      <c r="AR317" s="198"/>
    </row>
    <row r="318" spans="3:44" hidden="1" outlineLevel="7" x14ac:dyDescent="0.2">
      <c r="C318" s="156" t="s">
        <v>118</v>
      </c>
      <c r="D318" s="157">
        <f>D310*D309</f>
        <v>2231.4</v>
      </c>
      <c r="H318" s="156" t="s">
        <v>118</v>
      </c>
      <c r="I318" s="157">
        <f>I310*I309</f>
        <v>2231.4</v>
      </c>
      <c r="M318" s="156" t="s">
        <v>118</v>
      </c>
      <c r="N318" s="157">
        <f>N310*N309</f>
        <v>2231.4</v>
      </c>
      <c r="R318" s="156" t="s">
        <v>118</v>
      </c>
      <c r="S318" s="157">
        <f>S310*S309</f>
        <v>2231.4</v>
      </c>
      <c r="W318" s="156" t="s">
        <v>118</v>
      </c>
      <c r="X318" s="157">
        <f>X310*X309</f>
        <v>2231.4</v>
      </c>
      <c r="AB318" s="156" t="s">
        <v>118</v>
      </c>
      <c r="AC318" s="157">
        <f>AC310*AC309</f>
        <v>2231.4</v>
      </c>
      <c r="AG318" s="156" t="s">
        <v>118</v>
      </c>
      <c r="AH318" s="157">
        <f>AH310*AH309</f>
        <v>2231.4</v>
      </c>
      <c r="AK318" s="198"/>
      <c r="AL318" s="211"/>
      <c r="AM318" s="227"/>
      <c r="AN318" s="198"/>
      <c r="AO318" s="198"/>
      <c r="AP318" s="198"/>
      <c r="AQ318" s="198"/>
      <c r="AR318" s="198"/>
    </row>
    <row r="319" spans="3:44" hidden="1" outlineLevel="7" x14ac:dyDescent="0.2">
      <c r="C319" s="156" t="s">
        <v>117</v>
      </c>
      <c r="D319" s="157">
        <f>D311*D312</f>
        <v>1010</v>
      </c>
      <c r="H319" s="156" t="s">
        <v>117</v>
      </c>
      <c r="I319" s="157">
        <f>I311*I312</f>
        <v>1010</v>
      </c>
      <c r="M319" s="156" t="s">
        <v>117</v>
      </c>
      <c r="N319" s="157">
        <f>N311*N312</f>
        <v>1010</v>
      </c>
      <c r="R319" s="156" t="s">
        <v>117</v>
      </c>
      <c r="S319" s="157">
        <f>S311*S312</f>
        <v>1010</v>
      </c>
      <c r="W319" s="156" t="s">
        <v>117</v>
      </c>
      <c r="X319" s="157">
        <f>X311*X312</f>
        <v>1010</v>
      </c>
      <c r="AB319" s="156" t="s">
        <v>117</v>
      </c>
      <c r="AC319" s="157">
        <f>AC311*AC312</f>
        <v>1010</v>
      </c>
      <c r="AG319" s="156" t="s">
        <v>117</v>
      </c>
      <c r="AH319" s="157">
        <f>AH311*AH312</f>
        <v>1010</v>
      </c>
      <c r="AK319" s="198"/>
      <c r="AL319" s="211"/>
      <c r="AM319" s="227"/>
      <c r="AN319" s="198"/>
      <c r="AO319" s="198"/>
      <c r="AP319" s="198"/>
      <c r="AQ319" s="198"/>
      <c r="AR319" s="198"/>
    </row>
    <row r="320" spans="3:44" hidden="1" outlineLevel="7" x14ac:dyDescent="0.2">
      <c r="C320" s="156" t="s">
        <v>116</v>
      </c>
      <c r="D320" s="157">
        <f>D315*D316*SQRT(D313/50)</f>
        <v>6466.7650336161123</v>
      </c>
      <c r="H320" s="156" t="s">
        <v>116</v>
      </c>
      <c r="I320" s="157">
        <f>I315*I316*SQRT(I313/50)</f>
        <v>6466.7650336161123</v>
      </c>
      <c r="M320" s="156" t="s">
        <v>116</v>
      </c>
      <c r="N320" s="157">
        <f>N315*N316*SQRT(N313/50)</f>
        <v>6466.7650336161123</v>
      </c>
      <c r="R320" s="156" t="s">
        <v>116</v>
      </c>
      <c r="S320" s="157">
        <f>S315*S316*SQRT(S313/50)</f>
        <v>6466.7650336161123</v>
      </c>
      <c r="W320" s="156" t="s">
        <v>116</v>
      </c>
      <c r="X320" s="157">
        <f>X315*X316*SQRT(X313/50)</f>
        <v>6466.7650336161123</v>
      </c>
      <c r="AB320" s="156" t="s">
        <v>116</v>
      </c>
      <c r="AC320" s="157">
        <f>AC315*AC316*SQRT(AC313/50)</f>
        <v>6466.7650336161123</v>
      </c>
      <c r="AG320" s="156" t="s">
        <v>116</v>
      </c>
      <c r="AH320" s="157">
        <f>AH315*AH316*SQRT(AH313/50)</f>
        <v>6466.7650336161123</v>
      </c>
      <c r="AK320" s="198"/>
      <c r="AL320" s="211"/>
      <c r="AM320" s="227"/>
      <c r="AN320" s="198"/>
      <c r="AO320" s="198"/>
      <c r="AP320" s="198"/>
      <c r="AQ320" s="198"/>
      <c r="AR320" s="198"/>
    </row>
    <row r="321" spans="3:44" ht="17" hidden="1" outlineLevel="7" thickBot="1" x14ac:dyDescent="0.25">
      <c r="C321" s="158" t="s">
        <v>72</v>
      </c>
      <c r="D321" s="159">
        <f>SUM(D325:D327)</f>
        <v>2857.1139999999996</v>
      </c>
      <c r="H321" s="158" t="s">
        <v>72</v>
      </c>
      <c r="I321" s="159">
        <f>SUM(I325:I327)</f>
        <v>2857.1139999999996</v>
      </c>
      <c r="M321" s="158" t="s">
        <v>72</v>
      </c>
      <c r="N321" s="159">
        <f>SUM(N325:N327)</f>
        <v>2857.1139999999996</v>
      </c>
      <c r="R321" s="158" t="s">
        <v>72</v>
      </c>
      <c r="S321" s="159">
        <f>SUM(S325:S327)</f>
        <v>2857.1139999999996</v>
      </c>
      <c r="W321" s="158" t="s">
        <v>72</v>
      </c>
      <c r="X321" s="159">
        <f>SUM(X325:X327)</f>
        <v>2857.1139999999996</v>
      </c>
      <c r="AB321" s="158" t="s">
        <v>72</v>
      </c>
      <c r="AC321" s="159">
        <f>SUM(AC325:AC327)</f>
        <v>2857.1139999999996</v>
      </c>
      <c r="AG321" s="158" t="s">
        <v>72</v>
      </c>
      <c r="AH321" s="159">
        <f>SUM(AH325:AH327)</f>
        <v>2857.1139999999996</v>
      </c>
      <c r="AK321" s="198"/>
      <c r="AL321" s="211"/>
      <c r="AM321" s="226"/>
      <c r="AN321" s="198"/>
      <c r="AO321" s="198"/>
      <c r="AP321" s="198"/>
      <c r="AQ321" s="198"/>
      <c r="AR321" s="198"/>
    </row>
    <row r="322" spans="3:44" ht="17" hidden="1" outlineLevel="7" thickBot="1" x14ac:dyDescent="0.25">
      <c r="C322" s="158" t="s">
        <v>78</v>
      </c>
      <c r="D322" s="159">
        <f>SUM(D317:D321)</f>
        <v>33077.279033616112</v>
      </c>
      <c r="H322" s="158" t="s">
        <v>78</v>
      </c>
      <c r="I322" s="159">
        <f>SUM(I317:I321)</f>
        <v>33077.279033616112</v>
      </c>
      <c r="M322" s="158" t="s">
        <v>78</v>
      </c>
      <c r="N322" s="159">
        <f>SUM(N317:N321)</f>
        <v>33077.279033616112</v>
      </c>
      <c r="R322" s="158" t="s">
        <v>78</v>
      </c>
      <c r="S322" s="159">
        <f>SUM(S317:S321)</f>
        <v>33077.279033616112</v>
      </c>
      <c r="W322" s="158" t="s">
        <v>78</v>
      </c>
      <c r="X322" s="159">
        <f>SUM(X317:X321)</f>
        <v>33077.279033616112</v>
      </c>
      <c r="AB322" s="158" t="s">
        <v>78</v>
      </c>
      <c r="AC322" s="159">
        <f>SUM(AC317:AC321)</f>
        <v>33077.279033616112</v>
      </c>
      <c r="AG322" s="158" t="s">
        <v>78</v>
      </c>
      <c r="AH322" s="159">
        <f>SUM(AH317:AH321)</f>
        <v>33077.279033616112</v>
      </c>
      <c r="AK322" s="198"/>
      <c r="AL322" s="211"/>
      <c r="AM322" s="226"/>
      <c r="AN322" s="198"/>
      <c r="AO322" s="198"/>
      <c r="AP322" s="198"/>
      <c r="AQ322" s="198"/>
      <c r="AR322" s="198"/>
    </row>
    <row r="323" spans="3:44" hidden="1" outlineLevel="7" x14ac:dyDescent="0.2">
      <c r="AK323" s="198"/>
      <c r="AL323" s="198"/>
      <c r="AM323" s="198"/>
      <c r="AN323" s="198"/>
      <c r="AO323" s="198"/>
      <c r="AP323" s="198"/>
      <c r="AQ323" s="198"/>
      <c r="AR323" s="198"/>
    </row>
    <row r="324" spans="3:44" ht="17" hidden="1" outlineLevel="7" thickBot="1" x14ac:dyDescent="0.25">
      <c r="AK324" s="198"/>
      <c r="AL324" s="198"/>
      <c r="AM324" s="198"/>
      <c r="AN324" s="198"/>
      <c r="AO324" s="198"/>
      <c r="AP324" s="198"/>
      <c r="AQ324" s="198"/>
      <c r="AR324" s="198"/>
    </row>
    <row r="325" spans="3:44" hidden="1" outlineLevel="7" x14ac:dyDescent="0.2">
      <c r="C325" s="93" t="s">
        <v>31</v>
      </c>
      <c r="D325" s="131">
        <f>ROUNDUP(D279/1000*(0.21*D328+13.7)+57.5,0)</f>
        <v>863</v>
      </c>
      <c r="H325" s="93" t="s">
        <v>31</v>
      </c>
      <c r="I325" s="131">
        <f>ROUNDUP(I279/1000*(0.21*I328+13.7)+57.5,0)</f>
        <v>863</v>
      </c>
      <c r="M325" s="93" t="s">
        <v>31</v>
      </c>
      <c r="N325" s="131">
        <f>ROUNDUP(N279/1000*(0.21*N328+13.7)+57.5,0)</f>
        <v>863</v>
      </c>
      <c r="R325" s="93" t="s">
        <v>31</v>
      </c>
      <c r="S325" s="131">
        <f>ROUNDUP(S279/1000*(0.21*S328+13.7)+57.5,0)</f>
        <v>863</v>
      </c>
      <c r="W325" s="93" t="s">
        <v>31</v>
      </c>
      <c r="X325" s="131">
        <f>ROUNDUP(X279/1000*(0.21*X328+13.7)+57.5,0)</f>
        <v>863</v>
      </c>
      <c r="AB325" s="93" t="s">
        <v>31</v>
      </c>
      <c r="AC325" s="131">
        <f>ROUNDUP(AC279/1000*(0.21*AC328+13.7)+57.5,0)</f>
        <v>863</v>
      </c>
      <c r="AG325" s="93" t="s">
        <v>31</v>
      </c>
      <c r="AH325" s="131">
        <f>ROUNDUP(AH279/1000*(0.21*AH328+13.7)+57.5,0)</f>
        <v>863</v>
      </c>
      <c r="AK325" s="198"/>
      <c r="AL325" s="211"/>
      <c r="AM325" s="226"/>
      <c r="AN325" s="198"/>
      <c r="AO325" s="198"/>
      <c r="AP325" s="198"/>
      <c r="AQ325" s="198"/>
      <c r="AR325" s="198"/>
    </row>
    <row r="326" spans="3:44" hidden="1" outlineLevel="7" x14ac:dyDescent="0.2">
      <c r="C326" s="72" t="s">
        <v>32</v>
      </c>
      <c r="D326" s="103">
        <f>D329*(1+D330)*((0.655+0.01*D279/1000)*D328+0.254+0.01*D279/1000)</f>
        <v>1464.1139999999998</v>
      </c>
      <c r="H326" s="72" t="s">
        <v>32</v>
      </c>
      <c r="I326" s="103">
        <f>I329*(1+I330)*((0.655+0.01*I279/1000)*I328+0.254+0.01*I279/1000)</f>
        <v>1464.1139999999998</v>
      </c>
      <c r="M326" s="72" t="s">
        <v>32</v>
      </c>
      <c r="N326" s="103">
        <f>N329*(1+N330)*((0.655+0.01*N279/1000)*N328+0.254+0.01*N279/1000)</f>
        <v>1464.1139999999998</v>
      </c>
      <c r="R326" s="72" t="s">
        <v>32</v>
      </c>
      <c r="S326" s="103">
        <f>S329*(1+S330)*((0.655+0.01*S279/1000)*S328+0.254+0.01*S279/1000)</f>
        <v>1464.1139999999998</v>
      </c>
      <c r="W326" s="72" t="s">
        <v>32</v>
      </c>
      <c r="X326" s="103">
        <f>X329*(1+X330)*((0.655+0.01*X279/1000)*X328+0.254+0.01*X279/1000)</f>
        <v>1464.1139999999998</v>
      </c>
      <c r="AB326" s="72" t="s">
        <v>32</v>
      </c>
      <c r="AC326" s="103">
        <f>AC329*(1+AC330)*((0.655+0.01*AC279/1000)*AC328+0.254+0.01*AC279/1000)</f>
        <v>1464.1139999999998</v>
      </c>
      <c r="AG326" s="72" t="s">
        <v>32</v>
      </c>
      <c r="AH326" s="103">
        <f>AH329*(1+AH330)*((0.655+0.01*AH279/1000)*AH328+0.254+0.01*AH279/1000)</f>
        <v>1464.1139999999998</v>
      </c>
      <c r="AK326" s="198"/>
      <c r="AL326" s="211"/>
      <c r="AM326" s="226"/>
      <c r="AN326" s="198"/>
      <c r="AO326" s="198"/>
      <c r="AP326" s="198"/>
      <c r="AQ326" s="198"/>
      <c r="AR326" s="198"/>
    </row>
    <row r="327" spans="3:44" hidden="1" outlineLevel="7" x14ac:dyDescent="0.2">
      <c r="C327" s="72" t="s">
        <v>33</v>
      </c>
      <c r="D327" s="103">
        <f>ROUNDUP(2*(1.5*D332+30.5*D328+10.6),0)</f>
        <v>530</v>
      </c>
      <c r="H327" s="72" t="s">
        <v>33</v>
      </c>
      <c r="I327" s="103">
        <f>ROUNDUP(2*(1.5*I332+30.5*I328+10.6),0)</f>
        <v>530</v>
      </c>
      <c r="M327" s="72" t="s">
        <v>33</v>
      </c>
      <c r="N327" s="103">
        <f>ROUNDUP(2*(1.5*N332+30.5*N328+10.6),0)</f>
        <v>530</v>
      </c>
      <c r="R327" s="72" t="s">
        <v>33</v>
      </c>
      <c r="S327" s="103">
        <f>ROUNDUP(2*(1.5*S332+30.5*S328+10.6),0)</f>
        <v>530</v>
      </c>
      <c r="W327" s="72" t="s">
        <v>33</v>
      </c>
      <c r="X327" s="103">
        <f>ROUNDUP(2*(1.5*X332+30.5*X328+10.6),0)</f>
        <v>530</v>
      </c>
      <c r="AB327" s="72" t="s">
        <v>33</v>
      </c>
      <c r="AC327" s="103">
        <f>ROUNDUP(2*(1.5*AC332+30.5*AC328+10.6),0)</f>
        <v>530</v>
      </c>
      <c r="AG327" s="72" t="s">
        <v>33</v>
      </c>
      <c r="AH327" s="103">
        <f>ROUNDUP(2*(1.5*AH332+30.5*AH328+10.6),0)</f>
        <v>530</v>
      </c>
      <c r="AK327" s="198"/>
      <c r="AL327" s="211"/>
      <c r="AM327" s="226"/>
      <c r="AN327" s="198"/>
      <c r="AO327" s="198"/>
      <c r="AP327" s="198"/>
      <c r="AQ327" s="198"/>
      <c r="AR327" s="198"/>
    </row>
    <row r="328" spans="3:44" hidden="1" outlineLevel="7" x14ac:dyDescent="0.2">
      <c r="C328" s="72" t="s">
        <v>34</v>
      </c>
      <c r="D328" s="132">
        <f>D336</f>
        <v>7.6</v>
      </c>
      <c r="H328" s="72" t="s">
        <v>34</v>
      </c>
      <c r="I328" s="132">
        <f>I336</f>
        <v>7.6</v>
      </c>
      <c r="M328" s="72" t="s">
        <v>34</v>
      </c>
      <c r="N328" s="132">
        <f>N336</f>
        <v>7.6</v>
      </c>
      <c r="R328" s="72" t="s">
        <v>34</v>
      </c>
      <c r="S328" s="132">
        <f>S336</f>
        <v>7.6</v>
      </c>
      <c r="W328" s="72" t="s">
        <v>34</v>
      </c>
      <c r="X328" s="132">
        <f>X336</f>
        <v>7.6</v>
      </c>
      <c r="AB328" s="72" t="s">
        <v>34</v>
      </c>
      <c r="AC328" s="132">
        <f>AC336</f>
        <v>7.6</v>
      </c>
      <c r="AG328" s="72" t="s">
        <v>34</v>
      </c>
      <c r="AH328" s="132">
        <f>AH336</f>
        <v>7.6</v>
      </c>
      <c r="AK328" s="198"/>
      <c r="AL328" s="211"/>
      <c r="AM328" s="240"/>
      <c r="AN328" s="198"/>
      <c r="AO328" s="198"/>
      <c r="AP328" s="198"/>
      <c r="AQ328" s="198"/>
      <c r="AR328" s="198"/>
    </row>
    <row r="329" spans="3:44" hidden="1" outlineLevel="7" x14ac:dyDescent="0.2">
      <c r="C329" s="72" t="s">
        <v>35</v>
      </c>
      <c r="D329" s="133">
        <v>50</v>
      </c>
      <c r="H329" s="72" t="s">
        <v>35</v>
      </c>
      <c r="I329" s="133">
        <v>50</v>
      </c>
      <c r="M329" s="72" t="s">
        <v>35</v>
      </c>
      <c r="N329" s="133">
        <v>50</v>
      </c>
      <c r="R329" s="72" t="s">
        <v>35</v>
      </c>
      <c r="S329" s="133">
        <v>50</v>
      </c>
      <c r="W329" s="72" t="s">
        <v>35</v>
      </c>
      <c r="X329" s="133">
        <v>50</v>
      </c>
      <c r="AB329" s="72" t="s">
        <v>35</v>
      </c>
      <c r="AC329" s="133">
        <v>50</v>
      </c>
      <c r="AG329" s="72" t="s">
        <v>35</v>
      </c>
      <c r="AH329" s="133">
        <v>50</v>
      </c>
      <c r="AK329" s="198"/>
      <c r="AL329" s="211"/>
      <c r="AM329" s="241"/>
      <c r="AN329" s="198"/>
      <c r="AO329" s="198"/>
      <c r="AP329" s="198"/>
      <c r="AQ329" s="198"/>
      <c r="AR329" s="198"/>
    </row>
    <row r="330" spans="3:44" hidden="1" outlineLevel="7" x14ac:dyDescent="0.2">
      <c r="C330" s="72" t="s">
        <v>36</v>
      </c>
      <c r="D330" s="126">
        <v>2</v>
      </c>
      <c r="H330" s="72" t="s">
        <v>36</v>
      </c>
      <c r="I330" s="126">
        <v>2</v>
      </c>
      <c r="M330" s="72" t="s">
        <v>36</v>
      </c>
      <c r="N330" s="126">
        <v>2</v>
      </c>
      <c r="R330" s="72" t="s">
        <v>36</v>
      </c>
      <c r="S330" s="126">
        <v>2</v>
      </c>
      <c r="W330" s="72" t="s">
        <v>36</v>
      </c>
      <c r="X330" s="126">
        <v>2</v>
      </c>
      <c r="AB330" s="72" t="s">
        <v>36</v>
      </c>
      <c r="AC330" s="126">
        <v>2</v>
      </c>
      <c r="AG330" s="72" t="s">
        <v>36</v>
      </c>
      <c r="AH330" s="126">
        <v>2</v>
      </c>
      <c r="AK330" s="198"/>
      <c r="AL330" s="211"/>
      <c r="AM330" s="234"/>
      <c r="AN330" s="198"/>
      <c r="AO330" s="198"/>
      <c r="AP330" s="198"/>
      <c r="AQ330" s="198"/>
      <c r="AR330" s="198"/>
    </row>
    <row r="331" spans="3:44" hidden="1" outlineLevel="7" x14ac:dyDescent="0.2">
      <c r="C331" s="72" t="s">
        <v>70</v>
      </c>
      <c r="D331" s="153">
        <f>D262</f>
        <v>145.16</v>
      </c>
      <c r="H331" s="72" t="s">
        <v>70</v>
      </c>
      <c r="I331" s="153">
        <f>I262</f>
        <v>145.16</v>
      </c>
      <c r="M331" s="72" t="s">
        <v>70</v>
      </c>
      <c r="N331" s="153">
        <f>N262</f>
        <v>145.16</v>
      </c>
      <c r="R331" s="72" t="s">
        <v>70</v>
      </c>
      <c r="S331" s="153">
        <f>S262</f>
        <v>145.16</v>
      </c>
      <c r="W331" s="72" t="s">
        <v>70</v>
      </c>
      <c r="X331" s="153">
        <f>X262</f>
        <v>145.16</v>
      </c>
      <c r="AB331" s="72" t="s">
        <v>70</v>
      </c>
      <c r="AC331" s="153">
        <f>AC262</f>
        <v>145.16</v>
      </c>
      <c r="AG331" s="72" t="s">
        <v>70</v>
      </c>
      <c r="AH331" s="153">
        <f>AH262</f>
        <v>145.16</v>
      </c>
      <c r="AK331" s="198"/>
      <c r="AL331" s="211"/>
      <c r="AM331" s="242"/>
      <c r="AN331" s="198"/>
      <c r="AO331" s="198"/>
      <c r="AP331" s="198"/>
      <c r="AQ331" s="198"/>
      <c r="AR331" s="198"/>
    </row>
    <row r="332" spans="3:44" ht="17" hidden="1" outlineLevel="7" thickBot="1" x14ac:dyDescent="0.25">
      <c r="C332" s="98" t="s">
        <v>71</v>
      </c>
      <c r="D332" s="134">
        <f t="shared" ref="D332" si="36">D331*1000/9806.7</f>
        <v>14.802125077752963</v>
      </c>
      <c r="H332" s="98" t="s">
        <v>71</v>
      </c>
      <c r="I332" s="134">
        <f t="shared" ref="I332" si="37">I331*1000/9806.7</f>
        <v>14.802125077752963</v>
      </c>
      <c r="M332" s="98" t="s">
        <v>71</v>
      </c>
      <c r="N332" s="134">
        <f t="shared" ref="N332" si="38">N331*1000/9806.7</f>
        <v>14.802125077752963</v>
      </c>
      <c r="R332" s="98" t="s">
        <v>71</v>
      </c>
      <c r="S332" s="134">
        <f t="shared" ref="S332" si="39">S331*1000/9806.7</f>
        <v>14.802125077752963</v>
      </c>
      <c r="W332" s="98" t="s">
        <v>71</v>
      </c>
      <c r="X332" s="134">
        <f t="shared" ref="X332" si="40">X331*1000/9806.7</f>
        <v>14.802125077752963</v>
      </c>
      <c r="AB332" s="98" t="s">
        <v>71</v>
      </c>
      <c r="AC332" s="134">
        <f t="shared" ref="AC332" si="41">AC331*1000/9806.7</f>
        <v>14.802125077752963</v>
      </c>
      <c r="AG332" s="98" t="s">
        <v>71</v>
      </c>
      <c r="AH332" s="134">
        <f t="shared" ref="AH332" si="42">AH331*1000/9806.7</f>
        <v>14.802125077752963</v>
      </c>
      <c r="AK332" s="198"/>
      <c r="AL332" s="211"/>
      <c r="AM332" s="243"/>
      <c r="AN332" s="198"/>
      <c r="AO332" s="198"/>
      <c r="AP332" s="198"/>
      <c r="AQ332" s="198"/>
      <c r="AR332" s="198"/>
    </row>
    <row r="333" spans="3:44" hidden="1" outlineLevel="7" x14ac:dyDescent="0.2">
      <c r="AK333" s="198"/>
      <c r="AL333" s="198"/>
      <c r="AM333" s="198"/>
      <c r="AN333" s="198"/>
      <c r="AO333" s="198"/>
      <c r="AP333" s="198"/>
      <c r="AQ333" s="198"/>
      <c r="AR333" s="198"/>
    </row>
    <row r="334" spans="3:44" ht="17" hidden="1" outlineLevel="7" thickBot="1" x14ac:dyDescent="0.25">
      <c r="AK334" s="198"/>
      <c r="AL334" s="198"/>
      <c r="AM334" s="198"/>
      <c r="AN334" s="198"/>
      <c r="AO334" s="198"/>
      <c r="AP334" s="198"/>
      <c r="AQ334" s="198"/>
      <c r="AR334" s="198"/>
    </row>
    <row r="335" spans="3:44" hidden="1" outlineLevel="7" x14ac:dyDescent="0.2">
      <c r="C335" s="93" t="s">
        <v>40</v>
      </c>
      <c r="D335" s="138">
        <f>D340-D341</f>
        <v>6011.2</v>
      </c>
      <c r="H335" s="93" t="s">
        <v>40</v>
      </c>
      <c r="I335" s="138">
        <f>I340-I341</f>
        <v>6011.2</v>
      </c>
      <c r="M335" s="93" t="s">
        <v>40</v>
      </c>
      <c r="N335" s="138">
        <f>N340-N341</f>
        <v>6011.2</v>
      </c>
      <c r="R335" s="93" t="s">
        <v>40</v>
      </c>
      <c r="S335" s="138">
        <f>S340-S341</f>
        <v>6011.2</v>
      </c>
      <c r="W335" s="93" t="s">
        <v>40</v>
      </c>
      <c r="X335" s="138">
        <f>X340-X341</f>
        <v>6011.2</v>
      </c>
      <c r="AB335" s="93" t="s">
        <v>40</v>
      </c>
      <c r="AC335" s="138">
        <f>AC340-AC341</f>
        <v>6011.2</v>
      </c>
      <c r="AG335" s="93" t="s">
        <v>40</v>
      </c>
      <c r="AH335" s="138">
        <f>AH340-AH341</f>
        <v>6011.2</v>
      </c>
      <c r="AK335" s="198"/>
      <c r="AL335" s="211"/>
      <c r="AM335" s="244"/>
      <c r="AN335" s="198"/>
      <c r="AO335" s="198"/>
      <c r="AP335" s="198"/>
      <c r="AQ335" s="198"/>
      <c r="AR335" s="198"/>
    </row>
    <row r="336" spans="3:44" hidden="1" outlineLevel="7" x14ac:dyDescent="0.2">
      <c r="C336" s="72" t="s">
        <v>34</v>
      </c>
      <c r="D336" s="135">
        <f>ROUND(D338/D339,1)</f>
        <v>7.6</v>
      </c>
      <c r="H336" s="72" t="s">
        <v>34</v>
      </c>
      <c r="I336" s="135">
        <f>ROUND(I338/I339,1)</f>
        <v>7.6</v>
      </c>
      <c r="M336" s="72" t="s">
        <v>34</v>
      </c>
      <c r="N336" s="135">
        <f>ROUND(N338/N339,1)</f>
        <v>7.6</v>
      </c>
      <c r="R336" s="72" t="s">
        <v>34</v>
      </c>
      <c r="S336" s="135">
        <f>ROUND(S338/S339,1)</f>
        <v>7.6</v>
      </c>
      <c r="W336" s="72" t="s">
        <v>34</v>
      </c>
      <c r="X336" s="135">
        <f>ROUND(X338/X339,1)</f>
        <v>7.6</v>
      </c>
      <c r="AB336" s="72" t="s">
        <v>34</v>
      </c>
      <c r="AC336" s="135">
        <f>ROUND(AC338/AC339,1)</f>
        <v>7.6</v>
      </c>
      <c r="AG336" s="72" t="s">
        <v>34</v>
      </c>
      <c r="AH336" s="135">
        <f>ROUND(AH338/AH339,1)</f>
        <v>7.6</v>
      </c>
      <c r="AK336" s="198"/>
      <c r="AL336" s="211"/>
      <c r="AM336" s="245"/>
      <c r="AN336" s="198"/>
      <c r="AO336" s="198"/>
      <c r="AP336" s="198"/>
      <c r="AQ336" s="198"/>
      <c r="AR336" s="198"/>
    </row>
    <row r="337" spans="3:44" hidden="1" outlineLevel="7" x14ac:dyDescent="0.2">
      <c r="C337" s="129" t="s">
        <v>37</v>
      </c>
      <c r="D337" s="150">
        <f>D267</f>
        <v>1.83</v>
      </c>
      <c r="H337" s="129" t="s">
        <v>37</v>
      </c>
      <c r="I337" s="150">
        <f>I267</f>
        <v>1.83</v>
      </c>
      <c r="M337" s="129" t="s">
        <v>37</v>
      </c>
      <c r="N337" s="150">
        <f>N267</f>
        <v>1.83</v>
      </c>
      <c r="R337" s="129" t="s">
        <v>37</v>
      </c>
      <c r="S337" s="150">
        <f>S267</f>
        <v>1.83</v>
      </c>
      <c r="W337" s="129" t="s">
        <v>37</v>
      </c>
      <c r="X337" s="150">
        <f>X267</f>
        <v>1.83</v>
      </c>
      <c r="AB337" s="129" t="s">
        <v>37</v>
      </c>
      <c r="AC337" s="150">
        <f>AC267</f>
        <v>1.83</v>
      </c>
      <c r="AG337" s="129" t="s">
        <v>37</v>
      </c>
      <c r="AH337" s="150">
        <f>AH267</f>
        <v>1.83</v>
      </c>
      <c r="AK337" s="198"/>
      <c r="AL337" s="128"/>
      <c r="AM337" s="238"/>
      <c r="AN337" s="198"/>
      <c r="AO337" s="198"/>
      <c r="AP337" s="198"/>
      <c r="AQ337" s="198"/>
      <c r="AR337" s="198"/>
    </row>
    <row r="338" spans="3:44" hidden="1" outlineLevel="7" x14ac:dyDescent="0.2">
      <c r="C338" s="129" t="s">
        <v>30</v>
      </c>
      <c r="D338" s="152">
        <f>D251</f>
        <v>6500</v>
      </c>
      <c r="H338" s="129" t="s">
        <v>30</v>
      </c>
      <c r="I338" s="152">
        <f>I251</f>
        <v>6500</v>
      </c>
      <c r="M338" s="129" t="s">
        <v>30</v>
      </c>
      <c r="N338" s="152">
        <f>N251</f>
        <v>6500</v>
      </c>
      <c r="R338" s="129" t="s">
        <v>30</v>
      </c>
      <c r="S338" s="152">
        <f>S251</f>
        <v>6500</v>
      </c>
      <c r="W338" s="129" t="s">
        <v>30</v>
      </c>
      <c r="X338" s="152">
        <f>X251</f>
        <v>6500</v>
      </c>
      <c r="AB338" s="129" t="s">
        <v>30</v>
      </c>
      <c r="AC338" s="152">
        <f>AC251</f>
        <v>6500</v>
      </c>
      <c r="AG338" s="129" t="s">
        <v>30</v>
      </c>
      <c r="AH338" s="152">
        <f>AH251</f>
        <v>6500</v>
      </c>
      <c r="AK338" s="198"/>
      <c r="AL338" s="128"/>
      <c r="AM338" s="239"/>
      <c r="AN338" s="198"/>
      <c r="AO338" s="198"/>
      <c r="AP338" s="198"/>
      <c r="AQ338" s="198"/>
      <c r="AR338" s="198"/>
    </row>
    <row r="339" spans="3:44" hidden="1" outlineLevel="7" x14ac:dyDescent="0.2">
      <c r="C339" s="129" t="s">
        <v>38</v>
      </c>
      <c r="D339" s="151">
        <f>D260</f>
        <v>850</v>
      </c>
      <c r="H339" s="129" t="s">
        <v>38</v>
      </c>
      <c r="I339" s="151">
        <f>I260</f>
        <v>850</v>
      </c>
      <c r="M339" s="129" t="s">
        <v>38</v>
      </c>
      <c r="N339" s="151">
        <f>N260</f>
        <v>850</v>
      </c>
      <c r="R339" s="129" t="s">
        <v>38</v>
      </c>
      <c r="S339" s="151">
        <f>S260</f>
        <v>850</v>
      </c>
      <c r="W339" s="129" t="s">
        <v>38</v>
      </c>
      <c r="X339" s="151">
        <f>X260</f>
        <v>850</v>
      </c>
      <c r="AB339" s="129" t="s">
        <v>38</v>
      </c>
      <c r="AC339" s="151">
        <f>AC260</f>
        <v>850</v>
      </c>
      <c r="AG339" s="129" t="s">
        <v>38</v>
      </c>
      <c r="AH339" s="151">
        <f>AH260</f>
        <v>850</v>
      </c>
      <c r="AK339" s="198"/>
      <c r="AL339" s="128"/>
      <c r="AM339" s="246"/>
      <c r="AN339" s="198"/>
      <c r="AO339" s="198"/>
      <c r="AP339" s="198"/>
      <c r="AQ339" s="198"/>
      <c r="AR339" s="198"/>
    </row>
    <row r="340" spans="3:44" hidden="1" outlineLevel="7" x14ac:dyDescent="0.2">
      <c r="C340" s="72" t="s">
        <v>39</v>
      </c>
      <c r="D340" s="136">
        <v>8760</v>
      </c>
      <c r="H340" s="72" t="s">
        <v>39</v>
      </c>
      <c r="I340" s="136">
        <v>8760</v>
      </c>
      <c r="M340" s="72" t="s">
        <v>39</v>
      </c>
      <c r="N340" s="136">
        <v>8760</v>
      </c>
      <c r="R340" s="72" t="s">
        <v>39</v>
      </c>
      <c r="S340" s="136">
        <v>8760</v>
      </c>
      <c r="W340" s="72" t="s">
        <v>39</v>
      </c>
      <c r="X340" s="136">
        <v>8760</v>
      </c>
      <c r="AB340" s="72" t="s">
        <v>39</v>
      </c>
      <c r="AC340" s="136">
        <v>8760</v>
      </c>
      <c r="AG340" s="72" t="s">
        <v>39</v>
      </c>
      <c r="AH340" s="136">
        <v>8760</v>
      </c>
      <c r="AK340" s="198"/>
      <c r="AL340" s="211"/>
      <c r="AM340" s="247"/>
      <c r="AN340" s="198"/>
      <c r="AO340" s="198"/>
      <c r="AP340" s="198"/>
      <c r="AQ340" s="198"/>
      <c r="AR340" s="198"/>
    </row>
    <row r="341" spans="3:44" ht="17" hidden="1" outlineLevel="7" thickBot="1" x14ac:dyDescent="0.25">
      <c r="C341" s="98" t="s">
        <v>41</v>
      </c>
      <c r="D341" s="137">
        <v>2748.8</v>
      </c>
      <c r="H341" s="98" t="s">
        <v>41</v>
      </c>
      <c r="I341" s="137">
        <v>2748.8</v>
      </c>
      <c r="M341" s="98" t="s">
        <v>41</v>
      </c>
      <c r="N341" s="137">
        <v>2748.8</v>
      </c>
      <c r="R341" s="98" t="s">
        <v>41</v>
      </c>
      <c r="S341" s="137">
        <v>2748.8</v>
      </c>
      <c r="W341" s="98" t="s">
        <v>41</v>
      </c>
      <c r="X341" s="137">
        <v>2748.8</v>
      </c>
      <c r="AB341" s="98" t="s">
        <v>41</v>
      </c>
      <c r="AC341" s="137">
        <v>2748.8</v>
      </c>
      <c r="AG341" s="98" t="s">
        <v>41</v>
      </c>
      <c r="AH341" s="137">
        <v>2748.8</v>
      </c>
      <c r="AK341" s="198"/>
      <c r="AL341" s="211"/>
      <c r="AM341" s="247"/>
      <c r="AN341" s="198"/>
      <c r="AO341" s="198"/>
      <c r="AP341" s="198"/>
      <c r="AQ341" s="198"/>
      <c r="AR341" s="198"/>
    </row>
    <row r="342" spans="3:44" ht="17" hidden="1" outlineLevel="7" thickBot="1" x14ac:dyDescent="0.25">
      <c r="C342" s="160" t="s">
        <v>22</v>
      </c>
      <c r="D342" s="161">
        <f>ROUNDDOWN(D335/(D336+D337),0)</f>
        <v>637</v>
      </c>
      <c r="H342" s="160" t="s">
        <v>22</v>
      </c>
      <c r="I342" s="161">
        <f>ROUNDDOWN(I335/(I336+I337),0)</f>
        <v>637</v>
      </c>
      <c r="M342" s="160" t="s">
        <v>22</v>
      </c>
      <c r="N342" s="161">
        <f>ROUNDDOWN(N335/(N336+N337),0)</f>
        <v>637</v>
      </c>
      <c r="R342" s="160" t="s">
        <v>22</v>
      </c>
      <c r="S342" s="161">
        <f>ROUNDDOWN(S335/(S336+S337),0)</f>
        <v>637</v>
      </c>
      <c r="W342" s="160" t="s">
        <v>22</v>
      </c>
      <c r="X342" s="161">
        <f>ROUNDDOWN(X335/(X336+X337),0)</f>
        <v>637</v>
      </c>
      <c r="AB342" s="160" t="s">
        <v>22</v>
      </c>
      <c r="AC342" s="161">
        <f>ROUNDDOWN(AC335/(AC336+AC337),0)</f>
        <v>637</v>
      </c>
      <c r="AG342" s="160" t="s">
        <v>22</v>
      </c>
      <c r="AH342" s="161">
        <f>ROUNDDOWN(AH335/(AH336+AH337),0)</f>
        <v>637</v>
      </c>
      <c r="AK342" s="198"/>
      <c r="AL342" s="211"/>
      <c r="AM342" s="248"/>
      <c r="AN342" s="198"/>
      <c r="AO342" s="198"/>
      <c r="AP342" s="198"/>
      <c r="AQ342" s="198"/>
      <c r="AR342" s="198"/>
    </row>
    <row r="343" spans="3:44" hidden="1" outlineLevel="7" x14ac:dyDescent="0.2">
      <c r="AK343" s="198"/>
      <c r="AL343" s="198"/>
      <c r="AM343" s="198"/>
      <c r="AN343" s="198"/>
      <c r="AO343" s="198"/>
      <c r="AP343" s="198"/>
      <c r="AQ343" s="198"/>
      <c r="AR343" s="198"/>
    </row>
    <row r="344" spans="3:44" outlineLevel="6" collapsed="1" x14ac:dyDescent="0.2">
      <c r="AK344" s="198"/>
      <c r="AL344" s="198"/>
      <c r="AM344" s="198"/>
      <c r="AN344" s="198"/>
      <c r="AO344" s="198"/>
      <c r="AP344" s="198"/>
      <c r="AQ344" s="198"/>
      <c r="AR344" s="198"/>
    </row>
    <row r="345" spans="3:44" ht="21" outlineLevel="6" x14ac:dyDescent="0.25">
      <c r="C345" s="372" t="s">
        <v>137</v>
      </c>
      <c r="D345" s="372"/>
      <c r="E345" s="144">
        <f>D304+D272</f>
        <v>30699400.991482891</v>
      </c>
      <c r="F345" s="163">
        <f>E345*D3/10^6</f>
        <v>37.453269209609125</v>
      </c>
      <c r="H345" s="372" t="s">
        <v>137</v>
      </c>
      <c r="I345" s="372"/>
      <c r="J345" s="144">
        <f>I304+I272</f>
        <v>30699400.991482891</v>
      </c>
      <c r="K345" s="163">
        <f>J345*D3/10^6</f>
        <v>37.453269209609125</v>
      </c>
      <c r="M345" s="372" t="s">
        <v>137</v>
      </c>
      <c r="N345" s="372"/>
      <c r="O345" s="144">
        <f>N304+N272</f>
        <v>30699400.991482891</v>
      </c>
      <c r="P345" s="163">
        <f>O345*D3/10^6</f>
        <v>37.453269209609125</v>
      </c>
      <c r="R345" s="372" t="s">
        <v>137</v>
      </c>
      <c r="S345" s="372"/>
      <c r="T345" s="144">
        <f>S304+S272</f>
        <v>30699400.991482891</v>
      </c>
      <c r="U345" s="163">
        <f>T345*D3/10^6</f>
        <v>37.453269209609125</v>
      </c>
      <c r="W345" s="372" t="s">
        <v>137</v>
      </c>
      <c r="X345" s="372"/>
      <c r="Y345" s="144">
        <f>X304+X272</f>
        <v>30699400.991482891</v>
      </c>
      <c r="Z345" s="163">
        <f>Y345*D3/10^6</f>
        <v>37.453269209609125</v>
      </c>
      <c r="AB345" s="372" t="s">
        <v>137</v>
      </c>
      <c r="AC345" s="372"/>
      <c r="AD345" s="144">
        <f>AC304+AC272</f>
        <v>30999400.991482891</v>
      </c>
      <c r="AE345" s="163">
        <f>AD345*D3/10^6</f>
        <v>37.819269209609132</v>
      </c>
      <c r="AG345" s="372" t="s">
        <v>137</v>
      </c>
      <c r="AH345" s="372"/>
      <c r="AI345" s="144">
        <f>AH304+AH272</f>
        <v>30999400.991482891</v>
      </c>
      <c r="AJ345" s="163">
        <f>AI345*D3/10^6</f>
        <v>37.819269209609132</v>
      </c>
      <c r="AK345" s="198"/>
      <c r="AL345" s="373"/>
      <c r="AM345" s="373"/>
      <c r="AN345" s="224"/>
      <c r="AO345" s="218"/>
      <c r="AP345" s="198"/>
      <c r="AQ345" s="198"/>
      <c r="AR345" s="198"/>
    </row>
    <row r="346" spans="3:44" outlineLevel="6" x14ac:dyDescent="0.2">
      <c r="AK346" s="198"/>
      <c r="AL346" s="198"/>
      <c r="AM346" s="198"/>
      <c r="AN346" s="198"/>
      <c r="AO346" s="198"/>
      <c r="AP346" s="198"/>
      <c r="AQ346" s="198"/>
      <c r="AR346" s="198"/>
    </row>
    <row r="347" spans="3:44" outlineLevel="6" x14ac:dyDescent="0.2">
      <c r="C347" s="1" t="s">
        <v>166</v>
      </c>
      <c r="E347" s="165">
        <f>E345</f>
        <v>30699400.991482891</v>
      </c>
      <c r="F347" s="164">
        <f>F345</f>
        <v>37.453269209609125</v>
      </c>
      <c r="H347" s="1" t="s">
        <v>166</v>
      </c>
      <c r="J347" s="165">
        <f>J345</f>
        <v>30699400.991482891</v>
      </c>
      <c r="K347" s="164">
        <f>K345</f>
        <v>37.453269209609125</v>
      </c>
      <c r="M347" s="1" t="s">
        <v>166</v>
      </c>
      <c r="O347" s="165">
        <f>O345</f>
        <v>30699400.991482891</v>
      </c>
      <c r="P347" s="164">
        <f>P345</f>
        <v>37.453269209609125</v>
      </c>
      <c r="R347" s="1" t="s">
        <v>166</v>
      </c>
      <c r="T347" s="165">
        <f>T345</f>
        <v>30699400.991482891</v>
      </c>
      <c r="U347" s="164">
        <f>U345</f>
        <v>37.453269209609125</v>
      </c>
      <c r="W347" s="1" t="s">
        <v>166</v>
      </c>
      <c r="Y347" s="165">
        <f>Y345</f>
        <v>30699400.991482891</v>
      </c>
      <c r="Z347" s="164">
        <f>Z345</f>
        <v>37.453269209609125</v>
      </c>
      <c r="AB347" s="1" t="s">
        <v>166</v>
      </c>
      <c r="AD347" s="165">
        <f>AD345</f>
        <v>30999400.991482891</v>
      </c>
      <c r="AE347" s="164">
        <f>AE345</f>
        <v>37.819269209609132</v>
      </c>
      <c r="AG347" s="1" t="s">
        <v>166</v>
      </c>
      <c r="AI347" s="165">
        <f>AI345</f>
        <v>30999400.991482891</v>
      </c>
      <c r="AJ347" s="164">
        <f>AJ345</f>
        <v>37.819269209609132</v>
      </c>
      <c r="AK347" s="198"/>
      <c r="AL347" s="211"/>
      <c r="AM347" s="198"/>
      <c r="AN347" s="224"/>
      <c r="AO347" s="218"/>
      <c r="AP347" s="198"/>
      <c r="AQ347" s="198"/>
      <c r="AR347" s="198"/>
    </row>
    <row r="348" spans="3:44" outlineLevel="6" x14ac:dyDescent="0.2">
      <c r="C348" s="168" t="s">
        <v>85</v>
      </c>
      <c r="E348" s="59">
        <f>D277</f>
        <v>6929174.2470694259</v>
      </c>
      <c r="F348" s="164">
        <f t="shared" ref="F348:F354" si="43">E348*$D$3/10^6</f>
        <v>8.4535925814247008</v>
      </c>
      <c r="H348" s="168" t="s">
        <v>85</v>
      </c>
      <c r="J348" s="59">
        <f>I277</f>
        <v>6929174.2470694259</v>
      </c>
      <c r="K348" s="164">
        <f t="shared" ref="K348:K354" si="44">J348*$D$3/10^6</f>
        <v>8.4535925814247008</v>
      </c>
      <c r="M348" s="168" t="s">
        <v>85</v>
      </c>
      <c r="O348" s="59">
        <f>N277</f>
        <v>6929174.2470694259</v>
      </c>
      <c r="P348" s="164">
        <f t="shared" ref="P348:P354" si="45">O348*$D$3/10^6</f>
        <v>8.4535925814247008</v>
      </c>
      <c r="R348" s="168" t="s">
        <v>85</v>
      </c>
      <c r="T348" s="59">
        <f>S277</f>
        <v>6929174.2470694259</v>
      </c>
      <c r="U348" s="164">
        <f t="shared" ref="U348:U354" si="46">T348*$D$3/10^6</f>
        <v>8.4535925814247008</v>
      </c>
      <c r="W348" s="168" t="s">
        <v>85</v>
      </c>
      <c r="Y348" s="59">
        <f>X277</f>
        <v>6929174.2470694259</v>
      </c>
      <c r="Z348" s="164">
        <f t="shared" ref="Z348:Z354" si="47">Y348*$D$3/10^6</f>
        <v>8.4535925814247008</v>
      </c>
      <c r="AB348" s="168" t="s">
        <v>85</v>
      </c>
      <c r="AD348" s="59">
        <f>AC277</f>
        <v>6929174.2470694259</v>
      </c>
      <c r="AE348" s="164">
        <f t="shared" ref="AE348:AE354" si="48">AD348*$D$3/10^6</f>
        <v>8.4535925814247008</v>
      </c>
      <c r="AG348" s="168" t="s">
        <v>85</v>
      </c>
      <c r="AI348" s="59">
        <f>AH277</f>
        <v>6929174.2470694259</v>
      </c>
      <c r="AJ348" s="164">
        <f t="shared" ref="AJ348:AJ354" si="49">AI348*$D$3/10^6</f>
        <v>8.4535925814247008</v>
      </c>
      <c r="AK348" s="198"/>
      <c r="AL348" s="249"/>
      <c r="AM348" s="198"/>
      <c r="AN348" s="227"/>
      <c r="AO348" s="218"/>
      <c r="AP348" s="198"/>
      <c r="AQ348" s="198"/>
      <c r="AR348" s="198"/>
    </row>
    <row r="349" spans="3:44" outlineLevel="6" x14ac:dyDescent="0.2">
      <c r="C349" s="169" t="s">
        <v>86</v>
      </c>
      <c r="E349" s="59">
        <f>D296</f>
        <v>2700000</v>
      </c>
      <c r="F349" s="164">
        <f t="shared" si="43"/>
        <v>3.294</v>
      </c>
      <c r="H349" s="169" t="s">
        <v>86</v>
      </c>
      <c r="J349" s="59">
        <f>I296</f>
        <v>2700000</v>
      </c>
      <c r="K349" s="164">
        <f t="shared" si="44"/>
        <v>3.294</v>
      </c>
      <c r="M349" s="169" t="s">
        <v>86</v>
      </c>
      <c r="O349" s="59">
        <f>N296</f>
        <v>2700000</v>
      </c>
      <c r="P349" s="164">
        <f t="shared" si="45"/>
        <v>3.294</v>
      </c>
      <c r="R349" s="169" t="s">
        <v>86</v>
      </c>
      <c r="T349" s="59">
        <f>S296</f>
        <v>2700000</v>
      </c>
      <c r="U349" s="164">
        <f t="shared" si="46"/>
        <v>3.294</v>
      </c>
      <c r="W349" s="169" t="s">
        <v>86</v>
      </c>
      <c r="Y349" s="59">
        <f>X296</f>
        <v>2700000</v>
      </c>
      <c r="Z349" s="164">
        <f t="shared" si="47"/>
        <v>3.294</v>
      </c>
      <c r="AB349" s="169" t="s">
        <v>86</v>
      </c>
      <c r="AD349" s="59">
        <f>AC296</f>
        <v>3000000</v>
      </c>
      <c r="AE349" s="164">
        <f t="shared" si="48"/>
        <v>3.66</v>
      </c>
      <c r="AG349" s="169" t="s">
        <v>86</v>
      </c>
      <c r="AI349" s="59">
        <f>AH296</f>
        <v>3000000</v>
      </c>
      <c r="AJ349" s="164">
        <f t="shared" si="49"/>
        <v>3.66</v>
      </c>
      <c r="AK349" s="198"/>
      <c r="AL349" s="250"/>
      <c r="AM349" s="198"/>
      <c r="AN349" s="227"/>
      <c r="AO349" s="218"/>
      <c r="AP349" s="198"/>
      <c r="AQ349" s="198"/>
      <c r="AR349" s="198"/>
    </row>
    <row r="350" spans="3:44" outlineLevel="6" x14ac:dyDescent="0.2">
      <c r="C350" s="169" t="s">
        <v>87</v>
      </c>
      <c r="E350" s="59">
        <f>D321*D342</f>
        <v>1819981.6179999998</v>
      </c>
      <c r="F350" s="164">
        <f t="shared" si="43"/>
        <v>2.2203775739599996</v>
      </c>
      <c r="H350" s="169" t="s">
        <v>87</v>
      </c>
      <c r="J350" s="59">
        <f>I321*I342</f>
        <v>1819981.6179999998</v>
      </c>
      <c r="K350" s="164">
        <f t="shared" si="44"/>
        <v>2.2203775739599996</v>
      </c>
      <c r="M350" s="169" t="s">
        <v>87</v>
      </c>
      <c r="O350" s="59">
        <f>N321*N342</f>
        <v>1819981.6179999998</v>
      </c>
      <c r="P350" s="164">
        <f t="shared" si="45"/>
        <v>2.2203775739599996</v>
      </c>
      <c r="R350" s="169" t="s">
        <v>87</v>
      </c>
      <c r="T350" s="59">
        <f>S321*S342</f>
        <v>1819981.6179999998</v>
      </c>
      <c r="U350" s="164">
        <f t="shared" si="46"/>
        <v>2.2203775739599996</v>
      </c>
      <c r="W350" s="169" t="s">
        <v>87</v>
      </c>
      <c r="Y350" s="59">
        <f>X321*X342</f>
        <v>1819981.6179999998</v>
      </c>
      <c r="Z350" s="164">
        <f t="shared" si="47"/>
        <v>2.2203775739599996</v>
      </c>
      <c r="AB350" s="169" t="s">
        <v>87</v>
      </c>
      <c r="AD350" s="59">
        <f>AC321*AC342</f>
        <v>1819981.6179999998</v>
      </c>
      <c r="AE350" s="164">
        <f t="shared" si="48"/>
        <v>2.2203775739599996</v>
      </c>
      <c r="AG350" s="169" t="s">
        <v>87</v>
      </c>
      <c r="AI350" s="59">
        <f>AH321*AH342</f>
        <v>1819981.6179999998</v>
      </c>
      <c r="AJ350" s="164">
        <f t="shared" si="49"/>
        <v>2.2203775739599996</v>
      </c>
      <c r="AK350" s="198"/>
      <c r="AL350" s="250"/>
      <c r="AM350" s="198"/>
      <c r="AN350" s="227"/>
      <c r="AO350" s="218"/>
      <c r="AP350" s="198"/>
      <c r="AQ350" s="198"/>
      <c r="AR350" s="198"/>
    </row>
    <row r="351" spans="3:44" outlineLevel="6" x14ac:dyDescent="0.2">
      <c r="C351" s="169" t="s">
        <v>88</v>
      </c>
      <c r="E351" s="59">
        <f>D317*D342</f>
        <v>13066144</v>
      </c>
      <c r="F351" s="164">
        <f t="shared" si="43"/>
        <v>15.940695679999999</v>
      </c>
      <c r="H351" s="169" t="s">
        <v>88</v>
      </c>
      <c r="J351" s="59">
        <f>I317*I342</f>
        <v>13066144</v>
      </c>
      <c r="K351" s="164">
        <f t="shared" si="44"/>
        <v>15.940695679999999</v>
      </c>
      <c r="M351" s="169" t="s">
        <v>88</v>
      </c>
      <c r="O351" s="59">
        <f>N317*N342</f>
        <v>13066144</v>
      </c>
      <c r="P351" s="164">
        <f t="shared" si="45"/>
        <v>15.940695679999999</v>
      </c>
      <c r="R351" s="169" t="s">
        <v>88</v>
      </c>
      <c r="T351" s="59">
        <f>S317*S342</f>
        <v>13066144</v>
      </c>
      <c r="U351" s="164">
        <f t="shared" si="46"/>
        <v>15.940695679999999</v>
      </c>
      <c r="W351" s="169" t="s">
        <v>88</v>
      </c>
      <c r="Y351" s="59">
        <f>X317*X342</f>
        <v>13066144</v>
      </c>
      <c r="Z351" s="164">
        <f t="shared" si="47"/>
        <v>15.940695679999999</v>
      </c>
      <c r="AB351" s="169" t="s">
        <v>88</v>
      </c>
      <c r="AD351" s="59">
        <f>AC317*AC342</f>
        <v>13066144</v>
      </c>
      <c r="AE351" s="164">
        <f t="shared" si="48"/>
        <v>15.940695679999999</v>
      </c>
      <c r="AG351" s="169" t="s">
        <v>88</v>
      </c>
      <c r="AI351" s="59">
        <f>AH317*AH342</f>
        <v>13066144</v>
      </c>
      <c r="AJ351" s="164">
        <f t="shared" si="49"/>
        <v>15.940695679999999</v>
      </c>
      <c r="AK351" s="198"/>
      <c r="AL351" s="250"/>
      <c r="AM351" s="198"/>
      <c r="AN351" s="227"/>
      <c r="AO351" s="218"/>
      <c r="AP351" s="198"/>
      <c r="AQ351" s="198"/>
      <c r="AR351" s="198"/>
    </row>
    <row r="352" spans="3:44" outlineLevel="6" x14ac:dyDescent="0.2">
      <c r="C352" s="168" t="s">
        <v>89</v>
      </c>
      <c r="E352" s="59">
        <f>D318*D342</f>
        <v>1421401.8</v>
      </c>
      <c r="F352" s="164">
        <f t="shared" si="43"/>
        <v>1.734110196</v>
      </c>
      <c r="H352" s="168" t="s">
        <v>89</v>
      </c>
      <c r="J352" s="59">
        <f>I318*I342</f>
        <v>1421401.8</v>
      </c>
      <c r="K352" s="164">
        <f t="shared" si="44"/>
        <v>1.734110196</v>
      </c>
      <c r="M352" s="168" t="s">
        <v>89</v>
      </c>
      <c r="O352" s="59">
        <f>N318*N342</f>
        <v>1421401.8</v>
      </c>
      <c r="P352" s="164">
        <f t="shared" si="45"/>
        <v>1.734110196</v>
      </c>
      <c r="R352" s="168" t="s">
        <v>89</v>
      </c>
      <c r="T352" s="59">
        <f>S318*S342</f>
        <v>1421401.8</v>
      </c>
      <c r="U352" s="164">
        <f t="shared" si="46"/>
        <v>1.734110196</v>
      </c>
      <c r="W352" s="168" t="s">
        <v>89</v>
      </c>
      <c r="Y352" s="59">
        <f>X318*X342</f>
        <v>1421401.8</v>
      </c>
      <c r="Z352" s="164">
        <f t="shared" si="47"/>
        <v>1.734110196</v>
      </c>
      <c r="AB352" s="168" t="s">
        <v>89</v>
      </c>
      <c r="AD352" s="59">
        <f>AC318*AC342</f>
        <v>1421401.8</v>
      </c>
      <c r="AE352" s="164">
        <f t="shared" si="48"/>
        <v>1.734110196</v>
      </c>
      <c r="AG352" s="168" t="s">
        <v>89</v>
      </c>
      <c r="AI352" s="59">
        <f>AH318*AH342</f>
        <v>1421401.8</v>
      </c>
      <c r="AJ352" s="164">
        <f t="shared" si="49"/>
        <v>1.734110196</v>
      </c>
      <c r="AK352" s="198"/>
      <c r="AL352" s="249"/>
      <c r="AM352" s="198"/>
      <c r="AN352" s="227"/>
      <c r="AO352" s="218"/>
      <c r="AP352" s="198"/>
      <c r="AQ352" s="198"/>
      <c r="AR352" s="198"/>
    </row>
    <row r="353" spans="3:44" outlineLevel="6" x14ac:dyDescent="0.2">
      <c r="C353" s="168" t="s">
        <v>90</v>
      </c>
      <c r="E353" s="59">
        <f>D319*D342</f>
        <v>643370</v>
      </c>
      <c r="F353" s="164">
        <f t="shared" si="43"/>
        <v>0.78491140000000004</v>
      </c>
      <c r="H353" s="168" t="s">
        <v>90</v>
      </c>
      <c r="J353" s="59">
        <f>I319*I342</f>
        <v>643370</v>
      </c>
      <c r="K353" s="164">
        <f t="shared" si="44"/>
        <v>0.78491140000000004</v>
      </c>
      <c r="M353" s="168" t="s">
        <v>90</v>
      </c>
      <c r="O353" s="59">
        <f>N319*N342</f>
        <v>643370</v>
      </c>
      <c r="P353" s="164">
        <f t="shared" si="45"/>
        <v>0.78491140000000004</v>
      </c>
      <c r="R353" s="168" t="s">
        <v>90</v>
      </c>
      <c r="T353" s="59">
        <f>S319*S342</f>
        <v>643370</v>
      </c>
      <c r="U353" s="164">
        <f t="shared" si="46"/>
        <v>0.78491140000000004</v>
      </c>
      <c r="W353" s="168" t="s">
        <v>90</v>
      </c>
      <c r="Y353" s="59">
        <f>X319*X342</f>
        <v>643370</v>
      </c>
      <c r="Z353" s="164">
        <f t="shared" si="47"/>
        <v>0.78491140000000004</v>
      </c>
      <c r="AB353" s="168" t="s">
        <v>90</v>
      </c>
      <c r="AD353" s="59">
        <f>AC319*AC342</f>
        <v>643370</v>
      </c>
      <c r="AE353" s="164">
        <f t="shared" si="48"/>
        <v>0.78491140000000004</v>
      </c>
      <c r="AG353" s="168" t="s">
        <v>90</v>
      </c>
      <c r="AI353" s="59">
        <f>AH319*AH342</f>
        <v>643370</v>
      </c>
      <c r="AJ353" s="164">
        <f t="shared" si="49"/>
        <v>0.78491140000000004</v>
      </c>
      <c r="AK353" s="198"/>
      <c r="AL353" s="249"/>
      <c r="AM353" s="198"/>
      <c r="AN353" s="227"/>
      <c r="AO353" s="218"/>
      <c r="AP353" s="198"/>
      <c r="AQ353" s="198"/>
      <c r="AR353" s="198"/>
    </row>
    <row r="354" spans="3:44" outlineLevel="6" x14ac:dyDescent="0.2">
      <c r="C354" s="168" t="s">
        <v>91</v>
      </c>
      <c r="E354" s="59">
        <f>D320*D342</f>
        <v>4119329.3264134633</v>
      </c>
      <c r="F354" s="164">
        <f t="shared" si="43"/>
        <v>5.0255817782244252</v>
      </c>
      <c r="H354" s="168" t="s">
        <v>91</v>
      </c>
      <c r="J354" s="59">
        <f>I320*I342</f>
        <v>4119329.3264134633</v>
      </c>
      <c r="K354" s="164">
        <f t="shared" si="44"/>
        <v>5.0255817782244252</v>
      </c>
      <c r="M354" s="168" t="s">
        <v>91</v>
      </c>
      <c r="O354" s="59">
        <f>N320*N342</f>
        <v>4119329.3264134633</v>
      </c>
      <c r="P354" s="164">
        <f t="shared" si="45"/>
        <v>5.0255817782244252</v>
      </c>
      <c r="R354" s="168" t="s">
        <v>91</v>
      </c>
      <c r="T354" s="59">
        <f>S320*S342</f>
        <v>4119329.3264134633</v>
      </c>
      <c r="U354" s="164">
        <f t="shared" si="46"/>
        <v>5.0255817782244252</v>
      </c>
      <c r="W354" s="168" t="s">
        <v>91</v>
      </c>
      <c r="Y354" s="59">
        <f>X320*X342</f>
        <v>4119329.3264134633</v>
      </c>
      <c r="Z354" s="164">
        <f t="shared" si="47"/>
        <v>5.0255817782244252</v>
      </c>
      <c r="AB354" s="168" t="s">
        <v>91</v>
      </c>
      <c r="AD354" s="59">
        <f>AC320*AC342</f>
        <v>4119329.3264134633</v>
      </c>
      <c r="AE354" s="164">
        <f t="shared" si="48"/>
        <v>5.0255817782244252</v>
      </c>
      <c r="AG354" s="168" t="s">
        <v>91</v>
      </c>
      <c r="AI354" s="59">
        <f>AH320*AH342</f>
        <v>4119329.3264134633</v>
      </c>
      <c r="AJ354" s="164">
        <f t="shared" si="49"/>
        <v>5.0255817782244252</v>
      </c>
      <c r="AK354" s="198"/>
      <c r="AL354" s="249"/>
      <c r="AM354" s="198"/>
      <c r="AN354" s="227"/>
      <c r="AO354" s="218"/>
      <c r="AP354" s="198"/>
      <c r="AQ354" s="198"/>
      <c r="AR354" s="198"/>
    </row>
    <row r="355" spans="3:44" outlineLevel="6" x14ac:dyDescent="0.2">
      <c r="AK355" s="198"/>
      <c r="AL355" s="198"/>
      <c r="AM355" s="198"/>
      <c r="AN355" s="198"/>
      <c r="AO355" s="198"/>
      <c r="AP355" s="198"/>
      <c r="AQ355" s="198"/>
      <c r="AR355" s="198"/>
    </row>
    <row r="356" spans="3:44" outlineLevel="6" x14ac:dyDescent="0.2">
      <c r="C356" s="162" t="s">
        <v>126</v>
      </c>
      <c r="D356" s="117" t="s">
        <v>127</v>
      </c>
      <c r="E356" s="165">
        <f>E345/D342</f>
        <v>48193.722121637191</v>
      </c>
      <c r="F356" s="167">
        <f t="shared" ref="F356:F362" si="50">E356*$D$3</f>
        <v>58796.340988397373</v>
      </c>
      <c r="H356" s="162" t="s">
        <v>126</v>
      </c>
      <c r="I356" s="117" t="s">
        <v>127</v>
      </c>
      <c r="J356" s="165">
        <f>J345/I342</f>
        <v>48193.722121637191</v>
      </c>
      <c r="K356" s="167">
        <f t="shared" ref="K356:K362" si="51">J356*$D$3</f>
        <v>58796.340988397373</v>
      </c>
      <c r="M356" s="162" t="s">
        <v>126</v>
      </c>
      <c r="N356" s="117" t="s">
        <v>127</v>
      </c>
      <c r="O356" s="165">
        <f>O345/N342</f>
        <v>48193.722121637191</v>
      </c>
      <c r="P356" s="167">
        <f t="shared" ref="P356:P362" si="52">O356*$D$3</f>
        <v>58796.340988397373</v>
      </c>
      <c r="R356" s="162" t="s">
        <v>126</v>
      </c>
      <c r="S356" s="117" t="s">
        <v>127</v>
      </c>
      <c r="T356" s="165">
        <f>T345/S342</f>
        <v>48193.722121637191</v>
      </c>
      <c r="U356" s="167">
        <f t="shared" ref="U356:U362" si="53">T356*$D$3</f>
        <v>58796.340988397373</v>
      </c>
      <c r="W356" s="162" t="s">
        <v>126</v>
      </c>
      <c r="X356" s="117" t="s">
        <v>127</v>
      </c>
      <c r="Y356" s="165">
        <f>Y345/X342</f>
        <v>48193.722121637191</v>
      </c>
      <c r="Z356" s="167">
        <f t="shared" ref="Z356:Z362" si="54">Y356*$D$3</f>
        <v>58796.340988397373</v>
      </c>
      <c r="AB356" s="162" t="s">
        <v>126</v>
      </c>
      <c r="AC356" s="117" t="s">
        <v>127</v>
      </c>
      <c r="AD356" s="165">
        <f>AD345/AC342</f>
        <v>48664.679735451951</v>
      </c>
      <c r="AE356" s="167">
        <f t="shared" ref="AE356:AE362" si="55">AD356*$D$3</f>
        <v>59370.909277251376</v>
      </c>
      <c r="AG356" s="162" t="s">
        <v>126</v>
      </c>
      <c r="AH356" s="117" t="s">
        <v>127</v>
      </c>
      <c r="AI356" s="165">
        <f>AI345/AH342</f>
        <v>48664.679735451951</v>
      </c>
      <c r="AJ356" s="167">
        <f t="shared" ref="AJ356:AJ362" si="56">AI356*$D$3</f>
        <v>59370.909277251376</v>
      </c>
      <c r="AK356" s="198"/>
      <c r="AL356" s="251"/>
      <c r="AM356" s="141"/>
      <c r="AN356" s="224"/>
      <c r="AO356" s="199"/>
      <c r="AP356" s="198"/>
      <c r="AQ356" s="198"/>
      <c r="AR356" s="198"/>
    </row>
    <row r="357" spans="3:44" outlineLevel="6" x14ac:dyDescent="0.2">
      <c r="C357" s="162" t="s">
        <v>128</v>
      </c>
      <c r="D357" s="117" t="s">
        <v>129</v>
      </c>
      <c r="E357" s="165">
        <f>E356/(D251/1.852)</f>
        <v>13.731503595272629</v>
      </c>
      <c r="F357" s="167">
        <f t="shared" si="50"/>
        <v>16.752434386232608</v>
      </c>
      <c r="H357" s="162" t="s">
        <v>128</v>
      </c>
      <c r="I357" s="117" t="s">
        <v>129</v>
      </c>
      <c r="J357" s="165">
        <f>J356/(I251/1.852)</f>
        <v>13.731503595272629</v>
      </c>
      <c r="K357" s="167">
        <f t="shared" si="51"/>
        <v>16.752434386232608</v>
      </c>
      <c r="M357" s="162" t="s">
        <v>128</v>
      </c>
      <c r="N357" s="117" t="s">
        <v>129</v>
      </c>
      <c r="O357" s="165">
        <f>O356/(N251/1.852)</f>
        <v>13.731503595272629</v>
      </c>
      <c r="P357" s="167">
        <f t="shared" si="52"/>
        <v>16.752434386232608</v>
      </c>
      <c r="R357" s="162" t="s">
        <v>128</v>
      </c>
      <c r="S357" s="117" t="s">
        <v>129</v>
      </c>
      <c r="T357" s="165">
        <f>T356/(S251/1.852)</f>
        <v>13.731503595272629</v>
      </c>
      <c r="U357" s="167">
        <f t="shared" si="53"/>
        <v>16.752434386232608</v>
      </c>
      <c r="W357" s="162" t="s">
        <v>128</v>
      </c>
      <c r="X357" s="117" t="s">
        <v>129</v>
      </c>
      <c r="Y357" s="165">
        <f>Y356/(X251/1.852)</f>
        <v>13.731503595272629</v>
      </c>
      <c r="Z357" s="167">
        <f t="shared" si="54"/>
        <v>16.752434386232608</v>
      </c>
      <c r="AB357" s="162" t="s">
        <v>128</v>
      </c>
      <c r="AC357" s="117" t="s">
        <v>129</v>
      </c>
      <c r="AD357" s="165">
        <f>AD356/(AC251/1.852)</f>
        <v>13.86569028770108</v>
      </c>
      <c r="AE357" s="167">
        <f t="shared" si="55"/>
        <v>16.916142150995316</v>
      </c>
      <c r="AG357" s="162" t="s">
        <v>128</v>
      </c>
      <c r="AH357" s="117" t="s">
        <v>129</v>
      </c>
      <c r="AI357" s="165">
        <f>AI356/(AH251/1.852)</f>
        <v>13.86569028770108</v>
      </c>
      <c r="AJ357" s="167">
        <f t="shared" si="56"/>
        <v>16.916142150995316</v>
      </c>
      <c r="AK357" s="198"/>
      <c r="AL357" s="251"/>
      <c r="AM357" s="141"/>
      <c r="AN357" s="224"/>
      <c r="AO357" s="199"/>
      <c r="AP357" s="198"/>
      <c r="AQ357" s="198"/>
      <c r="AR357" s="198"/>
    </row>
    <row r="358" spans="3:44" outlineLevel="6" x14ac:dyDescent="0.2">
      <c r="C358" s="162" t="s">
        <v>167</v>
      </c>
      <c r="D358" s="117" t="s">
        <v>170</v>
      </c>
      <c r="E358" s="165">
        <f>E357/1.852</f>
        <v>7.4144187879441841</v>
      </c>
      <c r="F358" s="167">
        <f t="shared" si="50"/>
        <v>9.0455909212919039</v>
      </c>
      <c r="H358" s="162" t="s">
        <v>167</v>
      </c>
      <c r="I358" s="117" t="s">
        <v>170</v>
      </c>
      <c r="J358" s="165">
        <f>J357/1.852</f>
        <v>7.4144187879441841</v>
      </c>
      <c r="K358" s="167">
        <f t="shared" si="51"/>
        <v>9.0455909212919039</v>
      </c>
      <c r="M358" s="162" t="s">
        <v>167</v>
      </c>
      <c r="N358" s="117" t="s">
        <v>170</v>
      </c>
      <c r="O358" s="165">
        <f>O357/1.852</f>
        <v>7.4144187879441841</v>
      </c>
      <c r="P358" s="167">
        <f t="shared" si="52"/>
        <v>9.0455909212919039</v>
      </c>
      <c r="R358" s="162" t="s">
        <v>167</v>
      </c>
      <c r="S358" s="117" t="s">
        <v>170</v>
      </c>
      <c r="T358" s="165">
        <f>T357/1.852</f>
        <v>7.4144187879441841</v>
      </c>
      <c r="U358" s="167">
        <f t="shared" si="53"/>
        <v>9.0455909212919039</v>
      </c>
      <c r="W358" s="162" t="s">
        <v>167</v>
      </c>
      <c r="X358" s="117" t="s">
        <v>170</v>
      </c>
      <c r="Y358" s="165">
        <f>Y357/1.852</f>
        <v>7.4144187879441841</v>
      </c>
      <c r="Z358" s="167">
        <f t="shared" si="54"/>
        <v>9.0455909212919039</v>
      </c>
      <c r="AB358" s="162" t="s">
        <v>167</v>
      </c>
      <c r="AC358" s="117" t="s">
        <v>170</v>
      </c>
      <c r="AD358" s="165">
        <f>AD357/1.852</f>
        <v>7.4868738054541462</v>
      </c>
      <c r="AE358" s="167">
        <f t="shared" si="55"/>
        <v>9.1339860426540582</v>
      </c>
      <c r="AG358" s="162" t="s">
        <v>167</v>
      </c>
      <c r="AH358" s="117" t="s">
        <v>170</v>
      </c>
      <c r="AI358" s="165">
        <f>AI357/1.852</f>
        <v>7.4868738054541462</v>
      </c>
      <c r="AJ358" s="167">
        <f t="shared" si="56"/>
        <v>9.1339860426540582</v>
      </c>
      <c r="AK358" s="198"/>
      <c r="AL358" s="251"/>
      <c r="AM358" s="141"/>
      <c r="AN358" s="224"/>
      <c r="AO358" s="199"/>
      <c r="AP358" s="198"/>
      <c r="AQ358" s="198"/>
      <c r="AR358" s="198"/>
    </row>
    <row r="359" spans="3:44" outlineLevel="6" x14ac:dyDescent="0.2">
      <c r="C359" s="162" t="s">
        <v>130</v>
      </c>
      <c r="D359" s="117" t="s">
        <v>131</v>
      </c>
      <c r="E359" s="166">
        <f>E357/D250</f>
        <v>8.5821897470453934E-2</v>
      </c>
      <c r="F359" s="167">
        <f t="shared" si="50"/>
        <v>0.1047027149139538</v>
      </c>
      <c r="H359" s="162" t="s">
        <v>130</v>
      </c>
      <c r="I359" s="117" t="s">
        <v>131</v>
      </c>
      <c r="J359" s="166">
        <f>J357/I250</f>
        <v>8.0773550560427232E-2</v>
      </c>
      <c r="K359" s="167">
        <f t="shared" si="51"/>
        <v>9.8543731683721214E-2</v>
      </c>
      <c r="M359" s="162" t="s">
        <v>130</v>
      </c>
      <c r="N359" s="117" t="s">
        <v>131</v>
      </c>
      <c r="O359" s="166">
        <f>O357/N250</f>
        <v>7.6286131084847941E-2</v>
      </c>
      <c r="P359" s="167">
        <f t="shared" si="52"/>
        <v>9.3069079923514486E-2</v>
      </c>
      <c r="R359" s="162" t="s">
        <v>130</v>
      </c>
      <c r="S359" s="117" t="s">
        <v>131</v>
      </c>
      <c r="T359" s="166">
        <f>T357/S250</f>
        <v>7.2271071554066466E-2</v>
      </c>
      <c r="U359" s="167">
        <f t="shared" si="53"/>
        <v>8.817070729596109E-2</v>
      </c>
      <c r="W359" s="162" t="s">
        <v>130</v>
      </c>
      <c r="X359" s="117" t="s">
        <v>131</v>
      </c>
      <c r="Y359" s="166">
        <f>Y357/X250</f>
        <v>6.8657517976363144E-2</v>
      </c>
      <c r="Z359" s="167">
        <f t="shared" si="54"/>
        <v>8.3762171931163032E-2</v>
      </c>
      <c r="AB359" s="162" t="s">
        <v>130</v>
      </c>
      <c r="AC359" s="117" t="s">
        <v>131</v>
      </c>
      <c r="AD359" s="166">
        <f>AD357/AC250</f>
        <v>6.3025864944095816E-2</v>
      </c>
      <c r="AE359" s="167">
        <f t="shared" si="55"/>
        <v>7.6891555231796888E-2</v>
      </c>
      <c r="AG359" s="162" t="s">
        <v>130</v>
      </c>
      <c r="AH359" s="117" t="s">
        <v>131</v>
      </c>
      <c r="AI359" s="166">
        <f>AI357/AH250</f>
        <v>6.0285609946526431E-2</v>
      </c>
      <c r="AJ359" s="167">
        <f t="shared" si="56"/>
        <v>7.3548444134762248E-2</v>
      </c>
      <c r="AK359" s="198"/>
      <c r="AL359" s="251"/>
      <c r="AM359" s="141"/>
      <c r="AN359" s="252"/>
      <c r="AO359" s="199"/>
      <c r="AP359" s="198"/>
      <c r="AQ359" s="198"/>
      <c r="AR359" s="198"/>
    </row>
    <row r="360" spans="3:44" outlineLevel="6" x14ac:dyDescent="0.2">
      <c r="C360" s="162" t="s">
        <v>168</v>
      </c>
      <c r="D360" s="117" t="s">
        <v>169</v>
      </c>
      <c r="E360" s="166">
        <f>E359/1.852</f>
        <v>4.6340117424651148E-2</v>
      </c>
      <c r="F360" s="167">
        <f t="shared" si="50"/>
        <v>5.6534943258074399E-2</v>
      </c>
      <c r="H360" s="162" t="s">
        <v>168</v>
      </c>
      <c r="I360" s="117" t="s">
        <v>169</v>
      </c>
      <c r="J360" s="166">
        <f>J359/1.852</f>
        <v>4.3614228164377551E-2</v>
      </c>
      <c r="K360" s="167">
        <f t="shared" si="51"/>
        <v>5.320935836054061E-2</v>
      </c>
      <c r="M360" s="162" t="s">
        <v>168</v>
      </c>
      <c r="N360" s="117" t="s">
        <v>169</v>
      </c>
      <c r="O360" s="166">
        <f>O359/1.852</f>
        <v>4.1191215488578799E-2</v>
      </c>
      <c r="P360" s="167">
        <f t="shared" si="52"/>
        <v>5.0253282896066134E-2</v>
      </c>
      <c r="R360" s="162" t="s">
        <v>168</v>
      </c>
      <c r="S360" s="117" t="s">
        <v>169</v>
      </c>
      <c r="T360" s="166">
        <f>T359/1.852</f>
        <v>3.9023256778653599E-2</v>
      </c>
      <c r="U360" s="167">
        <f t="shared" si="53"/>
        <v>4.7608373269957392E-2</v>
      </c>
      <c r="W360" s="162" t="s">
        <v>168</v>
      </c>
      <c r="X360" s="117" t="s">
        <v>169</v>
      </c>
      <c r="Y360" s="166">
        <f>Y359/1.852</f>
        <v>3.707209393972092E-2</v>
      </c>
      <c r="Z360" s="167">
        <f t="shared" si="54"/>
        <v>4.5227954606459522E-2</v>
      </c>
      <c r="AB360" s="162" t="s">
        <v>168</v>
      </c>
      <c r="AC360" s="117" t="s">
        <v>169</v>
      </c>
      <c r="AD360" s="166">
        <f>AD359/1.852</f>
        <v>3.4031244570246116E-2</v>
      </c>
      <c r="AE360" s="167">
        <f t="shared" si="55"/>
        <v>4.1518118375700262E-2</v>
      </c>
      <c r="AG360" s="162" t="s">
        <v>168</v>
      </c>
      <c r="AH360" s="117" t="s">
        <v>169</v>
      </c>
      <c r="AI360" s="166">
        <f>AI359/1.852</f>
        <v>3.2551625241104984E-2</v>
      </c>
      <c r="AJ360" s="167">
        <f t="shared" si="56"/>
        <v>3.9712982794148081E-2</v>
      </c>
      <c r="AK360" s="198"/>
      <c r="AL360" s="251"/>
      <c r="AM360" s="141"/>
      <c r="AN360" s="252"/>
      <c r="AO360" s="199"/>
      <c r="AP360" s="198"/>
      <c r="AQ360" s="198"/>
      <c r="AR360" s="198"/>
    </row>
    <row r="361" spans="3:44" outlineLevel="6" x14ac:dyDescent="0.2">
      <c r="C361" s="162" t="s">
        <v>132</v>
      </c>
      <c r="D361" s="117" t="s">
        <v>133</v>
      </c>
      <c r="E361" s="165">
        <f>E356/D336</f>
        <v>6341.27922653121</v>
      </c>
      <c r="F361" s="167">
        <f t="shared" si="50"/>
        <v>7736.360656368076</v>
      </c>
      <c r="H361" s="162" t="s">
        <v>132</v>
      </c>
      <c r="I361" s="117" t="s">
        <v>133</v>
      </c>
      <c r="J361" s="165">
        <f>J356/I336</f>
        <v>6341.27922653121</v>
      </c>
      <c r="K361" s="167">
        <f t="shared" si="51"/>
        <v>7736.360656368076</v>
      </c>
      <c r="M361" s="162" t="s">
        <v>132</v>
      </c>
      <c r="N361" s="117" t="s">
        <v>133</v>
      </c>
      <c r="O361" s="165">
        <f>O356/N336</f>
        <v>6341.27922653121</v>
      </c>
      <c r="P361" s="167">
        <f t="shared" si="52"/>
        <v>7736.360656368076</v>
      </c>
      <c r="R361" s="162" t="s">
        <v>132</v>
      </c>
      <c r="S361" s="117" t="s">
        <v>133</v>
      </c>
      <c r="T361" s="165">
        <f>T356/S336</f>
        <v>6341.27922653121</v>
      </c>
      <c r="U361" s="167">
        <f t="shared" si="53"/>
        <v>7736.360656368076</v>
      </c>
      <c r="W361" s="162" t="s">
        <v>132</v>
      </c>
      <c r="X361" s="117" t="s">
        <v>133</v>
      </c>
      <c r="Y361" s="165">
        <f>Y356/X336</f>
        <v>6341.27922653121</v>
      </c>
      <c r="Z361" s="167">
        <f t="shared" si="54"/>
        <v>7736.360656368076</v>
      </c>
      <c r="AB361" s="162" t="s">
        <v>132</v>
      </c>
      <c r="AC361" s="117" t="s">
        <v>133</v>
      </c>
      <c r="AD361" s="165">
        <f>AD356/AC336</f>
        <v>6403.2473336120993</v>
      </c>
      <c r="AE361" s="167">
        <f t="shared" si="55"/>
        <v>7811.9617470067606</v>
      </c>
      <c r="AG361" s="162" t="s">
        <v>132</v>
      </c>
      <c r="AH361" s="117" t="s">
        <v>133</v>
      </c>
      <c r="AI361" s="165">
        <f>AI356/AH336</f>
        <v>6403.2473336120993</v>
      </c>
      <c r="AJ361" s="167">
        <f t="shared" si="56"/>
        <v>7811.9617470067606</v>
      </c>
      <c r="AK361" s="198"/>
      <c r="AL361" s="251"/>
      <c r="AM361" s="141"/>
      <c r="AN361" s="224"/>
      <c r="AO361" s="199"/>
      <c r="AP361" s="198"/>
      <c r="AQ361" s="198"/>
      <c r="AR361" s="198"/>
    </row>
    <row r="362" spans="3:44" outlineLevel="6" x14ac:dyDescent="0.2">
      <c r="C362" s="162" t="s">
        <v>134</v>
      </c>
      <c r="D362" s="117" t="s">
        <v>135</v>
      </c>
      <c r="E362" s="165">
        <f>E356/(D328+D337)</f>
        <v>5110.6810309265311</v>
      </c>
      <c r="F362" s="167">
        <f t="shared" si="50"/>
        <v>6235.0308577303676</v>
      </c>
      <c r="H362" s="162" t="s">
        <v>134</v>
      </c>
      <c r="I362" s="117" t="s">
        <v>135</v>
      </c>
      <c r="J362" s="165">
        <f>J356/(I328+I337)</f>
        <v>5110.6810309265311</v>
      </c>
      <c r="K362" s="167">
        <f t="shared" si="51"/>
        <v>6235.0308577303676</v>
      </c>
      <c r="M362" s="162" t="s">
        <v>134</v>
      </c>
      <c r="N362" s="117" t="s">
        <v>135</v>
      </c>
      <c r="O362" s="165">
        <f>O356/(N328+N337)</f>
        <v>5110.6810309265311</v>
      </c>
      <c r="P362" s="167">
        <f t="shared" si="52"/>
        <v>6235.0308577303676</v>
      </c>
      <c r="R362" s="162" t="s">
        <v>134</v>
      </c>
      <c r="S362" s="117" t="s">
        <v>135</v>
      </c>
      <c r="T362" s="165">
        <f>T356/(S328+S337)</f>
        <v>5110.6810309265311</v>
      </c>
      <c r="U362" s="167">
        <f t="shared" si="53"/>
        <v>6235.0308577303676</v>
      </c>
      <c r="W362" s="162" t="s">
        <v>134</v>
      </c>
      <c r="X362" s="117" t="s">
        <v>135</v>
      </c>
      <c r="Y362" s="165">
        <f>Y356/(X328+X337)</f>
        <v>5110.6810309265311</v>
      </c>
      <c r="Z362" s="167">
        <f t="shared" si="54"/>
        <v>6235.0308577303676</v>
      </c>
      <c r="AB362" s="162" t="s">
        <v>134</v>
      </c>
      <c r="AC362" s="117" t="s">
        <v>135</v>
      </c>
      <c r="AD362" s="165">
        <f>AD356/(AC328+AC337)</f>
        <v>5160.623513833717</v>
      </c>
      <c r="AE362" s="167">
        <f t="shared" si="55"/>
        <v>6295.9606868771343</v>
      </c>
      <c r="AG362" s="162" t="s">
        <v>134</v>
      </c>
      <c r="AH362" s="117" t="s">
        <v>135</v>
      </c>
      <c r="AI362" s="165">
        <f>AI356/(AH328+AH337)</f>
        <v>5160.623513833717</v>
      </c>
      <c r="AJ362" s="167">
        <f t="shared" si="56"/>
        <v>6295.9606868771343</v>
      </c>
      <c r="AK362" s="198"/>
      <c r="AL362" s="251"/>
      <c r="AM362" s="141"/>
      <c r="AN362" s="224"/>
      <c r="AO362" s="199"/>
      <c r="AP362" s="198"/>
      <c r="AQ362" s="198"/>
      <c r="AR362" s="198"/>
    </row>
    <row r="363" spans="3:44" outlineLevel="5" x14ac:dyDescent="0.2"/>
    <row r="364" spans="3:44" outlineLevel="2" x14ac:dyDescent="0.2"/>
    <row r="367" spans="3:44" ht="26" x14ac:dyDescent="0.3">
      <c r="C367" s="253" t="s">
        <v>189</v>
      </c>
    </row>
    <row r="368" spans="3:44" x14ac:dyDescent="0.2">
      <c r="AB368" s="198"/>
      <c r="AC368" s="198"/>
    </row>
    <row r="369" spans="3:38" x14ac:dyDescent="0.2">
      <c r="AB369" s="198"/>
      <c r="AC369" s="198"/>
    </row>
    <row r="370" spans="3:38" x14ac:dyDescent="0.2">
      <c r="C370" s="181"/>
      <c r="D370" s="183" t="s">
        <v>171</v>
      </c>
      <c r="E370" s="182" t="s">
        <v>159</v>
      </c>
      <c r="F370" s="183" t="s">
        <v>158</v>
      </c>
      <c r="G370" s="183" t="s">
        <v>160</v>
      </c>
      <c r="H370" s="183" t="s">
        <v>157</v>
      </c>
      <c r="I370" s="183" t="s">
        <v>237</v>
      </c>
      <c r="J370" s="211"/>
      <c r="L370" s="198"/>
      <c r="M370" s="211"/>
      <c r="N370" s="211"/>
      <c r="O370" s="211"/>
      <c r="P370" s="211"/>
      <c r="Q370" s="211"/>
      <c r="R370" s="211"/>
      <c r="T370" s="181"/>
      <c r="U370" s="182" t="s">
        <v>173</v>
      </c>
      <c r="V370" s="182" t="s">
        <v>174</v>
      </c>
      <c r="W370" s="182" t="s">
        <v>175</v>
      </c>
      <c r="X370" s="182" t="s">
        <v>176</v>
      </c>
      <c r="Y370" s="182" t="s">
        <v>177</v>
      </c>
      <c r="Z370" s="182" t="s">
        <v>178</v>
      </c>
      <c r="AB370" s="198"/>
      <c r="AC370" s="211"/>
      <c r="AE370" s="181"/>
      <c r="AF370" s="182" t="s">
        <v>180</v>
      </c>
      <c r="AG370" s="182" t="s">
        <v>181</v>
      </c>
      <c r="AH370" s="183" t="s">
        <v>182</v>
      </c>
      <c r="AI370" s="183" t="s">
        <v>183</v>
      </c>
      <c r="AJ370" s="183" t="s">
        <v>184</v>
      </c>
      <c r="AK370" s="183" t="s">
        <v>185</v>
      </c>
      <c r="AL370" s="183" t="s">
        <v>186</v>
      </c>
    </row>
    <row r="371" spans="3:38" ht="17" x14ac:dyDescent="0.2">
      <c r="C371" s="184" t="s">
        <v>156</v>
      </c>
      <c r="D371" s="185">
        <f t="shared" ref="D371:D378" si="57">F111</f>
        <v>35.834248109952036</v>
      </c>
      <c r="E371" s="185">
        <f t="shared" ref="E371:E378" si="58">K111</f>
        <v>35.834248109952036</v>
      </c>
      <c r="F371" s="185">
        <f t="shared" ref="F371:F378" si="59">P111</f>
        <v>35.834248109952036</v>
      </c>
      <c r="G371" s="185">
        <f t="shared" ref="G371:G378" si="60">U111</f>
        <v>35.834248109952036</v>
      </c>
      <c r="H371" s="185">
        <f t="shared" ref="H371:H378" si="61">Z111</f>
        <v>35.834248109952036</v>
      </c>
      <c r="I371" s="185">
        <f t="shared" ref="I371:I378" si="62">AE111</f>
        <v>36.200248109952035</v>
      </c>
      <c r="J371" s="212"/>
      <c r="L371" s="255"/>
      <c r="M371" s="212"/>
      <c r="N371" s="212"/>
      <c r="O371" s="212"/>
      <c r="P371" s="212"/>
      <c r="Q371" s="212"/>
      <c r="R371" s="212"/>
      <c r="S371" s="164"/>
      <c r="T371" s="184" t="s">
        <v>156</v>
      </c>
      <c r="U371" s="185">
        <f t="shared" ref="U371:U378" si="63">F230</f>
        <v>76.089835007443824</v>
      </c>
      <c r="V371" s="185">
        <f t="shared" ref="V371:V378" si="64">K230</f>
        <v>76.089835007443824</v>
      </c>
      <c r="W371" s="185">
        <f t="shared" ref="W371:W378" si="65">P230</f>
        <v>76.455835007443824</v>
      </c>
      <c r="X371" s="185">
        <f t="shared" ref="X371:X378" si="66">U230</f>
        <v>76.821835007443823</v>
      </c>
      <c r="Y371" s="185">
        <f t="shared" ref="Y371:Y378" si="67">Z230</f>
        <v>77.187835007443837</v>
      </c>
      <c r="Z371" s="185">
        <f t="shared" ref="Z371:Z378" si="68">AE230</f>
        <v>77.187835007443837</v>
      </c>
      <c r="AB371" s="255"/>
      <c r="AC371" s="212"/>
      <c r="AE371" s="184" t="s">
        <v>156</v>
      </c>
      <c r="AF371" s="185">
        <f t="shared" ref="AF371:AF378" si="69">F347</f>
        <v>37.453269209609125</v>
      </c>
      <c r="AG371" s="185">
        <f t="shared" ref="AG371:AG378" si="70">K347</f>
        <v>37.453269209609125</v>
      </c>
      <c r="AH371" s="185">
        <f t="shared" ref="AH371:AH378" si="71">P347</f>
        <v>37.453269209609125</v>
      </c>
      <c r="AI371" s="185">
        <f t="shared" ref="AI371:AI378" si="72">U347</f>
        <v>37.453269209609125</v>
      </c>
      <c r="AJ371" s="185">
        <f t="shared" ref="AJ371:AJ378" si="73">Z347</f>
        <v>37.453269209609125</v>
      </c>
      <c r="AK371" s="185">
        <f t="shared" ref="AK371:AK378" si="74">AE347</f>
        <v>37.819269209609132</v>
      </c>
      <c r="AL371" s="185">
        <f t="shared" ref="AL371:AL378" si="75">AJ347</f>
        <v>37.819269209609132</v>
      </c>
    </row>
    <row r="372" spans="3:38" x14ac:dyDescent="0.2">
      <c r="C372" s="176" t="s">
        <v>146</v>
      </c>
      <c r="D372" s="177">
        <f t="shared" si="57"/>
        <v>8.3686368016844899</v>
      </c>
      <c r="E372" s="177">
        <f t="shared" si="58"/>
        <v>8.3686368016844899</v>
      </c>
      <c r="F372" s="177">
        <f t="shared" si="59"/>
        <v>8.3686368016844899</v>
      </c>
      <c r="G372" s="177">
        <f t="shared" si="60"/>
        <v>8.3686368016844899</v>
      </c>
      <c r="H372" s="177">
        <f t="shared" si="61"/>
        <v>8.3686368016844899</v>
      </c>
      <c r="I372" s="177">
        <f t="shared" si="62"/>
        <v>8.3686368016844899</v>
      </c>
      <c r="J372" s="213"/>
      <c r="L372" s="141"/>
      <c r="M372" s="213"/>
      <c r="N372" s="213"/>
      <c r="O372" s="213"/>
      <c r="P372" s="213"/>
      <c r="Q372" s="213"/>
      <c r="R372" s="213"/>
      <c r="S372" s="164"/>
      <c r="T372" s="176" t="s">
        <v>146</v>
      </c>
      <c r="U372" s="177">
        <f t="shared" si="63"/>
        <v>21.233527465039948</v>
      </c>
      <c r="V372" s="177">
        <f t="shared" si="64"/>
        <v>21.233527465039948</v>
      </c>
      <c r="W372" s="177">
        <f t="shared" si="65"/>
        <v>21.233527465039948</v>
      </c>
      <c r="X372" s="177">
        <f t="shared" si="66"/>
        <v>21.233527465039948</v>
      </c>
      <c r="Y372" s="177">
        <f t="shared" si="67"/>
        <v>21.233527465039948</v>
      </c>
      <c r="Z372" s="177">
        <f t="shared" si="68"/>
        <v>21.233527465039948</v>
      </c>
      <c r="AB372" s="141"/>
      <c r="AC372" s="213"/>
      <c r="AE372" s="176" t="s">
        <v>146</v>
      </c>
      <c r="AF372" s="177">
        <f t="shared" si="69"/>
        <v>8.4535925814247008</v>
      </c>
      <c r="AG372" s="177">
        <f t="shared" si="70"/>
        <v>8.4535925814247008</v>
      </c>
      <c r="AH372" s="177">
        <f t="shared" si="71"/>
        <v>8.4535925814247008</v>
      </c>
      <c r="AI372" s="177">
        <f t="shared" si="72"/>
        <v>8.4535925814247008</v>
      </c>
      <c r="AJ372" s="177">
        <f t="shared" si="73"/>
        <v>8.4535925814247008</v>
      </c>
      <c r="AK372" s="177">
        <f t="shared" si="74"/>
        <v>8.4535925814247008</v>
      </c>
      <c r="AL372" s="177">
        <f t="shared" si="75"/>
        <v>8.4535925814247008</v>
      </c>
    </row>
    <row r="373" spans="3:38" x14ac:dyDescent="0.2">
      <c r="C373" s="176" t="s">
        <v>145</v>
      </c>
      <c r="D373" s="177">
        <f t="shared" si="57"/>
        <v>3.294</v>
      </c>
      <c r="E373" s="177">
        <f t="shared" si="58"/>
        <v>3.294</v>
      </c>
      <c r="F373" s="177">
        <f t="shared" si="59"/>
        <v>3.294</v>
      </c>
      <c r="G373" s="177">
        <f t="shared" si="60"/>
        <v>3.294</v>
      </c>
      <c r="H373" s="177">
        <f t="shared" si="61"/>
        <v>3.294</v>
      </c>
      <c r="I373" s="177">
        <f t="shared" si="62"/>
        <v>3.66</v>
      </c>
      <c r="J373" s="213"/>
      <c r="L373" s="141"/>
      <c r="M373" s="213"/>
      <c r="N373" s="213"/>
      <c r="O373" s="213"/>
      <c r="P373" s="213"/>
      <c r="Q373" s="213"/>
      <c r="R373" s="213"/>
      <c r="S373" s="164"/>
      <c r="T373" s="176" t="s">
        <v>145</v>
      </c>
      <c r="U373" s="177">
        <f t="shared" si="63"/>
        <v>4.0259999999999998</v>
      </c>
      <c r="V373" s="177">
        <f t="shared" si="64"/>
        <v>4.0259999999999998</v>
      </c>
      <c r="W373" s="177">
        <f t="shared" si="65"/>
        <v>4.3920000000000003</v>
      </c>
      <c r="X373" s="177">
        <f t="shared" si="66"/>
        <v>4.758</v>
      </c>
      <c r="Y373" s="177">
        <f t="shared" si="67"/>
        <v>5.1239999999999997</v>
      </c>
      <c r="Z373" s="177">
        <f t="shared" si="68"/>
        <v>5.1239999999999997</v>
      </c>
      <c r="AB373" s="141"/>
      <c r="AC373" s="213"/>
      <c r="AE373" s="176" t="s">
        <v>145</v>
      </c>
      <c r="AF373" s="177">
        <f t="shared" si="69"/>
        <v>3.294</v>
      </c>
      <c r="AG373" s="177">
        <f t="shared" si="70"/>
        <v>3.294</v>
      </c>
      <c r="AH373" s="177">
        <f t="shared" si="71"/>
        <v>3.294</v>
      </c>
      <c r="AI373" s="177">
        <f t="shared" si="72"/>
        <v>3.294</v>
      </c>
      <c r="AJ373" s="177">
        <f t="shared" si="73"/>
        <v>3.294</v>
      </c>
      <c r="AK373" s="177">
        <f t="shared" si="74"/>
        <v>3.66</v>
      </c>
      <c r="AL373" s="177">
        <f t="shared" si="75"/>
        <v>3.66</v>
      </c>
    </row>
    <row r="374" spans="3:38" x14ac:dyDescent="0.2">
      <c r="C374" s="176" t="s">
        <v>144</v>
      </c>
      <c r="D374" s="177">
        <f t="shared" si="57"/>
        <v>2.2073682503600001</v>
      </c>
      <c r="E374" s="177">
        <f t="shared" si="58"/>
        <v>2.2073682503600001</v>
      </c>
      <c r="F374" s="177">
        <f t="shared" si="59"/>
        <v>2.2073682503600001</v>
      </c>
      <c r="G374" s="177">
        <f t="shared" si="60"/>
        <v>2.2073682503600001</v>
      </c>
      <c r="H374" s="177">
        <f t="shared" si="61"/>
        <v>2.2073682503600001</v>
      </c>
      <c r="I374" s="177">
        <f t="shared" si="62"/>
        <v>2.2073682503600001</v>
      </c>
      <c r="J374" s="213"/>
      <c r="L374" s="141"/>
      <c r="M374" s="213"/>
      <c r="N374" s="213"/>
      <c r="O374" s="213"/>
      <c r="P374" s="213"/>
      <c r="Q374" s="213"/>
      <c r="R374" s="213"/>
      <c r="S374" s="164"/>
      <c r="T374" s="176" t="s">
        <v>144</v>
      </c>
      <c r="U374" s="177">
        <f t="shared" si="63"/>
        <v>4.1197988386799995</v>
      </c>
      <c r="V374" s="177">
        <f t="shared" si="64"/>
        <v>4.1197988386799995</v>
      </c>
      <c r="W374" s="177">
        <f t="shared" si="65"/>
        <v>4.1197988386799995</v>
      </c>
      <c r="X374" s="177">
        <f t="shared" si="66"/>
        <v>4.1197988386799995</v>
      </c>
      <c r="Y374" s="177">
        <f t="shared" si="67"/>
        <v>4.1197988386799995</v>
      </c>
      <c r="Z374" s="177">
        <f t="shared" si="68"/>
        <v>4.1197988386799995</v>
      </c>
      <c r="AB374" s="141"/>
      <c r="AC374" s="213"/>
      <c r="AE374" s="176" t="s">
        <v>144</v>
      </c>
      <c r="AF374" s="177">
        <f t="shared" si="69"/>
        <v>2.2203775739599996</v>
      </c>
      <c r="AG374" s="177">
        <f t="shared" si="70"/>
        <v>2.2203775739599996</v>
      </c>
      <c r="AH374" s="177">
        <f t="shared" si="71"/>
        <v>2.2203775739599996</v>
      </c>
      <c r="AI374" s="177">
        <f t="shared" si="72"/>
        <v>2.2203775739599996</v>
      </c>
      <c r="AJ374" s="177">
        <f t="shared" si="73"/>
        <v>2.2203775739599996</v>
      </c>
      <c r="AK374" s="177">
        <f t="shared" si="74"/>
        <v>2.2203775739599996</v>
      </c>
      <c r="AL374" s="177">
        <f t="shared" si="75"/>
        <v>2.2203775739599996</v>
      </c>
    </row>
    <row r="375" spans="3:38" x14ac:dyDescent="0.2">
      <c r="C375" s="176" t="s">
        <v>147</v>
      </c>
      <c r="D375" s="177">
        <f t="shared" si="57"/>
        <v>14.66929464</v>
      </c>
      <c r="E375" s="177">
        <f t="shared" si="58"/>
        <v>14.66929464</v>
      </c>
      <c r="F375" s="177">
        <f t="shared" si="59"/>
        <v>14.66929464</v>
      </c>
      <c r="G375" s="177">
        <f t="shared" si="60"/>
        <v>14.66929464</v>
      </c>
      <c r="H375" s="177">
        <f t="shared" si="61"/>
        <v>14.66929464</v>
      </c>
      <c r="I375" s="177">
        <f t="shared" si="62"/>
        <v>14.66929464</v>
      </c>
      <c r="J375" s="213"/>
      <c r="L375" s="141"/>
      <c r="M375" s="213"/>
      <c r="N375" s="213"/>
      <c r="O375" s="213"/>
      <c r="P375" s="213"/>
      <c r="Q375" s="213"/>
      <c r="R375" s="213"/>
      <c r="S375" s="164"/>
      <c r="T375" s="176" t="s">
        <v>147</v>
      </c>
      <c r="U375" s="177">
        <f t="shared" si="63"/>
        <v>33.039505903723892</v>
      </c>
      <c r="V375" s="177">
        <f t="shared" si="64"/>
        <v>33.039505903723892</v>
      </c>
      <c r="W375" s="177">
        <f t="shared" si="65"/>
        <v>33.039505903723892</v>
      </c>
      <c r="X375" s="177">
        <f t="shared" si="66"/>
        <v>33.039505903723892</v>
      </c>
      <c r="Y375" s="177">
        <f t="shared" si="67"/>
        <v>33.039505903723892</v>
      </c>
      <c r="Z375" s="177">
        <f t="shared" si="68"/>
        <v>33.039505903723892</v>
      </c>
      <c r="AB375" s="141"/>
      <c r="AC375" s="213"/>
      <c r="AE375" s="176" t="s">
        <v>147</v>
      </c>
      <c r="AF375" s="177">
        <f t="shared" si="69"/>
        <v>15.940695679999999</v>
      </c>
      <c r="AG375" s="177">
        <f t="shared" si="70"/>
        <v>15.940695679999999</v>
      </c>
      <c r="AH375" s="177">
        <f t="shared" si="71"/>
        <v>15.940695679999999</v>
      </c>
      <c r="AI375" s="177">
        <f t="shared" si="72"/>
        <v>15.940695679999999</v>
      </c>
      <c r="AJ375" s="177">
        <f t="shared" si="73"/>
        <v>15.940695679999999</v>
      </c>
      <c r="AK375" s="177">
        <f t="shared" si="74"/>
        <v>15.940695679999999</v>
      </c>
      <c r="AL375" s="177">
        <f t="shared" si="75"/>
        <v>15.940695679999999</v>
      </c>
    </row>
    <row r="376" spans="3:38" x14ac:dyDescent="0.2">
      <c r="C376" s="176" t="s">
        <v>148</v>
      </c>
      <c r="D376" s="177">
        <f t="shared" si="57"/>
        <v>1.6160626299999998</v>
      </c>
      <c r="E376" s="177">
        <f t="shared" si="58"/>
        <v>1.6160626299999998</v>
      </c>
      <c r="F376" s="177">
        <f t="shared" si="59"/>
        <v>1.6160626299999998</v>
      </c>
      <c r="G376" s="177">
        <f t="shared" si="60"/>
        <v>1.6160626299999998</v>
      </c>
      <c r="H376" s="177">
        <f t="shared" si="61"/>
        <v>1.6160626299999998</v>
      </c>
      <c r="I376" s="177">
        <f t="shared" si="62"/>
        <v>1.6160626299999998</v>
      </c>
      <c r="J376" s="213"/>
      <c r="L376" s="141"/>
      <c r="M376" s="213"/>
      <c r="N376" s="213"/>
      <c r="O376" s="213"/>
      <c r="P376" s="213"/>
      <c r="Q376" s="213"/>
      <c r="R376" s="213"/>
      <c r="S376" s="164"/>
      <c r="T376" s="176" t="s">
        <v>148</v>
      </c>
      <c r="U376" s="177">
        <f t="shared" si="63"/>
        <v>3.6926960000000002</v>
      </c>
      <c r="V376" s="177">
        <f t="shared" si="64"/>
        <v>3.6926960000000002</v>
      </c>
      <c r="W376" s="177">
        <f t="shared" si="65"/>
        <v>3.6926960000000002</v>
      </c>
      <c r="X376" s="177">
        <f t="shared" si="66"/>
        <v>3.6926960000000002</v>
      </c>
      <c r="Y376" s="177">
        <f t="shared" si="67"/>
        <v>3.6926960000000002</v>
      </c>
      <c r="Z376" s="177">
        <f t="shared" si="68"/>
        <v>3.6926960000000002</v>
      </c>
      <c r="AB376" s="141"/>
      <c r="AC376" s="213"/>
      <c r="AE376" s="176" t="s">
        <v>148</v>
      </c>
      <c r="AF376" s="177">
        <f t="shared" si="69"/>
        <v>1.734110196</v>
      </c>
      <c r="AG376" s="177">
        <f t="shared" si="70"/>
        <v>1.734110196</v>
      </c>
      <c r="AH376" s="177">
        <f t="shared" si="71"/>
        <v>1.734110196</v>
      </c>
      <c r="AI376" s="177">
        <f t="shared" si="72"/>
        <v>1.734110196</v>
      </c>
      <c r="AJ376" s="177">
        <f t="shared" si="73"/>
        <v>1.734110196</v>
      </c>
      <c r="AK376" s="177">
        <f t="shared" si="74"/>
        <v>1.734110196</v>
      </c>
      <c r="AL376" s="177">
        <f t="shared" si="75"/>
        <v>1.734110196</v>
      </c>
    </row>
    <row r="377" spans="3:38" x14ac:dyDescent="0.2">
      <c r="C377" s="176" t="s">
        <v>149</v>
      </c>
      <c r="D377" s="177">
        <f t="shared" si="57"/>
        <v>0.75382579999999988</v>
      </c>
      <c r="E377" s="177">
        <f t="shared" si="58"/>
        <v>0.75382579999999988</v>
      </c>
      <c r="F377" s="177">
        <f t="shared" si="59"/>
        <v>0.75382579999999988</v>
      </c>
      <c r="G377" s="177">
        <f t="shared" si="60"/>
        <v>0.75382579999999988</v>
      </c>
      <c r="H377" s="177">
        <f t="shared" si="61"/>
        <v>0.75382579999999988</v>
      </c>
      <c r="I377" s="177">
        <f t="shared" si="62"/>
        <v>0.75382579999999988</v>
      </c>
      <c r="J377" s="213"/>
      <c r="L377" s="141"/>
      <c r="M377" s="213"/>
      <c r="N377" s="213"/>
      <c r="O377" s="213"/>
      <c r="P377" s="213"/>
      <c r="Q377" s="213"/>
      <c r="R377" s="213"/>
      <c r="S377" s="164"/>
      <c r="T377" s="176" t="s">
        <v>149</v>
      </c>
      <c r="U377" s="177">
        <f t="shared" si="63"/>
        <v>1.9426791999999999</v>
      </c>
      <c r="V377" s="177">
        <f t="shared" si="64"/>
        <v>1.9426791999999999</v>
      </c>
      <c r="W377" s="177">
        <f t="shared" si="65"/>
        <v>1.9426791999999999</v>
      </c>
      <c r="X377" s="177">
        <f t="shared" si="66"/>
        <v>1.9426791999999999</v>
      </c>
      <c r="Y377" s="177">
        <f t="shared" si="67"/>
        <v>1.9426791999999999</v>
      </c>
      <c r="Z377" s="177">
        <f t="shared" si="68"/>
        <v>1.9426791999999999</v>
      </c>
      <c r="AB377" s="141"/>
      <c r="AC377" s="213"/>
      <c r="AE377" s="176" t="s">
        <v>149</v>
      </c>
      <c r="AF377" s="177">
        <f t="shared" si="69"/>
        <v>0.78491140000000004</v>
      </c>
      <c r="AG377" s="177">
        <f t="shared" si="70"/>
        <v>0.78491140000000004</v>
      </c>
      <c r="AH377" s="177">
        <f t="shared" si="71"/>
        <v>0.78491140000000004</v>
      </c>
      <c r="AI377" s="177">
        <f t="shared" si="72"/>
        <v>0.78491140000000004</v>
      </c>
      <c r="AJ377" s="177">
        <f t="shared" si="73"/>
        <v>0.78491140000000004</v>
      </c>
      <c r="AK377" s="177">
        <f t="shared" si="74"/>
        <v>0.78491140000000004</v>
      </c>
      <c r="AL377" s="177">
        <f t="shared" si="75"/>
        <v>0.78491140000000004</v>
      </c>
    </row>
    <row r="378" spans="3:38" x14ac:dyDescent="0.2">
      <c r="C378" s="176" t="s">
        <v>150</v>
      </c>
      <c r="D378" s="177">
        <f t="shared" si="57"/>
        <v>4.9250599879075434</v>
      </c>
      <c r="E378" s="177">
        <f t="shared" si="58"/>
        <v>4.9250599879075434</v>
      </c>
      <c r="F378" s="177">
        <f t="shared" si="59"/>
        <v>4.9250599879075434</v>
      </c>
      <c r="G378" s="177">
        <f t="shared" si="60"/>
        <v>4.9250599879075434</v>
      </c>
      <c r="H378" s="177">
        <f t="shared" si="61"/>
        <v>4.9250599879075434</v>
      </c>
      <c r="I378" s="177">
        <f t="shared" si="62"/>
        <v>4.9250599879075434</v>
      </c>
      <c r="J378" s="213"/>
      <c r="L378" s="141"/>
      <c r="M378" s="213"/>
      <c r="N378" s="213"/>
      <c r="O378" s="213"/>
      <c r="P378" s="213"/>
      <c r="Q378" s="213"/>
      <c r="R378" s="213"/>
      <c r="S378" s="164"/>
      <c r="T378" s="176" t="s">
        <v>150</v>
      </c>
      <c r="U378" s="177">
        <f t="shared" si="63"/>
        <v>8.0356275999999998</v>
      </c>
      <c r="V378" s="177">
        <f t="shared" si="64"/>
        <v>8.0356275999999998</v>
      </c>
      <c r="W378" s="177">
        <f t="shared" si="65"/>
        <v>8.0356275999999998</v>
      </c>
      <c r="X378" s="177">
        <f t="shared" si="66"/>
        <v>8.0356275999999998</v>
      </c>
      <c r="Y378" s="177">
        <f t="shared" si="67"/>
        <v>8.0356275999999998</v>
      </c>
      <c r="Z378" s="177">
        <f t="shared" si="68"/>
        <v>8.0356275999999998</v>
      </c>
      <c r="AB378" s="141"/>
      <c r="AC378" s="213"/>
      <c r="AE378" s="176" t="s">
        <v>150</v>
      </c>
      <c r="AF378" s="177">
        <f t="shared" si="69"/>
        <v>5.0255817782244252</v>
      </c>
      <c r="AG378" s="177">
        <f t="shared" si="70"/>
        <v>5.0255817782244252</v>
      </c>
      <c r="AH378" s="177">
        <f t="shared" si="71"/>
        <v>5.0255817782244252</v>
      </c>
      <c r="AI378" s="177">
        <f t="shared" si="72"/>
        <v>5.0255817782244252</v>
      </c>
      <c r="AJ378" s="177">
        <f t="shared" si="73"/>
        <v>5.0255817782244252</v>
      </c>
      <c r="AK378" s="177">
        <f t="shared" si="74"/>
        <v>5.0255817782244252</v>
      </c>
      <c r="AL378" s="177">
        <f t="shared" si="75"/>
        <v>5.0255817782244252</v>
      </c>
    </row>
    <row r="379" spans="3:38" s="298" customFormat="1" ht="19" customHeight="1" x14ac:dyDescent="0.2"/>
    <row r="380" spans="3:38" ht="28" customHeight="1" x14ac:dyDescent="0.2">
      <c r="C380" s="178" t="s">
        <v>153</v>
      </c>
      <c r="D380" s="179">
        <f t="shared" ref="D380:D386" si="76">F120</f>
        <v>56254.706609029883</v>
      </c>
      <c r="E380" s="179">
        <f t="shared" ref="E380:E386" si="77">K120</f>
        <v>56254.706609029883</v>
      </c>
      <c r="F380" s="179">
        <f t="shared" ref="F380:F386" si="78">P120</f>
        <v>56254.706609029883</v>
      </c>
      <c r="G380" s="179">
        <f t="shared" ref="G380:G386" si="79">U120</f>
        <v>56254.706609029883</v>
      </c>
      <c r="H380" s="179">
        <f t="shared" ref="H380:H386" si="80">Z120</f>
        <v>56254.706609029883</v>
      </c>
      <c r="I380" s="179">
        <f t="shared" ref="I380:I386" si="81">AE120</f>
        <v>56829.274897883879</v>
      </c>
      <c r="J380" s="214"/>
      <c r="L380" s="256"/>
      <c r="M380" s="214"/>
      <c r="N380" s="214"/>
      <c r="O380" s="214"/>
      <c r="P380" s="214"/>
      <c r="Q380" s="214"/>
      <c r="R380" s="214"/>
      <c r="T380" s="178" t="s">
        <v>153</v>
      </c>
      <c r="U380" s="179">
        <f t="shared" ref="U380:U386" si="82">F239</f>
        <v>115638.04712377483</v>
      </c>
      <c r="V380" s="179">
        <f t="shared" ref="V380:V386" si="83">K239</f>
        <v>115638.04712377483</v>
      </c>
      <c r="W380" s="179">
        <f t="shared" ref="W380:W386" si="84">P239</f>
        <v>116194.27812681433</v>
      </c>
      <c r="X380" s="179">
        <f t="shared" ref="X380:X386" si="85">U239</f>
        <v>116750.50912985385</v>
      </c>
      <c r="Y380" s="179">
        <f t="shared" ref="Y380:Y386" si="86">Z239</f>
        <v>117306.74013289336</v>
      </c>
      <c r="Z380" s="179">
        <f t="shared" ref="Z380:Z386" si="87">AE239</f>
        <v>117306.74013289336</v>
      </c>
      <c r="AB380" s="256"/>
      <c r="AC380" s="214"/>
      <c r="AE380" s="178" t="s">
        <v>153</v>
      </c>
      <c r="AF380" s="179">
        <f t="shared" ref="AF380:AF386" si="88">F356</f>
        <v>58796.340988397373</v>
      </c>
      <c r="AG380" s="179">
        <f t="shared" ref="AG380:AG386" si="89">K356</f>
        <v>58796.340988397373</v>
      </c>
      <c r="AH380" s="179">
        <f t="shared" ref="AH380:AH386" si="90">P356</f>
        <v>58796.340988397373</v>
      </c>
      <c r="AI380" s="179">
        <f t="shared" ref="AI380:AI386" si="91">U356</f>
        <v>58796.340988397373</v>
      </c>
      <c r="AJ380" s="179">
        <f t="shared" ref="AJ380:AJ386" si="92">Z356</f>
        <v>58796.340988397373</v>
      </c>
      <c r="AK380" s="179">
        <f t="shared" ref="AK380:AK386" si="93">AE356</f>
        <v>59370.909277251376</v>
      </c>
      <c r="AL380" s="179">
        <f t="shared" ref="AL380:AL386" si="94">AJ356</f>
        <v>59370.909277251376</v>
      </c>
    </row>
    <row r="381" spans="3:38" ht="30" customHeight="1" x14ac:dyDescent="0.2">
      <c r="C381" s="178" t="s">
        <v>152</v>
      </c>
      <c r="D381" s="179">
        <f t="shared" si="76"/>
        <v>16.028264098449746</v>
      </c>
      <c r="E381" s="179">
        <f t="shared" si="77"/>
        <v>16.028264098449746</v>
      </c>
      <c r="F381" s="179">
        <f t="shared" si="78"/>
        <v>16.028264098449746</v>
      </c>
      <c r="G381" s="179">
        <f t="shared" si="79"/>
        <v>16.028264098449746</v>
      </c>
      <c r="H381" s="179">
        <f t="shared" si="80"/>
        <v>16.028264098449746</v>
      </c>
      <c r="I381" s="179">
        <f t="shared" si="81"/>
        <v>16.191971863212455</v>
      </c>
      <c r="J381" s="214"/>
      <c r="L381" s="256"/>
      <c r="M381" s="214"/>
      <c r="N381" s="214"/>
      <c r="O381" s="214"/>
      <c r="P381" s="214"/>
      <c r="Q381" s="214"/>
      <c r="R381" s="214"/>
      <c r="T381" s="178" t="s">
        <v>152</v>
      </c>
      <c r="U381" s="179">
        <f t="shared" si="82"/>
        <v>32.947948195881693</v>
      </c>
      <c r="V381" s="179">
        <f t="shared" si="83"/>
        <v>32.947948195881693</v>
      </c>
      <c r="W381" s="179">
        <f t="shared" si="84"/>
        <v>33.106431244747718</v>
      </c>
      <c r="X381" s="179">
        <f t="shared" si="85"/>
        <v>33.264914293613742</v>
      </c>
      <c r="Y381" s="179">
        <f t="shared" si="86"/>
        <v>33.423397342479774</v>
      </c>
      <c r="Z381" s="179">
        <f t="shared" si="87"/>
        <v>33.423397342479774</v>
      </c>
      <c r="AB381" s="256"/>
      <c r="AC381" s="214"/>
      <c r="AE381" s="178" t="s">
        <v>152</v>
      </c>
      <c r="AF381" s="179">
        <f t="shared" si="88"/>
        <v>16.752434386232608</v>
      </c>
      <c r="AG381" s="179">
        <f t="shared" si="89"/>
        <v>16.752434386232608</v>
      </c>
      <c r="AH381" s="179">
        <f t="shared" si="90"/>
        <v>16.752434386232608</v>
      </c>
      <c r="AI381" s="179">
        <f t="shared" si="91"/>
        <v>16.752434386232608</v>
      </c>
      <c r="AJ381" s="179">
        <f t="shared" si="92"/>
        <v>16.752434386232608</v>
      </c>
      <c r="AK381" s="179">
        <f t="shared" si="93"/>
        <v>16.916142150995316</v>
      </c>
      <c r="AL381" s="179">
        <f t="shared" si="94"/>
        <v>16.916142150995316</v>
      </c>
    </row>
    <row r="382" spans="3:38" ht="28" customHeight="1" x14ac:dyDescent="0.2">
      <c r="C382" s="178" t="s">
        <v>165</v>
      </c>
      <c r="D382" s="179">
        <f t="shared" si="76"/>
        <v>8.6545702475430595</v>
      </c>
      <c r="E382" s="179">
        <f t="shared" si="77"/>
        <v>8.6545702475430595</v>
      </c>
      <c r="F382" s="179">
        <f t="shared" si="78"/>
        <v>8.6545702475430595</v>
      </c>
      <c r="G382" s="179">
        <f t="shared" si="79"/>
        <v>8.6545702475430595</v>
      </c>
      <c r="H382" s="179">
        <f t="shared" si="80"/>
        <v>8.6545702475430595</v>
      </c>
      <c r="I382" s="179">
        <f t="shared" si="81"/>
        <v>8.742965368905212</v>
      </c>
      <c r="J382" s="214"/>
      <c r="L382" s="256"/>
      <c r="M382" s="214"/>
      <c r="N382" s="214"/>
      <c r="O382" s="214"/>
      <c r="P382" s="214"/>
      <c r="Q382" s="214"/>
      <c r="R382" s="214"/>
      <c r="T382" s="178" t="s">
        <v>165</v>
      </c>
      <c r="U382" s="179">
        <f t="shared" si="82"/>
        <v>17.790468788273049</v>
      </c>
      <c r="V382" s="179">
        <f t="shared" si="83"/>
        <v>17.790468788273049</v>
      </c>
      <c r="W382" s="179">
        <f t="shared" si="84"/>
        <v>17.876042788740666</v>
      </c>
      <c r="X382" s="179">
        <f t="shared" si="85"/>
        <v>17.961616789208286</v>
      </c>
      <c r="Y382" s="179">
        <f t="shared" si="86"/>
        <v>18.047190789675906</v>
      </c>
      <c r="Z382" s="179">
        <f t="shared" si="87"/>
        <v>18.047190789675906</v>
      </c>
      <c r="AB382" s="256"/>
      <c r="AC382" s="214"/>
      <c r="AE382" s="178" t="s">
        <v>165</v>
      </c>
      <c r="AF382" s="179">
        <f t="shared" si="88"/>
        <v>9.0455909212919039</v>
      </c>
      <c r="AG382" s="179">
        <f t="shared" si="89"/>
        <v>9.0455909212919039</v>
      </c>
      <c r="AH382" s="179">
        <f t="shared" si="90"/>
        <v>9.0455909212919039</v>
      </c>
      <c r="AI382" s="179">
        <f t="shared" si="91"/>
        <v>9.0455909212919039</v>
      </c>
      <c r="AJ382" s="179">
        <f t="shared" si="92"/>
        <v>9.0455909212919039</v>
      </c>
      <c r="AK382" s="179">
        <f t="shared" si="93"/>
        <v>9.1339860426540582</v>
      </c>
      <c r="AL382" s="179">
        <f t="shared" si="94"/>
        <v>9.1339860426540582</v>
      </c>
    </row>
    <row r="383" spans="3:38" ht="30" customHeight="1" x14ac:dyDescent="0.2">
      <c r="C383" s="186" t="s">
        <v>172</v>
      </c>
      <c r="D383" s="187">
        <f t="shared" si="76"/>
        <v>0.10017665061531091</v>
      </c>
      <c r="E383" s="187">
        <f t="shared" si="77"/>
        <v>9.42839064614691E-2</v>
      </c>
      <c r="F383" s="187">
        <f t="shared" si="78"/>
        <v>8.9045911658054158E-2</v>
      </c>
      <c r="G383" s="187">
        <f t="shared" si="79"/>
        <v>8.4359284728682885E-2</v>
      </c>
      <c r="H383" s="187">
        <f t="shared" si="80"/>
        <v>8.0141320492248744E-2</v>
      </c>
      <c r="I383" s="187">
        <f t="shared" si="81"/>
        <v>7.5663419921553524E-2</v>
      </c>
      <c r="J383" s="215"/>
      <c r="L383" s="256"/>
      <c r="M383" s="215"/>
      <c r="N383" s="215"/>
      <c r="O383" s="215"/>
      <c r="P383" s="215"/>
      <c r="Q383" s="215"/>
      <c r="R383" s="215"/>
      <c r="T383" s="186" t="s">
        <v>172</v>
      </c>
      <c r="U383" s="187">
        <f t="shared" si="82"/>
        <v>0.12672287767646803</v>
      </c>
      <c r="V383" s="187">
        <f t="shared" si="83"/>
        <v>0.10982649398627231</v>
      </c>
      <c r="W383" s="187">
        <f t="shared" si="84"/>
        <v>9.7371856602199172E-2</v>
      </c>
      <c r="X383" s="187">
        <f t="shared" si="85"/>
        <v>8.7539248141088793E-2</v>
      </c>
      <c r="Y383" s="187">
        <f t="shared" si="86"/>
        <v>7.95795174820947E-2</v>
      </c>
      <c r="Z383" s="187">
        <f t="shared" si="87"/>
        <v>7.5962266687454039E-2</v>
      </c>
      <c r="AB383" s="256"/>
      <c r="AC383" s="215"/>
      <c r="AE383" s="186" t="s">
        <v>172</v>
      </c>
      <c r="AF383" s="187">
        <f t="shared" si="88"/>
        <v>0.1047027149139538</v>
      </c>
      <c r="AG383" s="187">
        <f t="shared" si="89"/>
        <v>9.8543731683721214E-2</v>
      </c>
      <c r="AH383" s="187">
        <f t="shared" si="90"/>
        <v>9.3069079923514486E-2</v>
      </c>
      <c r="AI383" s="187">
        <f t="shared" si="91"/>
        <v>8.817070729596109E-2</v>
      </c>
      <c r="AJ383" s="187">
        <f t="shared" si="92"/>
        <v>8.3762171931163032E-2</v>
      </c>
      <c r="AK383" s="187">
        <f t="shared" si="93"/>
        <v>7.6891555231796888E-2</v>
      </c>
      <c r="AL383" s="187">
        <f t="shared" si="94"/>
        <v>7.3548444134762248E-2</v>
      </c>
    </row>
    <row r="384" spans="3:38" ht="33" customHeight="1" x14ac:dyDescent="0.2">
      <c r="C384" s="178" t="s">
        <v>154</v>
      </c>
      <c r="D384" s="180">
        <f t="shared" si="76"/>
        <v>5.4091064047144116E-2</v>
      </c>
      <c r="E384" s="180">
        <f t="shared" si="77"/>
        <v>5.0909236750253294E-2</v>
      </c>
      <c r="F384" s="180">
        <f t="shared" si="78"/>
        <v>4.8080945819683668E-2</v>
      </c>
      <c r="G384" s="180">
        <f t="shared" si="79"/>
        <v>4.5550369723910841E-2</v>
      </c>
      <c r="H384" s="180">
        <f t="shared" si="80"/>
        <v>4.32728512377153E-2</v>
      </c>
      <c r="I384" s="180">
        <f t="shared" si="81"/>
        <v>4.0854978359370152E-2</v>
      </c>
      <c r="J384" s="215"/>
      <c r="L384" s="256"/>
      <c r="M384" s="215"/>
      <c r="N384" s="215"/>
      <c r="O384" s="215"/>
      <c r="P384" s="215"/>
      <c r="Q384" s="215"/>
      <c r="R384" s="215"/>
      <c r="T384" s="178" t="s">
        <v>154</v>
      </c>
      <c r="U384" s="180">
        <f t="shared" si="82"/>
        <v>6.842487995489635E-2</v>
      </c>
      <c r="V384" s="180">
        <f t="shared" si="83"/>
        <v>5.930156262757684E-2</v>
      </c>
      <c r="W384" s="180">
        <f t="shared" si="84"/>
        <v>5.2576596437472561E-2</v>
      </c>
      <c r="X384" s="180">
        <f t="shared" si="85"/>
        <v>4.7267412603179695E-2</v>
      </c>
      <c r="Y384" s="180">
        <f t="shared" si="86"/>
        <v>4.2969501880180727E-2</v>
      </c>
      <c r="Z384" s="180">
        <f t="shared" si="87"/>
        <v>4.1016342703808877E-2</v>
      </c>
      <c r="AB384" s="256"/>
      <c r="AC384" s="215"/>
      <c r="AE384" s="178" t="s">
        <v>154</v>
      </c>
      <c r="AF384" s="180">
        <f t="shared" si="88"/>
        <v>5.6534943258074399E-2</v>
      </c>
      <c r="AG384" s="180">
        <f t="shared" si="89"/>
        <v>5.320935836054061E-2</v>
      </c>
      <c r="AH384" s="180">
        <f t="shared" si="90"/>
        <v>5.0253282896066134E-2</v>
      </c>
      <c r="AI384" s="180">
        <f t="shared" si="91"/>
        <v>4.7608373269957392E-2</v>
      </c>
      <c r="AJ384" s="180">
        <f t="shared" si="92"/>
        <v>4.5227954606459522E-2</v>
      </c>
      <c r="AK384" s="180">
        <f t="shared" si="93"/>
        <v>4.1518118375700262E-2</v>
      </c>
      <c r="AL384" s="180">
        <f t="shared" si="94"/>
        <v>3.9712982794148081E-2</v>
      </c>
    </row>
    <row r="385" spans="3:38" ht="29" customHeight="1" x14ac:dyDescent="0.2">
      <c r="C385" s="178" t="s">
        <v>151</v>
      </c>
      <c r="D385" s="179">
        <f t="shared" si="76"/>
        <v>7401.9350801355104</v>
      </c>
      <c r="E385" s="179">
        <f t="shared" si="77"/>
        <v>7401.9350801355104</v>
      </c>
      <c r="F385" s="179">
        <f t="shared" si="78"/>
        <v>7401.9350801355104</v>
      </c>
      <c r="G385" s="179">
        <f t="shared" si="79"/>
        <v>7401.9350801355104</v>
      </c>
      <c r="H385" s="179">
        <f t="shared" si="80"/>
        <v>7401.9350801355104</v>
      </c>
      <c r="I385" s="179">
        <f t="shared" si="81"/>
        <v>7477.5361707741959</v>
      </c>
      <c r="J385" s="214"/>
      <c r="L385" s="256"/>
      <c r="M385" s="214"/>
      <c r="N385" s="214"/>
      <c r="O385" s="214"/>
      <c r="P385" s="214"/>
      <c r="Q385" s="214"/>
      <c r="R385" s="214"/>
      <c r="T385" s="178" t="s">
        <v>151</v>
      </c>
      <c r="U385" s="179">
        <f t="shared" si="82"/>
        <v>15840.828373119839</v>
      </c>
      <c r="V385" s="179">
        <f t="shared" si="83"/>
        <v>15840.828373119839</v>
      </c>
      <c r="W385" s="179">
        <f t="shared" si="84"/>
        <v>15917.024400933469</v>
      </c>
      <c r="X385" s="179">
        <f t="shared" si="85"/>
        <v>15993.220428747103</v>
      </c>
      <c r="Y385" s="179">
        <f t="shared" si="86"/>
        <v>16069.416456560735</v>
      </c>
      <c r="Z385" s="179">
        <f t="shared" si="87"/>
        <v>16069.416456560735</v>
      </c>
      <c r="AB385" s="256"/>
      <c r="AC385" s="214"/>
      <c r="AE385" s="178" t="s">
        <v>151</v>
      </c>
      <c r="AF385" s="179">
        <f t="shared" si="88"/>
        <v>7736.360656368076</v>
      </c>
      <c r="AG385" s="179">
        <f t="shared" si="89"/>
        <v>7736.360656368076</v>
      </c>
      <c r="AH385" s="179">
        <f t="shared" si="90"/>
        <v>7736.360656368076</v>
      </c>
      <c r="AI385" s="179">
        <f t="shared" si="91"/>
        <v>7736.360656368076</v>
      </c>
      <c r="AJ385" s="179">
        <f t="shared" si="92"/>
        <v>7736.360656368076</v>
      </c>
      <c r="AK385" s="179">
        <f t="shared" si="93"/>
        <v>7811.9617470067606</v>
      </c>
      <c r="AL385" s="179">
        <f t="shared" si="94"/>
        <v>7811.9617470067606</v>
      </c>
    </row>
    <row r="386" spans="3:38" ht="27" customHeight="1" x14ac:dyDescent="0.2">
      <c r="C386" s="178" t="s">
        <v>155</v>
      </c>
      <c r="D386" s="179">
        <f t="shared" si="76"/>
        <v>5965.5044124103797</v>
      </c>
      <c r="E386" s="179">
        <f t="shared" si="77"/>
        <v>5965.5044124103797</v>
      </c>
      <c r="F386" s="179">
        <f t="shared" si="78"/>
        <v>5965.5044124103797</v>
      </c>
      <c r="G386" s="179">
        <f t="shared" si="79"/>
        <v>5965.5044124103797</v>
      </c>
      <c r="H386" s="179">
        <f t="shared" si="80"/>
        <v>5965.5044124103797</v>
      </c>
      <c r="I386" s="179">
        <f t="shared" si="81"/>
        <v>6026.4342415571455</v>
      </c>
      <c r="J386" s="214"/>
      <c r="L386" s="256"/>
      <c r="M386" s="214"/>
      <c r="N386" s="214"/>
      <c r="O386" s="214"/>
      <c r="P386" s="214"/>
      <c r="Q386" s="214"/>
      <c r="R386" s="214"/>
      <c r="T386" s="178" t="s">
        <v>155</v>
      </c>
      <c r="U386" s="179">
        <f t="shared" si="82"/>
        <v>12665.722576536127</v>
      </c>
      <c r="V386" s="179">
        <f t="shared" si="83"/>
        <v>12665.722576536127</v>
      </c>
      <c r="W386" s="179">
        <f t="shared" si="84"/>
        <v>12726.646016080433</v>
      </c>
      <c r="X386" s="179">
        <f t="shared" si="85"/>
        <v>12787.569455624738</v>
      </c>
      <c r="Y386" s="179">
        <f t="shared" si="86"/>
        <v>12848.492895169045</v>
      </c>
      <c r="Z386" s="179">
        <f t="shared" si="87"/>
        <v>12848.492895169045</v>
      </c>
      <c r="AB386" s="256"/>
      <c r="AC386" s="214"/>
      <c r="AE386" s="178" t="s">
        <v>155</v>
      </c>
      <c r="AF386" s="179">
        <f t="shared" si="88"/>
        <v>6235.0308577303676</v>
      </c>
      <c r="AG386" s="179">
        <f t="shared" si="89"/>
        <v>6235.0308577303676</v>
      </c>
      <c r="AH386" s="179">
        <f t="shared" si="90"/>
        <v>6235.0308577303676</v>
      </c>
      <c r="AI386" s="179">
        <f t="shared" si="91"/>
        <v>6235.0308577303676</v>
      </c>
      <c r="AJ386" s="179">
        <f t="shared" si="92"/>
        <v>6235.0308577303676</v>
      </c>
      <c r="AK386" s="179">
        <f t="shared" si="93"/>
        <v>6295.9606868771343</v>
      </c>
      <c r="AL386" s="179">
        <f t="shared" si="94"/>
        <v>6295.9606868771343</v>
      </c>
    </row>
    <row r="387" spans="3:38" x14ac:dyDescent="0.2">
      <c r="J387" s="198"/>
      <c r="L387" s="198"/>
      <c r="M387" s="198"/>
      <c r="N387" s="198"/>
      <c r="O387" s="198"/>
      <c r="P387" s="198"/>
      <c r="Q387" s="198"/>
      <c r="R387" s="198"/>
      <c r="AB387" s="198"/>
      <c r="AC387" s="198"/>
    </row>
    <row r="388" spans="3:38" x14ac:dyDescent="0.2">
      <c r="C388" s="200" t="s">
        <v>104</v>
      </c>
      <c r="D388" s="201">
        <f t="shared" ref="D388:D393" si="95">D9</f>
        <v>160</v>
      </c>
      <c r="E388" s="201">
        <f t="shared" ref="E388:E393" si="96">I9</f>
        <v>170</v>
      </c>
      <c r="F388" s="201">
        <f t="shared" ref="F388:F393" si="97">N9</f>
        <v>180</v>
      </c>
      <c r="G388" s="201">
        <f t="shared" ref="G388:G393" si="98">S9</f>
        <v>190</v>
      </c>
      <c r="H388" s="202">
        <f t="shared" ref="H388:H393" si="99">X9</f>
        <v>200</v>
      </c>
      <c r="I388" s="202">
        <f>AC9</f>
        <v>214</v>
      </c>
      <c r="J388" s="197"/>
      <c r="L388" s="257"/>
      <c r="M388" s="197"/>
      <c r="N388" s="197"/>
      <c r="O388" s="197"/>
      <c r="P388" s="197"/>
      <c r="Q388" s="196"/>
      <c r="R388" s="196"/>
      <c r="T388" s="200" t="s">
        <v>104</v>
      </c>
      <c r="U388" s="201">
        <f t="shared" ref="U388:U397" si="100">D133</f>
        <v>260</v>
      </c>
      <c r="V388" s="201">
        <f t="shared" ref="V388:V397" si="101">I133</f>
        <v>300</v>
      </c>
      <c r="W388" s="201">
        <f t="shared" ref="W388:W397" si="102">N133</f>
        <v>340</v>
      </c>
      <c r="X388" s="202">
        <f t="shared" ref="X388:X397" si="103">S133</f>
        <v>380</v>
      </c>
      <c r="Y388" s="203">
        <f t="shared" ref="Y388:Y397" si="104">X133</f>
        <v>420</v>
      </c>
      <c r="Z388" s="201">
        <f t="shared" ref="Z388:Z397" si="105">AC133</f>
        <v>440</v>
      </c>
      <c r="AB388" s="257"/>
      <c r="AC388" s="197"/>
      <c r="AE388" s="200" t="s">
        <v>104</v>
      </c>
      <c r="AF388" s="203">
        <f t="shared" ref="AF388:AF397" si="106">D250</f>
        <v>160</v>
      </c>
      <c r="AG388" s="203">
        <f t="shared" ref="AG388:AG397" si="107">I250</f>
        <v>170</v>
      </c>
      <c r="AH388" s="203">
        <f t="shared" ref="AH388:AH397" si="108">N250</f>
        <v>180</v>
      </c>
      <c r="AI388" s="203">
        <f t="shared" ref="AI388:AI397" si="109">S250</f>
        <v>190</v>
      </c>
      <c r="AJ388" s="203">
        <f t="shared" ref="AJ388:AJ397" si="110">X250</f>
        <v>200</v>
      </c>
      <c r="AK388" s="203">
        <f t="shared" ref="AK388:AK397" si="111">AC250</f>
        <v>220</v>
      </c>
      <c r="AL388" s="203">
        <f t="shared" ref="AL388:AL397" si="112">AH250</f>
        <v>230</v>
      </c>
    </row>
    <row r="389" spans="3:38" x14ac:dyDescent="0.2">
      <c r="C389" s="200" t="s">
        <v>164</v>
      </c>
      <c r="D389" s="209">
        <f t="shared" si="95"/>
        <v>6500</v>
      </c>
      <c r="E389" s="209">
        <f t="shared" si="96"/>
        <v>6500</v>
      </c>
      <c r="F389" s="209">
        <f t="shared" si="97"/>
        <v>6500</v>
      </c>
      <c r="G389" s="209">
        <f t="shared" si="98"/>
        <v>6500</v>
      </c>
      <c r="H389" s="209">
        <f t="shared" si="99"/>
        <v>6500</v>
      </c>
      <c r="I389" s="209">
        <f>AC10</f>
        <v>6500</v>
      </c>
      <c r="J389" s="216"/>
      <c r="L389" s="257"/>
      <c r="M389" s="216"/>
      <c r="N389" s="216"/>
      <c r="O389" s="216"/>
      <c r="P389" s="216"/>
      <c r="Q389" s="216"/>
      <c r="R389" s="220"/>
      <c r="T389" s="200" t="s">
        <v>164</v>
      </c>
      <c r="U389" s="209">
        <f t="shared" si="100"/>
        <v>6500</v>
      </c>
      <c r="V389" s="209">
        <f t="shared" si="101"/>
        <v>6500</v>
      </c>
      <c r="W389" s="209">
        <f t="shared" si="102"/>
        <v>6500</v>
      </c>
      <c r="X389" s="209">
        <f t="shared" si="103"/>
        <v>6500</v>
      </c>
      <c r="Y389" s="210">
        <f t="shared" si="104"/>
        <v>6500</v>
      </c>
      <c r="Z389" s="209">
        <f t="shared" si="105"/>
        <v>6500</v>
      </c>
      <c r="AB389" s="257"/>
      <c r="AC389" s="216"/>
      <c r="AE389" s="200" t="s">
        <v>164</v>
      </c>
      <c r="AF389" s="203">
        <f t="shared" si="106"/>
        <v>6500</v>
      </c>
      <c r="AG389" s="203">
        <f t="shared" si="107"/>
        <v>6500</v>
      </c>
      <c r="AH389" s="203">
        <f t="shared" si="108"/>
        <v>6500</v>
      </c>
      <c r="AI389" s="203">
        <f t="shared" si="109"/>
        <v>6500</v>
      </c>
      <c r="AJ389" s="203">
        <f t="shared" si="110"/>
        <v>6500</v>
      </c>
      <c r="AK389" s="203">
        <f t="shared" si="111"/>
        <v>6500</v>
      </c>
      <c r="AL389" s="203">
        <f t="shared" si="112"/>
        <v>6500</v>
      </c>
    </row>
    <row r="390" spans="3:38" hidden="1" x14ac:dyDescent="0.2">
      <c r="C390" s="204" t="s">
        <v>27</v>
      </c>
      <c r="D390" s="201">
        <f t="shared" si="95"/>
        <v>97000</v>
      </c>
      <c r="E390" s="201">
        <f t="shared" si="96"/>
        <v>97000</v>
      </c>
      <c r="F390" s="201">
        <f t="shared" si="97"/>
        <v>97000</v>
      </c>
      <c r="G390" s="201">
        <f t="shared" si="98"/>
        <v>97000</v>
      </c>
      <c r="H390" s="201">
        <f t="shared" si="99"/>
        <v>97000</v>
      </c>
      <c r="I390" s="201" t="str">
        <f>Y11</f>
        <v>kg</v>
      </c>
      <c r="J390" s="197"/>
      <c r="L390" s="257"/>
      <c r="M390" s="197"/>
      <c r="N390" s="197"/>
      <c r="O390" s="197"/>
      <c r="P390" s="197"/>
      <c r="Q390" s="197"/>
      <c r="R390" s="196"/>
      <c r="T390" s="204" t="s">
        <v>27</v>
      </c>
      <c r="U390" s="201">
        <f t="shared" si="100"/>
        <v>242000</v>
      </c>
      <c r="V390" s="201">
        <f t="shared" si="101"/>
        <v>242000</v>
      </c>
      <c r="W390" s="201">
        <f t="shared" si="102"/>
        <v>242000</v>
      </c>
      <c r="X390" s="201">
        <f t="shared" si="103"/>
        <v>242000</v>
      </c>
      <c r="Y390" s="203">
        <f t="shared" si="104"/>
        <v>242000</v>
      </c>
      <c r="Z390" s="201">
        <f t="shared" si="105"/>
        <v>242000</v>
      </c>
      <c r="AB390" s="257"/>
      <c r="AC390" s="197"/>
      <c r="AE390" s="204" t="s">
        <v>27</v>
      </c>
      <c r="AF390" s="203">
        <f t="shared" si="106"/>
        <v>101000</v>
      </c>
      <c r="AG390" s="203">
        <f t="shared" si="107"/>
        <v>101000</v>
      </c>
      <c r="AH390" s="203">
        <f t="shared" si="108"/>
        <v>101000</v>
      </c>
      <c r="AI390" s="203">
        <f t="shared" si="109"/>
        <v>101000</v>
      </c>
      <c r="AJ390" s="203">
        <f t="shared" si="110"/>
        <v>101000</v>
      </c>
      <c r="AK390" s="203">
        <f t="shared" si="111"/>
        <v>101000</v>
      </c>
      <c r="AL390" s="203">
        <f t="shared" si="112"/>
        <v>101000</v>
      </c>
    </row>
    <row r="391" spans="3:38" hidden="1" x14ac:dyDescent="0.2">
      <c r="C391" s="204" t="s">
        <v>61</v>
      </c>
      <c r="D391" s="201">
        <f t="shared" si="95"/>
        <v>75600</v>
      </c>
      <c r="E391" s="201">
        <f t="shared" si="96"/>
        <v>75600</v>
      </c>
      <c r="F391" s="201">
        <f t="shared" si="97"/>
        <v>75600</v>
      </c>
      <c r="G391" s="201">
        <f t="shared" si="98"/>
        <v>75600</v>
      </c>
      <c r="H391" s="201">
        <f t="shared" si="99"/>
        <v>75600</v>
      </c>
      <c r="I391" s="201" t="str">
        <f>Y12</f>
        <v>kg</v>
      </c>
      <c r="J391" s="197"/>
      <c r="L391" s="257"/>
      <c r="M391" s="197"/>
      <c r="N391" s="197"/>
      <c r="O391" s="197"/>
      <c r="P391" s="197"/>
      <c r="Q391" s="197"/>
      <c r="R391" s="196"/>
      <c r="T391" s="204" t="s">
        <v>61</v>
      </c>
      <c r="U391" s="201">
        <f t="shared" si="100"/>
        <v>181000</v>
      </c>
      <c r="V391" s="201">
        <f t="shared" si="101"/>
        <v>181000</v>
      </c>
      <c r="W391" s="201">
        <f t="shared" si="102"/>
        <v>181000</v>
      </c>
      <c r="X391" s="201">
        <f t="shared" si="103"/>
        <v>181000</v>
      </c>
      <c r="Y391" s="203">
        <f t="shared" si="104"/>
        <v>181000</v>
      </c>
      <c r="Z391" s="201">
        <f t="shared" si="105"/>
        <v>181000</v>
      </c>
      <c r="AB391" s="257"/>
      <c r="AC391" s="197"/>
      <c r="AE391" s="204" t="s">
        <v>61</v>
      </c>
      <c r="AF391" s="203">
        <f t="shared" si="106"/>
        <v>74374</v>
      </c>
      <c r="AG391" s="203">
        <f t="shared" si="107"/>
        <v>74374</v>
      </c>
      <c r="AH391" s="203">
        <f t="shared" si="108"/>
        <v>74374</v>
      </c>
      <c r="AI391" s="203">
        <f t="shared" si="109"/>
        <v>74374</v>
      </c>
      <c r="AJ391" s="203">
        <f t="shared" si="110"/>
        <v>74374</v>
      </c>
      <c r="AK391" s="203">
        <f t="shared" si="111"/>
        <v>74374</v>
      </c>
      <c r="AL391" s="203">
        <f t="shared" si="112"/>
        <v>74374</v>
      </c>
    </row>
    <row r="392" spans="3:38" hidden="1" x14ac:dyDescent="0.2">
      <c r="C392" s="204" t="s">
        <v>8</v>
      </c>
      <c r="D392" s="201">
        <f t="shared" si="95"/>
        <v>52060</v>
      </c>
      <c r="E392" s="201">
        <f t="shared" si="96"/>
        <v>52060</v>
      </c>
      <c r="F392" s="201">
        <f t="shared" si="97"/>
        <v>52060</v>
      </c>
      <c r="G392" s="201">
        <f t="shared" si="98"/>
        <v>52060</v>
      </c>
      <c r="H392" s="201">
        <f t="shared" si="99"/>
        <v>52060</v>
      </c>
      <c r="I392" s="201" t="str">
        <f>Y13</f>
        <v>kg</v>
      </c>
      <c r="J392" s="197"/>
      <c r="L392" s="257"/>
      <c r="M392" s="197"/>
      <c r="N392" s="197"/>
      <c r="O392" s="197"/>
      <c r="P392" s="197"/>
      <c r="Q392" s="197"/>
      <c r="R392" s="196"/>
      <c r="T392" s="204" t="s">
        <v>8</v>
      </c>
      <c r="U392" s="201">
        <f t="shared" si="100"/>
        <v>135640</v>
      </c>
      <c r="V392" s="201">
        <f t="shared" si="101"/>
        <v>135640</v>
      </c>
      <c r="W392" s="201">
        <f t="shared" si="102"/>
        <v>135640</v>
      </c>
      <c r="X392" s="201">
        <f t="shared" si="103"/>
        <v>135640</v>
      </c>
      <c r="Y392" s="203">
        <f t="shared" si="104"/>
        <v>135640</v>
      </c>
      <c r="Z392" s="201">
        <f t="shared" si="105"/>
        <v>135640</v>
      </c>
      <c r="AB392" s="257"/>
      <c r="AC392" s="197"/>
      <c r="AE392" s="204" t="s">
        <v>8</v>
      </c>
      <c r="AF392" s="203">
        <f t="shared" si="106"/>
        <v>52660</v>
      </c>
      <c r="AG392" s="203">
        <f t="shared" si="107"/>
        <v>52660</v>
      </c>
      <c r="AH392" s="203">
        <f t="shared" si="108"/>
        <v>52660</v>
      </c>
      <c r="AI392" s="203">
        <f t="shared" si="109"/>
        <v>52660</v>
      </c>
      <c r="AJ392" s="203">
        <f t="shared" si="110"/>
        <v>52660</v>
      </c>
      <c r="AK392" s="203">
        <f t="shared" si="111"/>
        <v>52660</v>
      </c>
      <c r="AL392" s="203">
        <f t="shared" si="112"/>
        <v>52660</v>
      </c>
    </row>
    <row r="393" spans="3:38" x14ac:dyDescent="0.2">
      <c r="C393" s="204" t="s">
        <v>229</v>
      </c>
      <c r="D393" s="207">
        <f t="shared" si="95"/>
        <v>23540</v>
      </c>
      <c r="E393" s="207">
        <f t="shared" si="96"/>
        <v>23540</v>
      </c>
      <c r="F393" s="207">
        <f t="shared" si="97"/>
        <v>23540</v>
      </c>
      <c r="G393" s="207">
        <f t="shared" si="98"/>
        <v>23540</v>
      </c>
      <c r="H393" s="207">
        <f t="shared" si="99"/>
        <v>23540</v>
      </c>
      <c r="I393" s="207">
        <f>AC14</f>
        <v>23540</v>
      </c>
      <c r="J393" s="217"/>
      <c r="L393" s="257"/>
      <c r="M393" s="217"/>
      <c r="N393" s="217"/>
      <c r="O393" s="217"/>
      <c r="P393" s="217"/>
      <c r="Q393" s="217"/>
      <c r="R393" s="221"/>
      <c r="T393" s="204" t="s">
        <v>229</v>
      </c>
      <c r="U393" s="207">
        <f t="shared" si="100"/>
        <v>46000</v>
      </c>
      <c r="V393" s="207">
        <f t="shared" si="101"/>
        <v>46000</v>
      </c>
      <c r="W393" s="207">
        <f t="shared" si="102"/>
        <v>46000</v>
      </c>
      <c r="X393" s="207">
        <f t="shared" si="103"/>
        <v>46000</v>
      </c>
      <c r="Y393" s="208">
        <f t="shared" si="104"/>
        <v>46000</v>
      </c>
      <c r="Z393" s="207">
        <f t="shared" si="105"/>
        <v>46000</v>
      </c>
      <c r="AB393" s="257"/>
      <c r="AC393" s="217"/>
      <c r="AE393" s="204" t="s">
        <v>229</v>
      </c>
      <c r="AF393" s="203">
        <f t="shared" si="106"/>
        <v>22314</v>
      </c>
      <c r="AG393" s="203">
        <f t="shared" si="107"/>
        <v>22314</v>
      </c>
      <c r="AH393" s="203">
        <f t="shared" si="108"/>
        <v>22314</v>
      </c>
      <c r="AI393" s="203">
        <f t="shared" si="109"/>
        <v>22314</v>
      </c>
      <c r="AJ393" s="203">
        <f t="shared" si="110"/>
        <v>22314</v>
      </c>
      <c r="AK393" s="203">
        <f t="shared" si="111"/>
        <v>22314</v>
      </c>
      <c r="AL393" s="203">
        <f t="shared" si="112"/>
        <v>22314</v>
      </c>
    </row>
    <row r="394" spans="3:38" x14ac:dyDescent="0.2">
      <c r="C394" s="200" t="s">
        <v>141</v>
      </c>
      <c r="D394" s="207">
        <f t="shared" ref="D394:D397" si="113">D20</f>
        <v>20795</v>
      </c>
      <c r="E394" s="207">
        <f t="shared" ref="E394:E397" si="114">I20</f>
        <v>20795</v>
      </c>
      <c r="F394" s="207">
        <f t="shared" ref="F394:F397" si="115">N20</f>
        <v>20795</v>
      </c>
      <c r="G394" s="207">
        <f t="shared" ref="G394:G397" si="116">S20</f>
        <v>20795</v>
      </c>
      <c r="H394" s="207">
        <f t="shared" ref="H394:H397" si="117">X20</f>
        <v>20795</v>
      </c>
      <c r="I394" s="207">
        <f>AC20</f>
        <v>20795</v>
      </c>
      <c r="J394" s="217"/>
      <c r="L394" s="257"/>
      <c r="M394" s="217"/>
      <c r="N394" s="217"/>
      <c r="O394" s="217"/>
      <c r="P394" s="217"/>
      <c r="Q394" s="217"/>
      <c r="R394" s="221"/>
      <c r="T394" s="200" t="s">
        <v>141</v>
      </c>
      <c r="U394" s="207">
        <f t="shared" si="100"/>
        <v>46000</v>
      </c>
      <c r="V394" s="207">
        <f t="shared" si="101"/>
        <v>46000</v>
      </c>
      <c r="W394" s="207">
        <f t="shared" si="102"/>
        <v>46000</v>
      </c>
      <c r="X394" s="207">
        <f t="shared" si="103"/>
        <v>46000</v>
      </c>
      <c r="Y394" s="208">
        <f t="shared" si="104"/>
        <v>46000</v>
      </c>
      <c r="Z394" s="207">
        <f t="shared" si="105"/>
        <v>46000</v>
      </c>
      <c r="AB394" s="257"/>
      <c r="AC394" s="217"/>
      <c r="AE394" s="200" t="s">
        <v>141</v>
      </c>
      <c r="AF394" s="203">
        <f t="shared" si="106"/>
        <v>22314</v>
      </c>
      <c r="AG394" s="203">
        <f t="shared" si="107"/>
        <v>22314</v>
      </c>
      <c r="AH394" s="203">
        <f t="shared" si="108"/>
        <v>22314</v>
      </c>
      <c r="AI394" s="203">
        <f t="shared" si="109"/>
        <v>22314</v>
      </c>
      <c r="AJ394" s="203">
        <f t="shared" si="110"/>
        <v>22314</v>
      </c>
      <c r="AK394" s="203">
        <f t="shared" si="111"/>
        <v>22314</v>
      </c>
      <c r="AL394" s="203">
        <f t="shared" si="112"/>
        <v>22314</v>
      </c>
    </row>
    <row r="395" spans="3:38" x14ac:dyDescent="0.2">
      <c r="C395" s="200" t="s">
        <v>161</v>
      </c>
      <c r="D395" s="207">
        <f t="shared" si="113"/>
        <v>15520</v>
      </c>
      <c r="E395" s="207">
        <f t="shared" si="114"/>
        <v>16490</v>
      </c>
      <c r="F395" s="207">
        <f t="shared" si="115"/>
        <v>17460</v>
      </c>
      <c r="G395" s="207">
        <f t="shared" si="116"/>
        <v>18430</v>
      </c>
      <c r="H395" s="207">
        <f t="shared" si="117"/>
        <v>19400</v>
      </c>
      <c r="I395" s="207">
        <f>AC21</f>
        <v>20758</v>
      </c>
      <c r="J395" s="217"/>
      <c r="L395" s="257"/>
      <c r="M395" s="217"/>
      <c r="N395" s="217"/>
      <c r="O395" s="217"/>
      <c r="P395" s="217"/>
      <c r="Q395" s="217"/>
      <c r="R395" s="221"/>
      <c r="T395" s="200" t="s">
        <v>161</v>
      </c>
      <c r="U395" s="207">
        <f t="shared" si="100"/>
        <v>25220</v>
      </c>
      <c r="V395" s="207">
        <f t="shared" si="101"/>
        <v>29100</v>
      </c>
      <c r="W395" s="207">
        <f t="shared" si="102"/>
        <v>32980</v>
      </c>
      <c r="X395" s="207">
        <f t="shared" si="103"/>
        <v>36860</v>
      </c>
      <c r="Y395" s="208">
        <f t="shared" si="104"/>
        <v>40740</v>
      </c>
      <c r="Z395" s="207">
        <f t="shared" si="105"/>
        <v>42680</v>
      </c>
      <c r="AB395" s="257"/>
      <c r="AC395" s="217"/>
      <c r="AE395" s="200" t="s">
        <v>161</v>
      </c>
      <c r="AF395" s="203">
        <f t="shared" si="106"/>
        <v>15520</v>
      </c>
      <c r="AG395" s="203">
        <f t="shared" si="107"/>
        <v>16490</v>
      </c>
      <c r="AH395" s="203">
        <f t="shared" si="108"/>
        <v>17460</v>
      </c>
      <c r="AI395" s="203">
        <f t="shared" si="109"/>
        <v>18430</v>
      </c>
      <c r="AJ395" s="203">
        <f t="shared" si="110"/>
        <v>19400</v>
      </c>
      <c r="AK395" s="203">
        <f t="shared" si="111"/>
        <v>21340</v>
      </c>
      <c r="AL395" s="203">
        <f t="shared" si="112"/>
        <v>22310</v>
      </c>
    </row>
    <row r="396" spans="3:38" x14ac:dyDescent="0.2">
      <c r="C396" s="206" t="s">
        <v>162</v>
      </c>
      <c r="D396" s="207">
        <f t="shared" si="113"/>
        <v>5275</v>
      </c>
      <c r="E396" s="207">
        <f t="shared" si="114"/>
        <v>4305</v>
      </c>
      <c r="F396" s="207">
        <f t="shared" si="115"/>
        <v>3335</v>
      </c>
      <c r="G396" s="207">
        <f t="shared" si="116"/>
        <v>2365</v>
      </c>
      <c r="H396" s="207">
        <f t="shared" si="117"/>
        <v>1395</v>
      </c>
      <c r="I396" s="207">
        <f>AC22</f>
        <v>37</v>
      </c>
      <c r="J396" s="217"/>
      <c r="L396" s="257"/>
      <c r="M396" s="217"/>
      <c r="N396" s="217"/>
      <c r="O396" s="217"/>
      <c r="P396" s="217"/>
      <c r="Q396" s="217"/>
      <c r="R396" s="221"/>
      <c r="T396" s="206" t="s">
        <v>162</v>
      </c>
      <c r="U396" s="207">
        <f t="shared" si="100"/>
        <v>20780</v>
      </c>
      <c r="V396" s="207">
        <f t="shared" si="101"/>
        <v>16900</v>
      </c>
      <c r="W396" s="207">
        <f t="shared" si="102"/>
        <v>13020</v>
      </c>
      <c r="X396" s="207">
        <f t="shared" si="103"/>
        <v>9140</v>
      </c>
      <c r="Y396" s="208">
        <f t="shared" si="104"/>
        <v>5260</v>
      </c>
      <c r="Z396" s="207">
        <f t="shared" si="105"/>
        <v>3320</v>
      </c>
      <c r="AB396" s="257"/>
      <c r="AC396" s="217"/>
      <c r="AE396" s="206" t="s">
        <v>162</v>
      </c>
      <c r="AF396" s="203">
        <f t="shared" si="106"/>
        <v>6794</v>
      </c>
      <c r="AG396" s="203">
        <f t="shared" si="107"/>
        <v>5824</v>
      </c>
      <c r="AH396" s="203">
        <f t="shared" si="108"/>
        <v>4854</v>
      </c>
      <c r="AI396" s="203">
        <f t="shared" si="109"/>
        <v>3884</v>
      </c>
      <c r="AJ396" s="203">
        <f t="shared" si="110"/>
        <v>2914</v>
      </c>
      <c r="AK396" s="203">
        <f t="shared" si="111"/>
        <v>974</v>
      </c>
      <c r="AL396" s="203">
        <f t="shared" si="112"/>
        <v>4</v>
      </c>
    </row>
    <row r="397" spans="3:38" x14ac:dyDescent="0.2">
      <c r="C397" s="200" t="s">
        <v>139</v>
      </c>
      <c r="D397" s="207">
        <f t="shared" si="113"/>
        <v>23595</v>
      </c>
      <c r="E397" s="207">
        <f t="shared" si="114"/>
        <v>23595</v>
      </c>
      <c r="F397" s="207">
        <f t="shared" si="115"/>
        <v>23595</v>
      </c>
      <c r="G397" s="207">
        <f t="shared" si="116"/>
        <v>23595</v>
      </c>
      <c r="H397" s="207">
        <f t="shared" si="117"/>
        <v>23595</v>
      </c>
      <c r="I397" s="207">
        <f>AC23</f>
        <v>23595</v>
      </c>
      <c r="J397" s="217"/>
      <c r="L397" s="257"/>
      <c r="M397" s="217"/>
      <c r="N397" s="217"/>
      <c r="O397" s="217"/>
      <c r="P397" s="217"/>
      <c r="Q397" s="217"/>
      <c r="R397" s="221"/>
      <c r="T397" s="200" t="s">
        <v>139</v>
      </c>
      <c r="U397" s="207">
        <f t="shared" si="100"/>
        <v>51446.736732840276</v>
      </c>
      <c r="V397" s="207">
        <f t="shared" si="101"/>
        <v>51446.736732840276</v>
      </c>
      <c r="W397" s="207">
        <f t="shared" si="102"/>
        <v>51446.736732840276</v>
      </c>
      <c r="X397" s="207">
        <f t="shared" si="103"/>
        <v>51446.736732840276</v>
      </c>
      <c r="Y397" s="207">
        <f t="shared" si="104"/>
        <v>51446.736732840276</v>
      </c>
      <c r="Z397" s="207">
        <f t="shared" si="105"/>
        <v>51446.736732840276</v>
      </c>
      <c r="AB397" s="257"/>
      <c r="AC397" s="217"/>
      <c r="AE397" s="205" t="s">
        <v>139</v>
      </c>
      <c r="AF397" s="203">
        <f t="shared" si="106"/>
        <v>25640</v>
      </c>
      <c r="AG397" s="203">
        <f t="shared" si="107"/>
        <v>25640</v>
      </c>
      <c r="AH397" s="203">
        <f t="shared" si="108"/>
        <v>25640</v>
      </c>
      <c r="AI397" s="203">
        <f t="shared" si="109"/>
        <v>25640</v>
      </c>
      <c r="AJ397" s="203">
        <f t="shared" si="110"/>
        <v>25640</v>
      </c>
      <c r="AK397" s="203">
        <f t="shared" si="111"/>
        <v>25640</v>
      </c>
      <c r="AL397" s="203">
        <f t="shared" si="112"/>
        <v>25640</v>
      </c>
    </row>
    <row r="398" spans="3:38" x14ac:dyDescent="0.2">
      <c r="AB398" s="198"/>
      <c r="AC398" s="198"/>
    </row>
    <row r="399" spans="3:38" x14ac:dyDescent="0.2">
      <c r="J399" s="211"/>
      <c r="AB399" s="198"/>
      <c r="AC399" s="198"/>
    </row>
    <row r="400" spans="3:38" ht="17" x14ac:dyDescent="0.2">
      <c r="J400" s="212"/>
    </row>
    <row r="401" spans="10:10" x14ac:dyDescent="0.2">
      <c r="J401" s="213"/>
    </row>
    <row r="402" spans="10:10" x14ac:dyDescent="0.2">
      <c r="J402" s="213"/>
    </row>
    <row r="403" spans="10:10" x14ac:dyDescent="0.2">
      <c r="J403" s="213"/>
    </row>
    <row r="404" spans="10:10" x14ac:dyDescent="0.2">
      <c r="J404" s="213"/>
    </row>
    <row r="405" spans="10:10" x14ac:dyDescent="0.2">
      <c r="J405" s="213"/>
    </row>
    <row r="406" spans="10:10" x14ac:dyDescent="0.2">
      <c r="J406" s="213"/>
    </row>
    <row r="407" spans="10:10" x14ac:dyDescent="0.2">
      <c r="J407" s="213"/>
    </row>
    <row r="408" spans="10:10" ht="19" x14ac:dyDescent="0.2">
      <c r="J408" s="188"/>
    </row>
    <row r="409" spans="10:10" x14ac:dyDescent="0.2">
      <c r="J409" s="214"/>
    </row>
    <row r="410" spans="10:10" x14ac:dyDescent="0.2">
      <c r="J410" s="214"/>
    </row>
    <row r="411" spans="10:10" x14ac:dyDescent="0.2">
      <c r="J411" s="214"/>
    </row>
    <row r="412" spans="10:10" x14ac:dyDescent="0.2">
      <c r="J412" s="215"/>
    </row>
    <row r="413" spans="10:10" x14ac:dyDescent="0.2">
      <c r="J413" s="215"/>
    </row>
    <row r="414" spans="10:10" x14ac:dyDescent="0.2">
      <c r="J414" s="214"/>
    </row>
    <row r="415" spans="10:10" x14ac:dyDescent="0.2">
      <c r="J415" s="214"/>
    </row>
    <row r="416" spans="10:10" x14ac:dyDescent="0.2">
      <c r="J416" s="198"/>
    </row>
    <row r="417" spans="10:10" x14ac:dyDescent="0.2">
      <c r="J417" s="197"/>
    </row>
    <row r="418" spans="10:10" x14ac:dyDescent="0.2">
      <c r="J418" s="216"/>
    </row>
    <row r="419" spans="10:10" x14ac:dyDescent="0.2">
      <c r="J419" s="197"/>
    </row>
    <row r="420" spans="10:10" x14ac:dyDescent="0.2">
      <c r="J420" s="197"/>
    </row>
    <row r="421" spans="10:10" x14ac:dyDescent="0.2">
      <c r="J421" s="197"/>
    </row>
    <row r="422" spans="10:10" x14ac:dyDescent="0.2">
      <c r="J422" s="217"/>
    </row>
    <row r="423" spans="10:10" x14ac:dyDescent="0.2">
      <c r="J423" s="217"/>
    </row>
    <row r="424" spans="10:10" x14ac:dyDescent="0.2">
      <c r="J424" s="217"/>
    </row>
    <row r="425" spans="10:10" x14ac:dyDescent="0.2">
      <c r="J425" s="217"/>
    </row>
    <row r="426" spans="10:10" x14ac:dyDescent="0.2">
      <c r="J426" s="217"/>
    </row>
    <row r="438" spans="10:10" ht="19" x14ac:dyDescent="0.2">
      <c r="J438" s="219"/>
    </row>
    <row r="460" spans="5:10" x14ac:dyDescent="0.2">
      <c r="E460" s="211"/>
      <c r="F460" s="211"/>
      <c r="G460" s="211"/>
      <c r="H460" s="211"/>
      <c r="I460" s="211"/>
      <c r="J460" s="211"/>
    </row>
    <row r="461" spans="5:10" ht="17" x14ac:dyDescent="0.2">
      <c r="E461" s="212"/>
      <c r="F461" s="212"/>
      <c r="G461" s="212"/>
      <c r="H461" s="212"/>
      <c r="I461" s="212"/>
      <c r="J461" s="212"/>
    </row>
    <row r="462" spans="5:10" x14ac:dyDescent="0.2">
      <c r="E462" s="213"/>
      <c r="F462" s="213"/>
      <c r="G462" s="213"/>
      <c r="H462" s="213"/>
      <c r="I462" s="213"/>
      <c r="J462" s="213"/>
    </row>
    <row r="463" spans="5:10" x14ac:dyDescent="0.2">
      <c r="E463" s="213"/>
      <c r="F463" s="213"/>
      <c r="G463" s="213"/>
      <c r="H463" s="213"/>
      <c r="I463" s="213"/>
      <c r="J463" s="213"/>
    </row>
    <row r="464" spans="5:10" x14ac:dyDescent="0.2">
      <c r="E464" s="213"/>
      <c r="F464" s="213"/>
      <c r="G464" s="213"/>
      <c r="H464" s="213"/>
      <c r="I464" s="213"/>
      <c r="J464" s="213"/>
    </row>
    <row r="465" spans="5:10" x14ac:dyDescent="0.2">
      <c r="E465" s="213"/>
      <c r="F465" s="213"/>
      <c r="G465" s="213"/>
      <c r="H465" s="213"/>
      <c r="I465" s="213"/>
      <c r="J465" s="213"/>
    </row>
    <row r="466" spans="5:10" x14ac:dyDescent="0.2">
      <c r="E466" s="213"/>
      <c r="F466" s="213"/>
      <c r="G466" s="213"/>
      <c r="H466" s="213"/>
      <c r="I466" s="213"/>
      <c r="J466" s="213"/>
    </row>
    <row r="467" spans="5:10" x14ac:dyDescent="0.2">
      <c r="E467" s="213"/>
      <c r="F467" s="213"/>
      <c r="G467" s="213"/>
      <c r="H467" s="213"/>
      <c r="I467" s="213"/>
      <c r="J467" s="213"/>
    </row>
    <row r="468" spans="5:10" x14ac:dyDescent="0.2">
      <c r="E468" s="213"/>
      <c r="F468" s="213"/>
      <c r="G468" s="213"/>
      <c r="H468" s="213"/>
      <c r="I468" s="213"/>
      <c r="J468" s="213"/>
    </row>
    <row r="469" spans="5:10" ht="19" x14ac:dyDescent="0.2">
      <c r="E469" s="188"/>
      <c r="F469" s="188"/>
      <c r="G469" s="188"/>
      <c r="H469" s="188"/>
      <c r="I469" s="188"/>
      <c r="J469" s="188"/>
    </row>
    <row r="470" spans="5:10" x14ac:dyDescent="0.2">
      <c r="E470" s="214"/>
      <c r="F470" s="214"/>
      <c r="G470" s="214"/>
      <c r="H470" s="214"/>
      <c r="I470" s="214"/>
      <c r="J470" s="214"/>
    </row>
    <row r="471" spans="5:10" x14ac:dyDescent="0.2">
      <c r="E471" s="214"/>
      <c r="F471" s="214"/>
      <c r="G471" s="214"/>
      <c r="H471" s="214"/>
      <c r="I471" s="214"/>
      <c r="J471" s="214"/>
    </row>
    <row r="472" spans="5:10" x14ac:dyDescent="0.2">
      <c r="E472" s="214"/>
      <c r="F472" s="214"/>
      <c r="G472" s="214"/>
      <c r="H472" s="214"/>
      <c r="I472" s="214"/>
      <c r="J472" s="214"/>
    </row>
    <row r="473" spans="5:10" x14ac:dyDescent="0.2">
      <c r="E473" s="215"/>
      <c r="F473" s="215"/>
      <c r="G473" s="215"/>
      <c r="H473" s="215"/>
      <c r="I473" s="215"/>
      <c r="J473" s="215"/>
    </row>
    <row r="474" spans="5:10" x14ac:dyDescent="0.2">
      <c r="E474" s="215"/>
      <c r="F474" s="215"/>
      <c r="G474" s="215"/>
      <c r="H474" s="215"/>
      <c r="I474" s="215"/>
      <c r="J474" s="215"/>
    </row>
    <row r="475" spans="5:10" x14ac:dyDescent="0.2">
      <c r="E475" s="214"/>
      <c r="F475" s="214"/>
      <c r="G475" s="214"/>
      <c r="H475" s="214"/>
      <c r="I475" s="214"/>
      <c r="J475" s="214"/>
    </row>
    <row r="476" spans="5:10" x14ac:dyDescent="0.2">
      <c r="E476" s="214"/>
      <c r="F476" s="214"/>
      <c r="G476" s="214"/>
      <c r="H476" s="214"/>
      <c r="I476" s="214"/>
      <c r="J476" s="214"/>
    </row>
    <row r="477" spans="5:10" x14ac:dyDescent="0.2">
      <c r="E477" s="198"/>
      <c r="F477" s="198"/>
      <c r="G477" s="198"/>
      <c r="H477" s="198"/>
      <c r="I477" s="198"/>
      <c r="J477" s="198"/>
    </row>
    <row r="478" spans="5:10" x14ac:dyDescent="0.2">
      <c r="E478" s="197"/>
      <c r="F478" s="222"/>
      <c r="G478" s="197"/>
      <c r="H478" s="196"/>
      <c r="I478" s="196"/>
      <c r="J478" s="197"/>
    </row>
    <row r="479" spans="5:10" x14ac:dyDescent="0.2">
      <c r="E479" s="216"/>
      <c r="F479" s="222"/>
      <c r="G479" s="216"/>
      <c r="H479" s="216"/>
      <c r="I479" s="220"/>
      <c r="J479" s="216"/>
    </row>
    <row r="480" spans="5:10" x14ac:dyDescent="0.2">
      <c r="E480" s="197"/>
      <c r="F480" s="222"/>
      <c r="G480" s="197"/>
      <c r="H480" s="197"/>
      <c r="I480" s="196"/>
      <c r="J480" s="197"/>
    </row>
    <row r="481" spans="5:10" x14ac:dyDescent="0.2">
      <c r="E481" s="197"/>
      <c r="F481" s="222"/>
      <c r="G481" s="197"/>
      <c r="H481" s="197"/>
      <c r="I481" s="196"/>
      <c r="J481" s="197"/>
    </row>
    <row r="482" spans="5:10" x14ac:dyDescent="0.2">
      <c r="E482" s="197"/>
      <c r="F482" s="222"/>
      <c r="G482" s="197"/>
      <c r="H482" s="197"/>
      <c r="I482" s="196"/>
      <c r="J482" s="197"/>
    </row>
    <row r="483" spans="5:10" x14ac:dyDescent="0.2">
      <c r="E483" s="217"/>
      <c r="F483" s="222"/>
      <c r="G483" s="217"/>
      <c r="H483" s="217"/>
      <c r="I483" s="221"/>
      <c r="J483" s="217"/>
    </row>
    <row r="484" spans="5:10" x14ac:dyDescent="0.2">
      <c r="E484" s="217"/>
      <c r="F484" s="222" t="s">
        <v>179</v>
      </c>
      <c r="G484" s="217"/>
      <c r="H484" s="217"/>
      <c r="I484" s="221"/>
      <c r="J484" s="217"/>
    </row>
    <row r="485" spans="5:10" x14ac:dyDescent="0.2">
      <c r="E485" s="217"/>
      <c r="F485" s="222"/>
      <c r="G485" s="217"/>
      <c r="H485" s="217"/>
      <c r="I485" s="221"/>
      <c r="J485" s="217"/>
    </row>
    <row r="486" spans="5:10" x14ac:dyDescent="0.2">
      <c r="E486" s="217"/>
      <c r="F486" s="222"/>
      <c r="G486" s="217"/>
      <c r="H486" s="217"/>
      <c r="I486" s="221"/>
      <c r="J486" s="217"/>
    </row>
    <row r="487" spans="5:10" x14ac:dyDescent="0.2">
      <c r="E487" s="217"/>
      <c r="F487" s="222"/>
      <c r="G487" s="217"/>
      <c r="H487" s="217"/>
      <c r="I487" s="221"/>
      <c r="J487" s="217"/>
    </row>
    <row r="488" spans="5:10" x14ac:dyDescent="0.2">
      <c r="E488" s="198"/>
      <c r="F488" s="198"/>
      <c r="G488" s="198"/>
      <c r="H488" s="198"/>
      <c r="I488" s="198"/>
      <c r="J488" s="198"/>
    </row>
  </sheetData>
  <mergeCells count="96">
    <mergeCell ref="C154:D154"/>
    <mergeCell ref="C186:D186"/>
    <mergeCell ref="C228:D228"/>
    <mergeCell ref="M109:N109"/>
    <mergeCell ref="D8:E8"/>
    <mergeCell ref="C35:D35"/>
    <mergeCell ref="C67:D67"/>
    <mergeCell ref="C109:D109"/>
    <mergeCell ref="D132:E132"/>
    <mergeCell ref="I132:J132"/>
    <mergeCell ref="H154:I154"/>
    <mergeCell ref="H186:I186"/>
    <mergeCell ref="I8:J8"/>
    <mergeCell ref="H35:I35"/>
    <mergeCell ref="H67:I67"/>
    <mergeCell ref="H109:I109"/>
    <mergeCell ref="R109:S109"/>
    <mergeCell ref="N8:O8"/>
    <mergeCell ref="S8:T8"/>
    <mergeCell ref="M35:N35"/>
    <mergeCell ref="R35:S35"/>
    <mergeCell ref="M67:N67"/>
    <mergeCell ref="R67:S67"/>
    <mergeCell ref="N132:O132"/>
    <mergeCell ref="S132:T132"/>
    <mergeCell ref="M154:N154"/>
    <mergeCell ref="R154:S154"/>
    <mergeCell ref="M186:N186"/>
    <mergeCell ref="R186:S186"/>
    <mergeCell ref="AC8:AD8"/>
    <mergeCell ref="AH8:AI8"/>
    <mergeCell ref="AM8:AN8"/>
    <mergeCell ref="W35:X35"/>
    <mergeCell ref="AB35:AC35"/>
    <mergeCell ref="AG35:AH35"/>
    <mergeCell ref="AL35:AM35"/>
    <mergeCell ref="X8:Y8"/>
    <mergeCell ref="AB67:AC67"/>
    <mergeCell ref="AG67:AH67"/>
    <mergeCell ref="AL67:AM67"/>
    <mergeCell ref="W109:X109"/>
    <mergeCell ref="AB109:AC109"/>
    <mergeCell ref="AG109:AH109"/>
    <mergeCell ref="AL109:AM109"/>
    <mergeCell ref="W67:X67"/>
    <mergeCell ref="AC132:AD132"/>
    <mergeCell ref="AH132:AI132"/>
    <mergeCell ref="AM132:AN132"/>
    <mergeCell ref="W154:X154"/>
    <mergeCell ref="AB154:AC154"/>
    <mergeCell ref="AG154:AH154"/>
    <mergeCell ref="AL154:AM154"/>
    <mergeCell ref="X132:Y132"/>
    <mergeCell ref="AG186:AH186"/>
    <mergeCell ref="AL186:AM186"/>
    <mergeCell ref="W228:X228"/>
    <mergeCell ref="AB228:AC228"/>
    <mergeCell ref="AG228:AH228"/>
    <mergeCell ref="AL228:AM228"/>
    <mergeCell ref="W186:X186"/>
    <mergeCell ref="D249:E249"/>
    <mergeCell ref="C271:D271"/>
    <mergeCell ref="C303:D303"/>
    <mergeCell ref="C345:D345"/>
    <mergeCell ref="AB186:AC186"/>
    <mergeCell ref="N249:O249"/>
    <mergeCell ref="S249:T249"/>
    <mergeCell ref="M271:N271"/>
    <mergeCell ref="R271:S271"/>
    <mergeCell ref="H228:I228"/>
    <mergeCell ref="M228:N228"/>
    <mergeCell ref="R228:S228"/>
    <mergeCell ref="M345:N345"/>
    <mergeCell ref="R345:S345"/>
    <mergeCell ref="H303:I303"/>
    <mergeCell ref="H345:I345"/>
    <mergeCell ref="AH249:AI249"/>
    <mergeCell ref="AM249:AN249"/>
    <mergeCell ref="W271:X271"/>
    <mergeCell ref="AB271:AC271"/>
    <mergeCell ref="AG271:AH271"/>
    <mergeCell ref="AL271:AM271"/>
    <mergeCell ref="X249:Y249"/>
    <mergeCell ref="AC249:AD249"/>
    <mergeCell ref="M303:N303"/>
    <mergeCell ref="R303:S303"/>
    <mergeCell ref="W303:X303"/>
    <mergeCell ref="I249:J249"/>
    <mergeCell ref="H271:I271"/>
    <mergeCell ref="AB303:AC303"/>
    <mergeCell ref="AG303:AH303"/>
    <mergeCell ref="AL303:AM303"/>
    <mergeCell ref="W345:X345"/>
    <mergeCell ref="AB345:AC345"/>
    <mergeCell ref="AG345:AH345"/>
    <mergeCell ref="AL345:AM345"/>
  </mergeCells>
  <phoneticPr fontId="5" type="noConversion"/>
  <pageMargins left="0.7" right="0.7" top="0.78740157499999996" bottom="0.78740157499999996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C1AB6-196C-1245-8B93-1E85FD5252F7}">
  <dimension ref="C4:W46"/>
  <sheetViews>
    <sheetView topLeftCell="K17" zoomScale="118" workbookViewId="0">
      <selection activeCell="P28" sqref="P28:W44"/>
    </sheetView>
  </sheetViews>
  <sheetFormatPr baseColWidth="10" defaultRowHeight="16" x14ac:dyDescent="0.2"/>
  <cols>
    <col min="5" max="5" width="20.6640625" bestFit="1" customWidth="1"/>
    <col min="6" max="6" width="12.33203125" customWidth="1"/>
    <col min="7" max="12" width="12.1640625" bestFit="1" customWidth="1"/>
    <col min="15" max="15" width="20.6640625" bestFit="1" customWidth="1"/>
    <col min="16" max="16" width="18.83203125" bestFit="1" customWidth="1"/>
    <col min="17" max="17" width="7.33203125" bestFit="1" customWidth="1"/>
    <col min="18" max="23" width="11.83203125" bestFit="1" customWidth="1"/>
    <col min="27" max="27" width="30" customWidth="1"/>
  </cols>
  <sheetData>
    <row r="4" spans="3:23" x14ac:dyDescent="0.2">
      <c r="C4" s="198"/>
      <c r="D4" s="198"/>
      <c r="E4" s="198"/>
      <c r="F4" s="198"/>
      <c r="G4" s="198"/>
      <c r="H4" s="198"/>
      <c r="I4" s="198"/>
      <c r="J4" s="198"/>
      <c r="K4" s="198"/>
      <c r="L4" s="198"/>
    </row>
    <row r="5" spans="3:23" x14ac:dyDescent="0.2">
      <c r="C5" s="198"/>
      <c r="D5" s="198"/>
      <c r="E5" s="198"/>
      <c r="F5" s="198"/>
      <c r="G5" s="198"/>
      <c r="H5" s="198"/>
      <c r="I5" s="198"/>
      <c r="J5" s="198"/>
      <c r="K5" s="198"/>
      <c r="L5" s="198"/>
    </row>
    <row r="6" spans="3:23" x14ac:dyDescent="0.2">
      <c r="C6" s="198"/>
      <c r="D6" s="198"/>
      <c r="E6" s="198"/>
      <c r="F6" s="198"/>
      <c r="G6" s="198"/>
      <c r="H6" s="198"/>
      <c r="I6" s="198"/>
      <c r="J6" s="198"/>
      <c r="K6" s="198"/>
      <c r="L6" s="198"/>
    </row>
    <row r="7" spans="3:23" x14ac:dyDescent="0.2">
      <c r="E7" s="380" t="s">
        <v>236</v>
      </c>
      <c r="F7" s="380"/>
      <c r="G7" s="320" t="s">
        <v>238</v>
      </c>
      <c r="H7" s="320" t="s">
        <v>239</v>
      </c>
      <c r="I7" s="320" t="s">
        <v>240</v>
      </c>
      <c r="J7" s="320" t="s">
        <v>241</v>
      </c>
      <c r="K7" s="320" t="s">
        <v>242</v>
      </c>
      <c r="L7" s="320" t="s">
        <v>244</v>
      </c>
      <c r="O7" s="329"/>
      <c r="P7" s="380" t="s">
        <v>266</v>
      </c>
      <c r="Q7" s="380">
        <v>0</v>
      </c>
      <c r="R7" s="320" t="s">
        <v>238</v>
      </c>
      <c r="S7" s="320" t="s">
        <v>239</v>
      </c>
      <c r="T7" s="320" t="s">
        <v>240</v>
      </c>
      <c r="U7" s="320" t="s">
        <v>241</v>
      </c>
      <c r="V7" s="320" t="s">
        <v>242</v>
      </c>
      <c r="W7" s="320" t="s">
        <v>244</v>
      </c>
    </row>
    <row r="8" spans="3:23" x14ac:dyDescent="0.2">
      <c r="E8" s="381" t="s">
        <v>235</v>
      </c>
      <c r="F8" s="381">
        <v>0</v>
      </c>
      <c r="G8" s="321">
        <f>'TUB Selbst'!$F$109</f>
        <v>35.834248109952036</v>
      </c>
      <c r="H8" s="321">
        <f>'TUB Selbst'!$K$109</f>
        <v>35.834248109952036</v>
      </c>
      <c r="I8" s="321">
        <f>'TUB Selbst'!$P$109</f>
        <v>35.834248109952036</v>
      </c>
      <c r="J8" s="321">
        <f>'TUB Selbst'!$U$109</f>
        <v>35.834248109952036</v>
      </c>
      <c r="K8" s="321">
        <f>'TUB Selbst'!$Z$109</f>
        <v>35.834248109952036</v>
      </c>
      <c r="L8" s="321">
        <f>'TUB Selbst'!$AE$109</f>
        <v>36.200248109952035</v>
      </c>
      <c r="O8" s="330"/>
      <c r="P8" s="364" t="s">
        <v>235</v>
      </c>
      <c r="Q8" s="365"/>
      <c r="R8" s="327">
        <f>'[5]AEA M1 All AC'!F5</f>
        <v>63.710361360383047</v>
      </c>
      <c r="S8" s="327">
        <f>'[5]AEA M1 All AC'!G5</f>
        <v>63.710361360383047</v>
      </c>
      <c r="T8" s="327">
        <f>'[5]AEA M1 All AC'!H5</f>
        <v>63.710361360383047</v>
      </c>
      <c r="U8" s="328">
        <f>'[5]AEA M1 All AC'!I5</f>
        <v>63.710361360383047</v>
      </c>
      <c r="V8" s="327">
        <f>'[5]AEA M1 All AC'!J5</f>
        <v>63.710361360383047</v>
      </c>
      <c r="W8" s="327">
        <f>'[5]AEA M1 All AC'!K5</f>
        <v>63.995889056585582</v>
      </c>
    </row>
    <row r="9" spans="3:23" x14ac:dyDescent="0.2">
      <c r="E9" s="382" t="s">
        <v>85</v>
      </c>
      <c r="F9" s="383"/>
      <c r="G9" s="322">
        <f>'TUB Selbst'!F112</f>
        <v>8.3686368016844899</v>
      </c>
      <c r="H9" s="322">
        <f>'TUB Selbst'!K112</f>
        <v>8.3686368016844899</v>
      </c>
      <c r="I9" s="322">
        <f>'TUB Selbst'!P112</f>
        <v>8.3686368016844899</v>
      </c>
      <c r="J9" s="322">
        <f>'TUB Selbst'!U112</f>
        <v>8.3686368016844899</v>
      </c>
      <c r="K9" s="322">
        <f>'TUB Selbst'!Z112</f>
        <v>8.3686368016844899</v>
      </c>
      <c r="L9" s="322">
        <f>'TUB Selbst'!AE112</f>
        <v>8.3686368016844899</v>
      </c>
      <c r="O9" s="330"/>
      <c r="P9" s="366" t="s">
        <v>269</v>
      </c>
      <c r="Q9" s="367"/>
      <c r="R9" s="322">
        <f>'[5]AEA M1 All AC'!F6</f>
        <v>9.6607527586971447</v>
      </c>
      <c r="S9" s="322">
        <f>'[5]AEA M1 All AC'!G6</f>
        <v>9.6607527586971447</v>
      </c>
      <c r="T9" s="322">
        <f>'[5]AEA M1 All AC'!H6</f>
        <v>9.6607527586971447</v>
      </c>
      <c r="U9" s="322">
        <f>'[5]AEA M1 All AC'!I6</f>
        <v>9.6607527586971447</v>
      </c>
      <c r="V9" s="322">
        <f>'[5]AEA M1 All AC'!J6</f>
        <v>9.6607527586971447</v>
      </c>
      <c r="W9" s="322">
        <f>'[5]AEA M1 All AC'!K6</f>
        <v>9.6607527586971447</v>
      </c>
    </row>
    <row r="10" spans="3:23" x14ac:dyDescent="0.2">
      <c r="E10" s="384" t="s">
        <v>86</v>
      </c>
      <c r="F10" s="385"/>
      <c r="G10" s="322">
        <f>'TUB Selbst'!F113</f>
        <v>3.294</v>
      </c>
      <c r="H10" s="322">
        <f>'TUB Selbst'!K113</f>
        <v>3.294</v>
      </c>
      <c r="I10" s="322">
        <f>'TUB Selbst'!P113</f>
        <v>3.294</v>
      </c>
      <c r="J10" s="322">
        <f>'TUB Selbst'!U113</f>
        <v>3.294</v>
      </c>
      <c r="K10" s="322">
        <f>'TUB Selbst'!Z113</f>
        <v>3.294</v>
      </c>
      <c r="L10" s="322">
        <f>'TUB Selbst'!AE113</f>
        <v>3.66</v>
      </c>
      <c r="O10" s="330"/>
      <c r="P10" s="368" t="s">
        <v>270</v>
      </c>
      <c r="Q10" s="369"/>
      <c r="R10" s="322">
        <f>'[5]AEA M1 All AC'!F7</f>
        <v>7.9469389293638919</v>
      </c>
      <c r="S10" s="322">
        <f>'[5]AEA M1 All AC'!G7</f>
        <v>7.9469389293638919</v>
      </c>
      <c r="T10" s="322">
        <f>'[5]AEA M1 All AC'!H7</f>
        <v>7.9469389293638919</v>
      </c>
      <c r="U10" s="322">
        <f>'[5]AEA M1 All AC'!I7</f>
        <v>7.9469389293638919</v>
      </c>
      <c r="V10" s="322">
        <f>'[5]AEA M1 All AC'!J7</f>
        <v>7.9469389293638919</v>
      </c>
      <c r="W10" s="322">
        <f>'[5]AEA M1 All AC'!K7</f>
        <v>7.9469389293638919</v>
      </c>
    </row>
    <row r="11" spans="3:23" x14ac:dyDescent="0.2">
      <c r="E11" s="384" t="s">
        <v>87</v>
      </c>
      <c r="F11" s="385"/>
      <c r="G11" s="322">
        <f>'TUB Selbst'!F114</f>
        <v>2.2073682503600001</v>
      </c>
      <c r="H11" s="322">
        <f>'TUB Selbst'!K114</f>
        <v>2.2073682503600001</v>
      </c>
      <c r="I11" s="322">
        <f>'TUB Selbst'!P114</f>
        <v>2.2073682503600001</v>
      </c>
      <c r="J11" s="322">
        <f>'TUB Selbst'!U114</f>
        <v>2.2073682503600001</v>
      </c>
      <c r="K11" s="322">
        <f>'TUB Selbst'!Z114</f>
        <v>2.2073682503600001</v>
      </c>
      <c r="L11" s="322">
        <f>'TUB Selbst'!AE114</f>
        <v>2.2073682503600001</v>
      </c>
      <c r="O11" s="330"/>
      <c r="P11" s="368" t="s">
        <v>271</v>
      </c>
      <c r="Q11" s="369"/>
      <c r="R11" s="322">
        <f>'[5]AEA M1 All AC'!F8</f>
        <v>0.67500000000000004</v>
      </c>
      <c r="S11" s="322">
        <f>'[5]AEA M1 All AC'!G8</f>
        <v>0.67500000000000004</v>
      </c>
      <c r="T11" s="322">
        <f>'[5]AEA M1 All AC'!H8</f>
        <v>0.67500000000000004</v>
      </c>
      <c r="U11" s="322">
        <f>'[5]AEA M1 All AC'!I8</f>
        <v>0.67500000000000004</v>
      </c>
      <c r="V11" s="322">
        <f>'[5]AEA M1 All AC'!J8</f>
        <v>0.67500000000000004</v>
      </c>
      <c r="W11" s="322">
        <f>'[5]AEA M1 All AC'!K8</f>
        <v>0.67500000000000004</v>
      </c>
    </row>
    <row r="12" spans="3:23" x14ac:dyDescent="0.2">
      <c r="E12" s="384" t="s">
        <v>88</v>
      </c>
      <c r="F12" s="385"/>
      <c r="G12" s="322">
        <f>'TUB Selbst'!F115</f>
        <v>14.66929464</v>
      </c>
      <c r="H12" s="322">
        <f>'TUB Selbst'!K115</f>
        <v>14.66929464</v>
      </c>
      <c r="I12" s="322">
        <f>'TUB Selbst'!P115</f>
        <v>14.66929464</v>
      </c>
      <c r="J12" s="322">
        <f>'TUB Selbst'!U115</f>
        <v>14.66929464</v>
      </c>
      <c r="K12" s="322">
        <f>'TUB Selbst'!Z115</f>
        <v>14.66929464</v>
      </c>
      <c r="L12" s="322">
        <f>'TUB Selbst'!AE115</f>
        <v>14.66929464</v>
      </c>
      <c r="O12" s="330"/>
      <c r="P12" s="368" t="s">
        <v>88</v>
      </c>
      <c r="Q12" s="369"/>
      <c r="R12" s="322">
        <f>'[5]AEA M1 All AC'!F9</f>
        <v>10.316866560000001</v>
      </c>
      <c r="S12" s="322">
        <f>'[5]AEA M1 All AC'!G9</f>
        <v>10.316866560000001</v>
      </c>
      <c r="T12" s="322">
        <f>'[5]AEA M1 All AC'!H9</f>
        <v>10.316866560000001</v>
      </c>
      <c r="U12" s="322">
        <f>'[5]AEA M1 All AC'!I9</f>
        <v>10.316866560000001</v>
      </c>
      <c r="V12" s="322">
        <f>'[5]AEA M1 All AC'!J9</f>
        <v>10.316866560000001</v>
      </c>
      <c r="W12" s="322">
        <f>'[5]AEA M1 All AC'!K9</f>
        <v>10.316866560000001</v>
      </c>
    </row>
    <row r="13" spans="3:23" x14ac:dyDescent="0.2">
      <c r="E13" s="382" t="s">
        <v>89</v>
      </c>
      <c r="F13" s="383"/>
      <c r="G13" s="322">
        <f>'TUB Selbst'!F116</f>
        <v>1.6160626299999998</v>
      </c>
      <c r="H13" s="322">
        <f>'TUB Selbst'!K116</f>
        <v>1.6160626299999998</v>
      </c>
      <c r="I13" s="322">
        <f>'TUB Selbst'!P116</f>
        <v>1.6160626299999998</v>
      </c>
      <c r="J13" s="322">
        <f>'TUB Selbst'!U116</f>
        <v>1.6160626299999998</v>
      </c>
      <c r="K13" s="322">
        <f>'TUB Selbst'!Z116</f>
        <v>1.6160626299999998</v>
      </c>
      <c r="L13" s="322">
        <f>'TUB Selbst'!AE116</f>
        <v>1.6160626299999998</v>
      </c>
      <c r="O13" s="330"/>
      <c r="P13" s="368" t="s">
        <v>272</v>
      </c>
      <c r="Q13" s="369"/>
      <c r="R13" s="322">
        <f>'[5]AEA M1 All AC'!F10</f>
        <v>7.4889667722705298</v>
      </c>
      <c r="S13" s="322">
        <f>'[5]AEA M1 All AC'!G10</f>
        <v>7.4889667722705298</v>
      </c>
      <c r="T13" s="322">
        <f>'[5]AEA M1 All AC'!H10</f>
        <v>7.4889667722705298</v>
      </c>
      <c r="U13" s="322">
        <f>'[5]AEA M1 All AC'!I10</f>
        <v>7.4889667722705298</v>
      </c>
      <c r="V13" s="322">
        <f>'[5]AEA M1 All AC'!J10</f>
        <v>7.4889667722705298</v>
      </c>
      <c r="W13" s="322">
        <f>'[5]AEA M1 All AC'!K10</f>
        <v>7.4889667722705298</v>
      </c>
    </row>
    <row r="14" spans="3:23" x14ac:dyDescent="0.2">
      <c r="E14" s="382" t="s">
        <v>90</v>
      </c>
      <c r="F14" s="383"/>
      <c r="G14" s="322">
        <f>'TUB Selbst'!F117</f>
        <v>0.75382579999999988</v>
      </c>
      <c r="H14" s="322">
        <f>'TUB Selbst'!K117</f>
        <v>0.75382579999999988</v>
      </c>
      <c r="I14" s="322">
        <f>'TUB Selbst'!P117</f>
        <v>0.75382579999999988</v>
      </c>
      <c r="J14" s="322">
        <f>'TUB Selbst'!U117</f>
        <v>0.75382579999999988</v>
      </c>
      <c r="K14" s="322">
        <f>'TUB Selbst'!Z117</f>
        <v>0.75382579999999988</v>
      </c>
      <c r="L14" s="322">
        <f>'TUB Selbst'!AE117</f>
        <v>0.75382579999999988</v>
      </c>
      <c r="O14" s="330"/>
      <c r="P14" s="368" t="s">
        <v>273</v>
      </c>
      <c r="Q14" s="369"/>
      <c r="R14" s="322">
        <f>'[5]AEA M1 All AC'!F11</f>
        <v>2.879952195030473</v>
      </c>
      <c r="S14" s="322">
        <f>'[5]AEA M1 All AC'!G11</f>
        <v>2.879952195030473</v>
      </c>
      <c r="T14" s="322">
        <f>'[5]AEA M1 All AC'!H11</f>
        <v>2.879952195030473</v>
      </c>
      <c r="U14" s="322">
        <f>'[5]AEA M1 All AC'!I11</f>
        <v>2.879952195030473</v>
      </c>
      <c r="V14" s="322">
        <f>'[5]AEA M1 All AC'!J11</f>
        <v>2.879952195030473</v>
      </c>
      <c r="W14" s="322">
        <f>'[5]AEA M1 All AC'!K11</f>
        <v>3.1654798912330051</v>
      </c>
    </row>
    <row r="15" spans="3:23" x14ac:dyDescent="0.2">
      <c r="E15" s="382" t="s">
        <v>91</v>
      </c>
      <c r="F15" s="383"/>
      <c r="G15" s="322">
        <f>'TUB Selbst'!F118</f>
        <v>4.9250599879075434</v>
      </c>
      <c r="H15" s="322">
        <f>'TUB Selbst'!K118</f>
        <v>4.9250599879075434</v>
      </c>
      <c r="I15" s="322">
        <f>'TUB Selbst'!P118</f>
        <v>4.9250599879075434</v>
      </c>
      <c r="J15" s="322">
        <f>'TUB Selbst'!U118</f>
        <v>4.9250599879075434</v>
      </c>
      <c r="K15" s="322">
        <f>'TUB Selbst'!Z118</f>
        <v>4.9250599879075434</v>
      </c>
      <c r="L15" s="322">
        <f>'TUB Selbst'!AE118</f>
        <v>4.9250599879075434</v>
      </c>
      <c r="O15" s="330"/>
      <c r="P15" s="368" t="s">
        <v>274</v>
      </c>
      <c r="Q15" s="369"/>
      <c r="R15" s="322">
        <f>'[5]AEA M1 All AC'!F12</f>
        <v>24.741884145021004</v>
      </c>
      <c r="S15" s="322">
        <f>'[5]AEA M1 All AC'!G12</f>
        <v>24.741884145021004</v>
      </c>
      <c r="T15" s="322">
        <f>'[5]AEA M1 All AC'!H12</f>
        <v>24.741884145021004</v>
      </c>
      <c r="U15" s="322">
        <f>'[5]AEA M1 All AC'!I12</f>
        <v>24.741884145021004</v>
      </c>
      <c r="V15" s="322">
        <f>'[5]AEA M1 All AC'!J12</f>
        <v>24.741884145021004</v>
      </c>
      <c r="W15" s="322">
        <f>'[5]AEA M1 All AC'!K12</f>
        <v>24.741884145021004</v>
      </c>
    </row>
    <row r="16" spans="3:23" ht="22" customHeight="1" x14ac:dyDescent="0.2">
      <c r="E16" s="386" t="s">
        <v>258</v>
      </c>
      <c r="F16" s="387"/>
      <c r="G16" s="387"/>
      <c r="H16" s="387"/>
      <c r="I16" s="387"/>
      <c r="J16" s="387"/>
      <c r="K16" s="387"/>
      <c r="L16" s="387"/>
      <c r="O16" s="330"/>
      <c r="P16" s="388" t="s">
        <v>258</v>
      </c>
      <c r="Q16" s="388"/>
      <c r="R16" s="388"/>
      <c r="S16" s="388"/>
      <c r="T16" s="388"/>
      <c r="U16" s="388"/>
      <c r="V16" s="388"/>
      <c r="W16" s="388"/>
    </row>
    <row r="17" spans="5:23" x14ac:dyDescent="0.2">
      <c r="E17" s="323" t="s">
        <v>126</v>
      </c>
      <c r="F17" s="323" t="s">
        <v>259</v>
      </c>
      <c r="G17" s="324">
        <f>'TUB Selbst'!F120</f>
        <v>56254.706609029883</v>
      </c>
      <c r="H17" s="324">
        <f>'TUB Selbst'!K120</f>
        <v>56254.706609029883</v>
      </c>
      <c r="I17" s="324">
        <f>'TUB Selbst'!P120</f>
        <v>56254.706609029883</v>
      </c>
      <c r="J17" s="324">
        <f>'TUB Selbst'!U120</f>
        <v>56254.706609029883</v>
      </c>
      <c r="K17" s="324">
        <f>'TUB Selbst'!Z120</f>
        <v>56254.706609029883</v>
      </c>
      <c r="L17" s="324">
        <f>'TUB Selbst'!AE120</f>
        <v>56829.274897883879</v>
      </c>
      <c r="O17" s="330"/>
      <c r="P17" s="323" t="s">
        <v>126</v>
      </c>
      <c r="Q17" s="323" t="s">
        <v>259</v>
      </c>
      <c r="R17" s="324">
        <f>'[5]AEA M1 All AC'!F14</f>
        <v>142210.62803656931</v>
      </c>
      <c r="S17" s="324">
        <f>'[5]AEA M1 All AC'!G14</f>
        <v>142210.62803656931</v>
      </c>
      <c r="T17" s="324">
        <f>'[5]AEA M1 All AC'!H14</f>
        <v>142210.62803656931</v>
      </c>
      <c r="U17" s="324">
        <f>'[5]AEA M1 All AC'!I14</f>
        <v>142210.62803656931</v>
      </c>
      <c r="V17" s="324">
        <f>'[5]AEA M1 All AC'!J14</f>
        <v>142210.62803656931</v>
      </c>
      <c r="W17" s="324">
        <f>'[5]AEA M1 All AC'!K14</f>
        <v>142847.96664416423</v>
      </c>
    </row>
    <row r="18" spans="5:23" x14ac:dyDescent="0.2">
      <c r="E18" s="323" t="s">
        <v>128</v>
      </c>
      <c r="F18" s="323" t="s">
        <v>260</v>
      </c>
      <c r="G18" s="324">
        <f>'TUB Selbst'!F121</f>
        <v>16.028264098449746</v>
      </c>
      <c r="H18" s="324">
        <f>'TUB Selbst'!K121</f>
        <v>16.028264098449746</v>
      </c>
      <c r="I18" s="324">
        <f>'TUB Selbst'!P121</f>
        <v>16.028264098449746</v>
      </c>
      <c r="J18" s="324">
        <f>'TUB Selbst'!U121</f>
        <v>16.028264098449746</v>
      </c>
      <c r="K18" s="324">
        <f>'TUB Selbst'!Z121</f>
        <v>16.028264098449746</v>
      </c>
      <c r="L18" s="324">
        <f>'TUB Selbst'!AE121</f>
        <v>16.191971863212455</v>
      </c>
      <c r="O18" s="330"/>
      <c r="P18" s="323" t="s">
        <v>128</v>
      </c>
      <c r="Q18" s="323" t="s">
        <v>260</v>
      </c>
      <c r="R18" s="324">
        <f>'[5]AEA M1 All AC'!F15</f>
        <v>40.519089711342524</v>
      </c>
      <c r="S18" s="324">
        <f>'[5]AEA M1 All AC'!G15</f>
        <v>40.519089711342524</v>
      </c>
      <c r="T18" s="324">
        <f>'[5]AEA M1 All AC'!H15</f>
        <v>40.519089711342524</v>
      </c>
      <c r="U18" s="324">
        <f>'[5]AEA M1 All AC'!I15</f>
        <v>40.519089711342524</v>
      </c>
      <c r="V18" s="324">
        <f>'[5]AEA M1 All AC'!J15</f>
        <v>40.519089711342524</v>
      </c>
      <c r="W18" s="324">
        <f>'[5]AEA M1 All AC'!K15</f>
        <v>40.700682188460334</v>
      </c>
    </row>
    <row r="19" spans="5:23" x14ac:dyDescent="0.2">
      <c r="E19" s="323" t="s">
        <v>167</v>
      </c>
      <c r="F19" s="323" t="s">
        <v>261</v>
      </c>
      <c r="G19" s="324">
        <f>'TUB Selbst'!F122</f>
        <v>8.6545702475430595</v>
      </c>
      <c r="H19" s="324">
        <f>'TUB Selbst'!K122</f>
        <v>8.6545702475430595</v>
      </c>
      <c r="I19" s="324">
        <f>'TUB Selbst'!P122</f>
        <v>8.6545702475430595</v>
      </c>
      <c r="J19" s="324">
        <f>'TUB Selbst'!U122</f>
        <v>8.6545702475430595</v>
      </c>
      <c r="K19" s="324">
        <f>'TUB Selbst'!Z122</f>
        <v>8.6545702475430595</v>
      </c>
      <c r="L19" s="324">
        <f>'TUB Selbst'!AE122</f>
        <v>8.742965368905212</v>
      </c>
      <c r="O19" s="330"/>
      <c r="P19" s="323" t="s">
        <v>167</v>
      </c>
      <c r="Q19" s="323" t="s">
        <v>261</v>
      </c>
      <c r="R19" s="324">
        <f>'[5]AEA M1 All AC'!F16</f>
        <v>21.878558159472203</v>
      </c>
      <c r="S19" s="324">
        <f>'[5]AEA M1 All AC'!G16</f>
        <v>21.878558159472203</v>
      </c>
      <c r="T19" s="324">
        <f>'[5]AEA M1 All AC'!H16</f>
        <v>21.878558159472203</v>
      </c>
      <c r="U19" s="324">
        <f>'[5]AEA M1 All AC'!I16</f>
        <v>21.878558159472203</v>
      </c>
      <c r="V19" s="324">
        <f>'[5]AEA M1 All AC'!J16</f>
        <v>21.878558159472203</v>
      </c>
      <c r="W19" s="324">
        <f>'[5]AEA M1 All AC'!K16</f>
        <v>21.976610252948344</v>
      </c>
    </row>
    <row r="20" spans="5:23" x14ac:dyDescent="0.2">
      <c r="E20" s="323" t="s">
        <v>130</v>
      </c>
      <c r="F20" s="323" t="s">
        <v>262</v>
      </c>
      <c r="G20" s="325">
        <f>'TUB Selbst'!F123</f>
        <v>0.10017665061531091</v>
      </c>
      <c r="H20" s="325">
        <f>'TUB Selbst'!K123</f>
        <v>9.42839064614691E-2</v>
      </c>
      <c r="I20" s="325">
        <f>'TUB Selbst'!P123</f>
        <v>8.9045911658054158E-2</v>
      </c>
      <c r="J20" s="325">
        <f>'TUB Selbst'!U123</f>
        <v>8.4359284728682885E-2</v>
      </c>
      <c r="K20" s="325">
        <f>'TUB Selbst'!Z123</f>
        <v>8.0141320492248744E-2</v>
      </c>
      <c r="L20" s="325">
        <f>'TUB Selbst'!AE123</f>
        <v>7.5663419921553524E-2</v>
      </c>
      <c r="O20" s="330"/>
      <c r="P20" s="323" t="s">
        <v>130</v>
      </c>
      <c r="Q20" s="323" t="s">
        <v>262</v>
      </c>
      <c r="R20" s="325">
        <f>'[5]AEA M1 All AC'!F17</f>
        <v>0.25324431069589076</v>
      </c>
      <c r="S20" s="325">
        <f>'[5]AEA M1 All AC'!G17</f>
        <v>0.23834758653730895</v>
      </c>
      <c r="T20" s="325">
        <f>'[5]AEA M1 All AC'!H17</f>
        <v>0.22510605395190289</v>
      </c>
      <c r="U20" s="325">
        <f>'[5]AEA M1 All AC'!I17</f>
        <v>0.21325836690180272</v>
      </c>
      <c r="V20" s="325">
        <f>'[5]AEA M1 All AC'!J17</f>
        <v>0.20259544855671258</v>
      </c>
      <c r="W20" s="325">
        <f>'[5]AEA M1 All AC'!K17</f>
        <v>0.19019010368439407</v>
      </c>
    </row>
    <row r="21" spans="5:23" s="361" customFormat="1" x14ac:dyDescent="0.2">
      <c r="E21" s="323" t="s">
        <v>168</v>
      </c>
      <c r="F21" s="323" t="s">
        <v>263</v>
      </c>
      <c r="G21" s="326">
        <f>'TUB Selbst'!F124</f>
        <v>5.4091064047144116E-2</v>
      </c>
      <c r="H21" s="326">
        <f>'TUB Selbst'!K124</f>
        <v>5.0909236750253294E-2</v>
      </c>
      <c r="I21" s="326">
        <f>'TUB Selbst'!P124</f>
        <v>4.8080945819683668E-2</v>
      </c>
      <c r="J21" s="326">
        <f>'TUB Selbst'!U124</f>
        <v>4.5550369723910841E-2</v>
      </c>
      <c r="K21" s="326">
        <f>'TUB Selbst'!Z124</f>
        <v>4.32728512377153E-2</v>
      </c>
      <c r="L21" s="326">
        <f>'TUB Selbst'!AE124</f>
        <v>4.0854978359370152E-2</v>
      </c>
      <c r="O21" s="362"/>
      <c r="P21" s="323" t="s">
        <v>168</v>
      </c>
      <c r="Q21" s="323" t="s">
        <v>263</v>
      </c>
      <c r="R21" s="326">
        <f>'[5]AEA M1 All AC'!F18</f>
        <v>0.13674098849670127</v>
      </c>
      <c r="S21" s="326">
        <f>'[5]AEA M1 All AC'!G18</f>
        <v>0.12869740093807178</v>
      </c>
      <c r="T21" s="326">
        <f>'[5]AEA M1 All AC'!H18</f>
        <v>0.12154754533040112</v>
      </c>
      <c r="U21" s="326">
        <f>'[5]AEA M1 All AC'!I18</f>
        <v>0.11515030610248526</v>
      </c>
      <c r="V21" s="326">
        <f>'[5]AEA M1 All AC'!J18</f>
        <v>0.109392790797361</v>
      </c>
      <c r="W21" s="326">
        <f>'[5]AEA M1 All AC'!K18</f>
        <v>0.10269444043433805</v>
      </c>
    </row>
    <row r="22" spans="5:23" x14ac:dyDescent="0.2">
      <c r="E22" s="323" t="s">
        <v>132</v>
      </c>
      <c r="F22" s="323" t="s">
        <v>264</v>
      </c>
      <c r="G22" s="324">
        <f>'TUB Selbst'!F125</f>
        <v>7401.9350801355104</v>
      </c>
      <c r="H22" s="324">
        <f>'TUB Selbst'!K125</f>
        <v>7401.9350801355104</v>
      </c>
      <c r="I22" s="324">
        <f>'TUB Selbst'!P125</f>
        <v>7401.9350801355104</v>
      </c>
      <c r="J22" s="324">
        <f>'TUB Selbst'!U125</f>
        <v>7401.9350801355104</v>
      </c>
      <c r="K22" s="324">
        <f>'TUB Selbst'!Z125</f>
        <v>7401.9350801355104</v>
      </c>
      <c r="L22" s="324">
        <f>'TUB Selbst'!AE125</f>
        <v>7477.5361707741959</v>
      </c>
      <c r="O22" s="330"/>
      <c r="P22" s="323" t="s">
        <v>132</v>
      </c>
      <c r="Q22" s="323" t="s">
        <v>264</v>
      </c>
      <c r="R22" s="324">
        <f>'[5]AEA M1 All AC'!F19</f>
        <v>18666.785821661684</v>
      </c>
      <c r="S22" s="324">
        <f>'[5]AEA M1 All AC'!G19</f>
        <v>18666.785821661684</v>
      </c>
      <c r="T22" s="324">
        <f>'[5]AEA M1 All AC'!H19</f>
        <v>18666.785821661684</v>
      </c>
      <c r="U22" s="324">
        <f>'[5]AEA M1 All AC'!I19</f>
        <v>18666.785821661684</v>
      </c>
      <c r="V22" s="324">
        <f>'[5]AEA M1 All AC'!J19</f>
        <v>18666.785821661684</v>
      </c>
      <c r="W22" s="324">
        <f>'[5]AEA M1 All AC'!K19</f>
        <v>18750.443867815527</v>
      </c>
    </row>
    <row r="23" spans="5:23" x14ac:dyDescent="0.2">
      <c r="E23" s="323" t="s">
        <v>134</v>
      </c>
      <c r="F23" s="323" t="s">
        <v>265</v>
      </c>
      <c r="G23" s="324">
        <f>'TUB Selbst'!F126</f>
        <v>5965.5044124103797</v>
      </c>
      <c r="H23" s="324">
        <f>'TUB Selbst'!K126</f>
        <v>5965.5044124103797</v>
      </c>
      <c r="I23" s="324">
        <f>'TUB Selbst'!P126</f>
        <v>5965.5044124103797</v>
      </c>
      <c r="J23" s="324">
        <f>'TUB Selbst'!U126</f>
        <v>5965.5044124103797</v>
      </c>
      <c r="K23" s="324">
        <f>'TUB Selbst'!Z126</f>
        <v>5965.5044124103797</v>
      </c>
      <c r="L23" s="324">
        <f>'TUB Selbst'!AE126</f>
        <v>6026.4342415571455</v>
      </c>
      <c r="O23" s="330"/>
      <c r="P23" s="323" t="s">
        <v>134</v>
      </c>
      <c r="Q23" s="323" t="s">
        <v>265</v>
      </c>
      <c r="R23" s="324">
        <f>'[5]AEA M1 All AC'!F20</f>
        <v>18073.690709606442</v>
      </c>
      <c r="S23" s="324">
        <f>'[5]AEA M1 All AC'!G20</f>
        <v>18073.690709606442</v>
      </c>
      <c r="T23" s="324">
        <f>'[5]AEA M1 All AC'!H20</f>
        <v>18073.690709606442</v>
      </c>
      <c r="U23" s="324">
        <f>'[5]AEA M1 All AC'!I20</f>
        <v>18073.690709606442</v>
      </c>
      <c r="V23" s="324">
        <f>'[5]AEA M1 All AC'!J20</f>
        <v>18073.690709606442</v>
      </c>
      <c r="W23" s="324">
        <f>'[5]AEA M1 All AC'!K20</f>
        <v>18154.690709606442</v>
      </c>
    </row>
    <row r="24" spans="5:23" x14ac:dyDescent="0.2">
      <c r="O24" s="330"/>
      <c r="P24" s="330"/>
      <c r="Q24" s="330"/>
      <c r="R24" s="330"/>
      <c r="S24" s="330"/>
      <c r="T24" s="330"/>
      <c r="U24" s="330"/>
      <c r="V24" s="330"/>
      <c r="W24" s="330"/>
    </row>
    <row r="25" spans="5:23" x14ac:dyDescent="0.2">
      <c r="O25" s="330"/>
      <c r="P25" s="330"/>
      <c r="Q25" s="330"/>
      <c r="R25" s="330"/>
      <c r="S25" s="330"/>
      <c r="T25" s="330"/>
      <c r="U25" s="330"/>
      <c r="V25" s="330"/>
      <c r="W25" s="330"/>
    </row>
    <row r="26" spans="5:23" x14ac:dyDescent="0.2">
      <c r="O26" s="330"/>
      <c r="P26" s="330"/>
      <c r="Q26" s="330"/>
      <c r="R26" s="330"/>
      <c r="S26" s="330"/>
      <c r="T26" s="330"/>
      <c r="U26" s="330"/>
      <c r="V26" s="330"/>
      <c r="W26" s="330"/>
    </row>
    <row r="27" spans="5:23" x14ac:dyDescent="0.2">
      <c r="O27" s="330"/>
      <c r="P27" s="330"/>
      <c r="Q27" s="330"/>
      <c r="R27" s="330"/>
      <c r="S27" s="330"/>
      <c r="T27" s="330"/>
      <c r="U27" s="330"/>
      <c r="V27" s="330"/>
      <c r="W27" s="330"/>
    </row>
    <row r="28" spans="5:23" x14ac:dyDescent="0.2">
      <c r="E28" s="380" t="s">
        <v>236</v>
      </c>
      <c r="F28" s="380"/>
      <c r="G28" s="320" t="s">
        <v>238</v>
      </c>
      <c r="H28" s="320" t="s">
        <v>239</v>
      </c>
      <c r="I28" s="320" t="s">
        <v>240</v>
      </c>
      <c r="J28" s="320" t="s">
        <v>241</v>
      </c>
      <c r="K28" s="320" t="s">
        <v>242</v>
      </c>
      <c r="L28" s="320" t="s">
        <v>243</v>
      </c>
      <c r="O28" s="330"/>
      <c r="P28" s="380" t="s">
        <v>266</v>
      </c>
      <c r="Q28" s="380"/>
      <c r="R28" s="320" t="s">
        <v>238</v>
      </c>
      <c r="S28" s="320" t="s">
        <v>239</v>
      </c>
      <c r="T28" s="320" t="s">
        <v>240</v>
      </c>
      <c r="U28" s="320" t="s">
        <v>241</v>
      </c>
      <c r="V28" s="320" t="s">
        <v>242</v>
      </c>
      <c r="W28" s="320" t="s">
        <v>267</v>
      </c>
    </row>
    <row r="29" spans="5:23" x14ac:dyDescent="0.2">
      <c r="E29" s="381" t="s">
        <v>235</v>
      </c>
      <c r="F29" s="381">
        <v>0</v>
      </c>
      <c r="G29" s="321">
        <f>[6]LR!N15</f>
        <v>34.362189825959852</v>
      </c>
      <c r="H29" s="321">
        <f>[6]LR!O15</f>
        <v>34.632881112305334</v>
      </c>
      <c r="I29" s="321">
        <f>[6]LR!P15</f>
        <v>34.903572398650816</v>
      </c>
      <c r="J29" s="321">
        <f>[6]LR!Q15</f>
        <v>35.174263684996291</v>
      </c>
      <c r="K29" s="321">
        <f>[6]LR!R15</f>
        <v>35.444954971341772</v>
      </c>
      <c r="L29" s="321">
        <f>[6]LR!T15</f>
        <v>36.189922772225444</v>
      </c>
      <c r="O29" s="330"/>
      <c r="P29" s="364" t="s">
        <v>235</v>
      </c>
      <c r="Q29" s="365"/>
      <c r="R29" s="321">
        <f>'[7]AEA M1 All AC'!F5</f>
        <v>61.264311033073781</v>
      </c>
      <c r="S29" s="321">
        <f>'[7]AEA M1 All AC'!G5</f>
        <v>61.725606048754102</v>
      </c>
      <c r="T29" s="321">
        <f>'[7]AEA M1 All AC'!H5</f>
        <v>62.186901064434423</v>
      </c>
      <c r="U29" s="321">
        <f>'[7]AEA M1 All AC'!I5</f>
        <v>62.648196080114744</v>
      </c>
      <c r="V29" s="321">
        <f>'[7]AEA M1 All AC'!J5</f>
        <v>63.109491095795057</v>
      </c>
      <c r="W29" s="321">
        <f>'[7]AEA M1 All AC'!L5</f>
        <v>64.040831813950035</v>
      </c>
    </row>
    <row r="30" spans="5:23" x14ac:dyDescent="0.2">
      <c r="E30" s="382" t="s">
        <v>85</v>
      </c>
      <c r="F30" s="383"/>
      <c r="G30" s="322">
        <f>[6]LR!N17</f>
        <v>8.3686368016844899</v>
      </c>
      <c r="H30" s="322">
        <f>[6]LR!O17</f>
        <v>8.3686368016844899</v>
      </c>
      <c r="I30" s="322">
        <f>[6]LR!P17</f>
        <v>8.3686368016844899</v>
      </c>
      <c r="J30" s="322">
        <f>[6]LR!Q17</f>
        <v>8.3686368016844899</v>
      </c>
      <c r="K30" s="322">
        <f>[6]LR!R17</f>
        <v>8.3686368016844899</v>
      </c>
      <c r="L30" s="322">
        <f>[6]LR!T17</f>
        <v>8.3686368016844899</v>
      </c>
      <c r="O30" s="330"/>
      <c r="P30" s="366" t="s">
        <v>269</v>
      </c>
      <c r="Q30" s="367"/>
      <c r="R30" s="322">
        <f>'[7]AEA M1 All AC'!F6</f>
        <v>9.6607527586971447</v>
      </c>
      <c r="S30" s="322">
        <f>'[7]AEA M1 All AC'!G6</f>
        <v>9.6607527586971447</v>
      </c>
      <c r="T30" s="322">
        <f>'[7]AEA M1 All AC'!H6</f>
        <v>9.6607527586971447</v>
      </c>
      <c r="U30" s="322">
        <f>'[7]AEA M1 All AC'!I6</f>
        <v>9.6607527586971447</v>
      </c>
      <c r="V30" s="322">
        <f>'[7]AEA M1 All AC'!J6</f>
        <v>9.6607527586971447</v>
      </c>
      <c r="W30" s="322">
        <f>'[7]AEA M1 All AC'!L6</f>
        <v>9.6607527586971447</v>
      </c>
    </row>
    <row r="31" spans="5:23" x14ac:dyDescent="0.2">
      <c r="E31" s="384" t="s">
        <v>86</v>
      </c>
      <c r="F31" s="385"/>
      <c r="G31" s="322">
        <f>[6]LR!N18</f>
        <v>3.294</v>
      </c>
      <c r="H31" s="322">
        <f>[6]LR!O18</f>
        <v>3.294</v>
      </c>
      <c r="I31" s="322">
        <f>[6]LR!P18</f>
        <v>3.294</v>
      </c>
      <c r="J31" s="322">
        <f>[6]LR!Q18</f>
        <v>3.294</v>
      </c>
      <c r="K31" s="322">
        <f>[6]LR!R18</f>
        <v>3.294</v>
      </c>
      <c r="L31" s="322">
        <f>[6]LR!T18</f>
        <v>3.66</v>
      </c>
      <c r="O31" s="330"/>
      <c r="P31" s="368" t="s">
        <v>270</v>
      </c>
      <c r="Q31" s="369"/>
      <c r="R31" s="322">
        <f>'[7]AEA M1 All AC'!F7</f>
        <v>7.9469389293638919</v>
      </c>
      <c r="S31" s="322">
        <f>'[7]AEA M1 All AC'!G7</f>
        <v>7.9469389293638919</v>
      </c>
      <c r="T31" s="322">
        <f>'[7]AEA M1 All AC'!H7</f>
        <v>7.9469389293638919</v>
      </c>
      <c r="U31" s="322">
        <f>'[7]AEA M1 All AC'!I7</f>
        <v>7.9469389293638919</v>
      </c>
      <c r="V31" s="322">
        <f>'[7]AEA M1 All AC'!J7</f>
        <v>7.9469389293638919</v>
      </c>
      <c r="W31" s="322">
        <f>'[7]AEA M1 All AC'!L7</f>
        <v>7.9469389293638919</v>
      </c>
    </row>
    <row r="32" spans="5:23" x14ac:dyDescent="0.2">
      <c r="E32" s="384" t="s">
        <v>87</v>
      </c>
      <c r="F32" s="385"/>
      <c r="G32" s="322">
        <f>[6]LR!N19</f>
        <v>2.2073682503600001</v>
      </c>
      <c r="H32" s="322">
        <f>[6]LR!O19</f>
        <v>2.2073682503600001</v>
      </c>
      <c r="I32" s="322">
        <f>[6]LR!P19</f>
        <v>2.2073682503600001</v>
      </c>
      <c r="J32" s="322">
        <f>[6]LR!Q19</f>
        <v>2.2073682503600001</v>
      </c>
      <c r="K32" s="322">
        <f>[6]LR!R19</f>
        <v>2.2073682503600001</v>
      </c>
      <c r="L32" s="322">
        <f>[6]LR!T19</f>
        <v>2.2073682503600001</v>
      </c>
      <c r="O32" s="330"/>
      <c r="P32" s="368" t="s">
        <v>271</v>
      </c>
      <c r="Q32" s="369"/>
      <c r="R32" s="322">
        <f>'[7]AEA M1 All AC'!F8</f>
        <v>0.67500000000000004</v>
      </c>
      <c r="S32" s="322">
        <f>'[7]AEA M1 All AC'!G8</f>
        <v>0.67500000000000004</v>
      </c>
      <c r="T32" s="322">
        <f>'[7]AEA M1 All AC'!H8</f>
        <v>0.67500000000000004</v>
      </c>
      <c r="U32" s="322">
        <f>'[7]AEA M1 All AC'!I8</f>
        <v>0.67500000000000004</v>
      </c>
      <c r="V32" s="322">
        <f>'[7]AEA M1 All AC'!J8</f>
        <v>0.67500000000000004</v>
      </c>
      <c r="W32" s="322">
        <f>'[7]AEA M1 All AC'!L8</f>
        <v>0.67500000000000004</v>
      </c>
    </row>
    <row r="33" spans="5:23" x14ac:dyDescent="0.2">
      <c r="E33" s="384" t="s">
        <v>88</v>
      </c>
      <c r="F33" s="385"/>
      <c r="G33" s="322">
        <f>[6]LR!N20</f>
        <v>13.607177706007823</v>
      </c>
      <c r="H33" s="322">
        <f>[6]LR!O20</f>
        <v>13.802486412353304</v>
      </c>
      <c r="I33" s="322">
        <f>[6]LR!P20</f>
        <v>13.997795118698786</v>
      </c>
      <c r="J33" s="322">
        <f>[6]LR!Q20</f>
        <v>14.193103825044263</v>
      </c>
      <c r="K33" s="322">
        <f>[6]LR!R20</f>
        <v>14.388412531389744</v>
      </c>
      <c r="L33" s="322">
        <f>[6]LR!T20</f>
        <v>14.661844720273418</v>
      </c>
      <c r="O33" s="330"/>
      <c r="P33" s="368" t="s">
        <v>88</v>
      </c>
      <c r="Q33" s="369"/>
      <c r="R33" s="322">
        <f>'[7]AEA M1 All AC'!F9</f>
        <v>9.5784034517174685</v>
      </c>
      <c r="S33" s="322">
        <f>'[7]AEA M1 All AC'!G9</f>
        <v>9.7136837567286207</v>
      </c>
      <c r="T33" s="322">
        <f>'[7]AEA M1 All AC'!H9</f>
        <v>9.8489640617397747</v>
      </c>
      <c r="U33" s="322">
        <f>'[7]AEA M1 All AC'!I9</f>
        <v>9.9842443667509251</v>
      </c>
      <c r="V33" s="322">
        <f>'[7]AEA M1 All AC'!J9</f>
        <v>10.119524671762079</v>
      </c>
      <c r="W33" s="322">
        <f>'[7]AEA M1 All AC'!L9</f>
        <v>10.308917098777691</v>
      </c>
    </row>
    <row r="34" spans="5:23" x14ac:dyDescent="0.2">
      <c r="E34" s="382" t="s">
        <v>89</v>
      </c>
      <c r="F34" s="383"/>
      <c r="G34" s="322">
        <f>[6]LR!N21</f>
        <v>1.2061212800000001</v>
      </c>
      <c r="H34" s="322">
        <f>[6]LR!O21</f>
        <v>1.2815038599999999</v>
      </c>
      <c r="I34" s="322">
        <f>[6]LR!P21</f>
        <v>1.35688644</v>
      </c>
      <c r="J34" s="322">
        <f>[6]LR!Q21</f>
        <v>1.4322690200000001</v>
      </c>
      <c r="K34" s="322">
        <f>[6]LR!R21</f>
        <v>1.5076515999999998</v>
      </c>
      <c r="L34" s="322">
        <f>[6]LR!T21</f>
        <v>1.6131872120000001</v>
      </c>
      <c r="O34" s="330"/>
      <c r="P34" s="368" t="s">
        <v>272</v>
      </c>
      <c r="Q34" s="369"/>
      <c r="R34" s="322">
        <f>'[7]AEA M1 All AC'!F10</f>
        <v>7.5542946035323046</v>
      </c>
      <c r="S34" s="322">
        <f>'[7]AEA M1 All AC'!G10</f>
        <v>7.5542946035323046</v>
      </c>
      <c r="T34" s="322">
        <f>'[7]AEA M1 All AC'!H10</f>
        <v>7.5542946035323046</v>
      </c>
      <c r="U34" s="322">
        <f>'[7]AEA M1 All AC'!I10</f>
        <v>7.5542946035323046</v>
      </c>
      <c r="V34" s="322">
        <f>'[7]AEA M1 All AC'!J10</f>
        <v>7.5542946035323046</v>
      </c>
      <c r="W34" s="322">
        <f>'[7]AEA M1 All AC'!L10</f>
        <v>7.5542946035323046</v>
      </c>
    </row>
    <row r="35" spans="5:23" x14ac:dyDescent="0.2">
      <c r="E35" s="382" t="s">
        <v>90</v>
      </c>
      <c r="F35" s="383"/>
      <c r="G35" s="322">
        <f>[6]LR!N22</f>
        <v>0.75382579999999988</v>
      </c>
      <c r="H35" s="322">
        <f>[6]LR!O22</f>
        <v>0.75382579999999988</v>
      </c>
      <c r="I35" s="322">
        <f>[6]LR!P22</f>
        <v>0.75382579999999988</v>
      </c>
      <c r="J35" s="322">
        <f>[6]LR!Q22</f>
        <v>0.75382579999999988</v>
      </c>
      <c r="K35" s="322">
        <f>[6]LR!R22</f>
        <v>0.75382579999999988</v>
      </c>
      <c r="L35" s="322">
        <f>[6]LR!T22</f>
        <v>0.75382579999999988</v>
      </c>
      <c r="O35" s="330"/>
      <c r="P35" s="368" t="s">
        <v>273</v>
      </c>
      <c r="Q35" s="369"/>
      <c r="R35" s="322">
        <f>'[7]AEA M1 All AC'!F11</f>
        <v>2.879952195030473</v>
      </c>
      <c r="S35" s="322">
        <f>'[7]AEA M1 All AC'!G11</f>
        <v>2.879952195030473</v>
      </c>
      <c r="T35" s="322">
        <f>'[7]AEA M1 All AC'!H11</f>
        <v>2.879952195030473</v>
      </c>
      <c r="U35" s="322">
        <f>'[7]AEA M1 All AC'!I11</f>
        <v>2.879952195030473</v>
      </c>
      <c r="V35" s="322">
        <f>'[7]AEA M1 All AC'!J11</f>
        <v>2.879952195030473</v>
      </c>
      <c r="W35" s="322">
        <f>'[7]AEA M1 All AC'!L11</f>
        <v>3.1654798912330051</v>
      </c>
    </row>
    <row r="36" spans="5:23" x14ac:dyDescent="0.2">
      <c r="E36" s="382" t="s">
        <v>91</v>
      </c>
      <c r="F36" s="383"/>
      <c r="G36" s="322">
        <f>[6]LR!N23</f>
        <v>4.9250599879075434</v>
      </c>
      <c r="H36" s="322">
        <f>[6]LR!O23</f>
        <v>4.9250599879075434</v>
      </c>
      <c r="I36" s="322">
        <f>[6]LR!P23</f>
        <v>4.9250599879075434</v>
      </c>
      <c r="J36" s="322">
        <f>[6]LR!Q23</f>
        <v>4.9250599879075434</v>
      </c>
      <c r="K36" s="322">
        <f>[6]LR!R23</f>
        <v>4.9250599879075434</v>
      </c>
      <c r="L36" s="322">
        <f>[6]LR!T23</f>
        <v>4.9250599879075434</v>
      </c>
      <c r="O36" s="330"/>
      <c r="P36" s="368" t="s">
        <v>274</v>
      </c>
      <c r="Q36" s="369"/>
      <c r="R36" s="322">
        <f>'[7]AEA M1 All AC'!F12</f>
        <v>22.9689690947325</v>
      </c>
      <c r="S36" s="322">
        <f>'[7]AEA M1 All AC'!G12</f>
        <v>23.294983805401667</v>
      </c>
      <c r="T36" s="322">
        <f>'[7]AEA M1 All AC'!H12</f>
        <v>23.620998516070831</v>
      </c>
      <c r="U36" s="322">
        <f>'[7]AEA M1 All AC'!I12</f>
        <v>23.947013226739998</v>
      </c>
      <c r="V36" s="322">
        <f>'[7]AEA M1 All AC'!J12</f>
        <v>24.273027937409161</v>
      </c>
      <c r="W36" s="322">
        <f>'[7]AEA M1 All AC'!L12</f>
        <v>24.729448532345994</v>
      </c>
    </row>
    <row r="37" spans="5:23" ht="22" customHeight="1" x14ac:dyDescent="0.2">
      <c r="E37" s="386" t="s">
        <v>258</v>
      </c>
      <c r="F37" s="387"/>
      <c r="G37" s="387"/>
      <c r="H37" s="387"/>
      <c r="I37" s="387"/>
      <c r="J37" s="387"/>
      <c r="K37" s="387"/>
      <c r="L37" s="387"/>
      <c r="O37" s="330"/>
      <c r="P37" s="388" t="s">
        <v>258</v>
      </c>
      <c r="Q37" s="388"/>
      <c r="R37" s="388"/>
      <c r="S37" s="388"/>
      <c r="T37" s="388"/>
      <c r="U37" s="388"/>
      <c r="V37" s="388"/>
      <c r="W37" s="388"/>
    </row>
    <row r="38" spans="5:23" x14ac:dyDescent="0.2">
      <c r="E38" s="323" t="s">
        <v>126</v>
      </c>
      <c r="F38" s="323" t="s">
        <v>259</v>
      </c>
      <c r="G38" s="324">
        <f>[6]LR!N25</f>
        <v>53943.783086279203</v>
      </c>
      <c r="H38" s="324">
        <f>[6]LR!O25</f>
        <v>54368.73016060493</v>
      </c>
      <c r="I38" s="324">
        <f>[6]LR!P25</f>
        <v>54793.677234930634</v>
      </c>
      <c r="J38" s="324">
        <f>[6]LR!Q25</f>
        <v>55218.624309256345</v>
      </c>
      <c r="K38" s="324">
        <f>[6]LR!R25</f>
        <v>55643.571383582072</v>
      </c>
      <c r="L38" s="324">
        <f>[6]LR!T25</f>
        <v>56813.065576492067</v>
      </c>
      <c r="O38" s="330"/>
      <c r="P38" s="323" t="s">
        <v>126</v>
      </c>
      <c r="Q38" s="323" t="s">
        <v>259</v>
      </c>
      <c r="R38" s="324">
        <f>'[7]AEA M1 All AC'!F14</f>
        <v>136750.69427025397</v>
      </c>
      <c r="S38" s="324">
        <f>'[7]AEA M1 All AC'!G14</f>
        <v>137780.37064454041</v>
      </c>
      <c r="T38" s="324">
        <f>'[7]AEA M1 All AC'!H14</f>
        <v>138810.04701882685</v>
      </c>
      <c r="U38" s="324">
        <f>'[7]AEA M1 All AC'!I14</f>
        <v>139839.72339311327</v>
      </c>
      <c r="V38" s="324">
        <f>'[7]AEA M1 All AC'!J14</f>
        <v>140869.39976739968</v>
      </c>
      <c r="W38" s="324">
        <f>'[7]AEA M1 All AC'!L14</f>
        <v>142948.28529899562</v>
      </c>
    </row>
    <row r="39" spans="5:23" x14ac:dyDescent="0.2">
      <c r="E39" s="323" t="s">
        <v>128</v>
      </c>
      <c r="F39" s="323" t="s">
        <v>260</v>
      </c>
      <c r="G39" s="324">
        <f>[6]LR!N26</f>
        <v>15.369828657813708</v>
      </c>
      <c r="H39" s="324">
        <f>[6]LR!O26</f>
        <v>15.490905885760053</v>
      </c>
      <c r="I39" s="324">
        <f>[6]LR!P26</f>
        <v>15.611983113706392</v>
      </c>
      <c r="J39" s="324">
        <f>[6]LR!Q26</f>
        <v>15.733060341652733</v>
      </c>
      <c r="K39" s="324">
        <f>[6]LR!R26</f>
        <v>15.854137569599077</v>
      </c>
      <c r="L39" s="324">
        <f>[6]LR!T26</f>
        <v>16.187353453486665</v>
      </c>
      <c r="O39" s="330"/>
      <c r="P39" s="323" t="s">
        <v>128</v>
      </c>
      <c r="Q39" s="323" t="s">
        <v>260</v>
      </c>
      <c r="R39" s="324">
        <f>'[7]AEA M1 All AC'!F15</f>
        <v>38.963428582847754</v>
      </c>
      <c r="S39" s="324">
        <f>'[7]AEA M1 All AC'!G15</f>
        <v>39.256807143644437</v>
      </c>
      <c r="T39" s="324">
        <f>'[7]AEA M1 All AC'!H15</f>
        <v>39.550185704441127</v>
      </c>
      <c r="U39" s="324">
        <f>'[7]AEA M1 All AC'!I15</f>
        <v>39.843564265237809</v>
      </c>
      <c r="V39" s="324">
        <f>'[7]AEA M1 All AC'!J15</f>
        <v>40.136942826034499</v>
      </c>
      <c r="W39" s="324">
        <f>'[7]AEA M1 All AC'!L15</f>
        <v>40.729265288267669</v>
      </c>
    </row>
    <row r="40" spans="5:23" x14ac:dyDescent="0.2">
      <c r="E40" s="323" t="s">
        <v>167</v>
      </c>
      <c r="F40" s="323" t="s">
        <v>261</v>
      </c>
      <c r="G40" s="324">
        <f>[6]LR!N27</f>
        <v>8.299043551735263</v>
      </c>
      <c r="H40" s="324">
        <f>[6]LR!O27</f>
        <v>8.3644200247084513</v>
      </c>
      <c r="I40" s="324">
        <f>[6]LR!P27</f>
        <v>8.429796497681636</v>
      </c>
      <c r="J40" s="324">
        <f>[6]LR!Q27</f>
        <v>8.4951729706548225</v>
      </c>
      <c r="K40" s="324">
        <f>[6]LR!R27</f>
        <v>8.5605494436280107</v>
      </c>
      <c r="L40" s="324">
        <f>[6]LR!T27</f>
        <v>8.7404716271526262</v>
      </c>
      <c r="O40" s="330"/>
      <c r="P40" s="323" t="s">
        <v>167</v>
      </c>
      <c r="Q40" s="323" t="s">
        <v>261</v>
      </c>
      <c r="R40" s="324">
        <f>'[7]AEA M1 All AC'!F16</f>
        <v>21.038568349269845</v>
      </c>
      <c r="S40" s="324">
        <f>'[7]AEA M1 All AC'!G16</f>
        <v>21.196980099160061</v>
      </c>
      <c r="T40" s="324">
        <f>'[7]AEA M1 All AC'!H16</f>
        <v>21.355391849050282</v>
      </c>
      <c r="U40" s="324">
        <f>'[7]AEA M1 All AC'!I16</f>
        <v>21.513803598940502</v>
      </c>
      <c r="V40" s="324">
        <f>'[7]AEA M1 All AC'!J16</f>
        <v>21.672215348830722</v>
      </c>
      <c r="W40" s="324">
        <f>'[7]AEA M1 All AC'!L16</f>
        <v>21.992043892153166</v>
      </c>
    </row>
    <row r="41" spans="5:23" x14ac:dyDescent="0.2">
      <c r="E41" s="323" t="s">
        <v>130</v>
      </c>
      <c r="F41" s="323" t="s">
        <v>262</v>
      </c>
      <c r="G41" s="325">
        <f>[6]LR!N28</f>
        <v>9.6061429111335681E-2</v>
      </c>
      <c r="H41" s="325">
        <f>[6]LR!O28</f>
        <v>9.1122975798588537E-2</v>
      </c>
      <c r="I41" s="325">
        <f>[6]LR!P28</f>
        <v>8.673323952059106E-2</v>
      </c>
      <c r="J41" s="325">
        <f>[6]LR!Q28</f>
        <v>8.2805580745540688E-2</v>
      </c>
      <c r="K41" s="325">
        <f>[6]LR!R28</f>
        <v>7.9270687847995389E-2</v>
      </c>
      <c r="L41" s="325">
        <f>[6]LR!T28</f>
        <v>7.5641838567694686E-2</v>
      </c>
      <c r="O41" s="330"/>
      <c r="P41" s="323" t="s">
        <v>130</v>
      </c>
      <c r="Q41" s="323" t="s">
        <v>262</v>
      </c>
      <c r="R41" s="325">
        <f>'[7]AEA M1 All AC'!F17</f>
        <v>0.24352142864279841</v>
      </c>
      <c r="S41" s="325">
        <f>'[7]AEA M1 All AC'!G17</f>
        <v>0.23092239496261432</v>
      </c>
      <c r="T41" s="325">
        <f>'[7]AEA M1 All AC'!H17</f>
        <v>0.21972325391356184</v>
      </c>
      <c r="U41" s="325">
        <f>'[7]AEA M1 All AC'!I17</f>
        <v>0.20970296981704112</v>
      </c>
      <c r="V41" s="325">
        <f>'[7]AEA M1 All AC'!J17</f>
        <v>0.20068471413017247</v>
      </c>
      <c r="W41" s="325">
        <f>'[7]AEA M1 All AC'!L17</f>
        <v>0.19032366957134428</v>
      </c>
    </row>
    <row r="42" spans="5:23" s="361" customFormat="1" x14ac:dyDescent="0.2">
      <c r="E42" s="323" t="s">
        <v>168</v>
      </c>
      <c r="F42" s="323" t="s">
        <v>263</v>
      </c>
      <c r="G42" s="326">
        <f>[6]LR!N29</f>
        <v>5.1869022198345396E-2</v>
      </c>
      <c r="H42" s="326">
        <f>[6]LR!O29</f>
        <v>4.9202470733579126E-2</v>
      </c>
      <c r="I42" s="326">
        <f>[6]LR!P29</f>
        <v>4.6832202764897982E-2</v>
      </c>
      <c r="J42" s="326">
        <f>[6]LR!Q29</f>
        <v>4.4711436687656959E-2</v>
      </c>
      <c r="K42" s="326">
        <f>[6]LR!R29</f>
        <v>4.2802747218140057E-2</v>
      </c>
      <c r="L42" s="326">
        <f>[6]LR!T29</f>
        <v>4.0843325360526296E-2</v>
      </c>
      <c r="O42" s="362"/>
      <c r="P42" s="323" t="s">
        <v>168</v>
      </c>
      <c r="Q42" s="323" t="s">
        <v>263</v>
      </c>
      <c r="R42" s="326">
        <f>'[7]AEA M1 All AC'!F18</f>
        <v>0.1314910521829365</v>
      </c>
      <c r="S42" s="326">
        <f>'[7]AEA M1 All AC'!G18</f>
        <v>0.12468811823035331</v>
      </c>
      <c r="T42" s="326">
        <f>'[7]AEA M1 All AC'!H18</f>
        <v>0.11864106582805714</v>
      </c>
      <c r="U42" s="326">
        <f>'[7]AEA M1 All AC'!I18</f>
        <v>0.1132305452575816</v>
      </c>
      <c r="V42" s="326">
        <f>'[7]AEA M1 All AC'!J18</f>
        <v>0.1083610767441536</v>
      </c>
      <c r="W42" s="326">
        <f>'[7]AEA M1 All AC'!L18</f>
        <v>0.10276656024370641</v>
      </c>
    </row>
    <row r="43" spans="5:23" x14ac:dyDescent="0.2">
      <c r="E43" s="323" t="s">
        <v>132</v>
      </c>
      <c r="F43" s="323" t="s">
        <v>264</v>
      </c>
      <c r="G43" s="324">
        <f>[6]LR!N30</f>
        <v>7097.8661955630541</v>
      </c>
      <c r="H43" s="324">
        <f>[6]LR!O30</f>
        <v>7153.7802842901228</v>
      </c>
      <c r="I43" s="324">
        <f>[6]LR!P30</f>
        <v>7209.6943730171888</v>
      </c>
      <c r="J43" s="324">
        <f>[6]LR!Q30</f>
        <v>7265.6084617442557</v>
      </c>
      <c r="K43" s="324">
        <f>[6]LR!R30</f>
        <v>7321.5225504713253</v>
      </c>
      <c r="L43" s="324">
        <f>[6]LR!T30</f>
        <v>7475.4033653279039</v>
      </c>
      <c r="O43" s="330"/>
      <c r="P43" s="323" t="s">
        <v>132</v>
      </c>
      <c r="Q43" s="323" t="s">
        <v>264</v>
      </c>
      <c r="R43" s="324">
        <f>'[7]AEA M1 All AC'!F19</f>
        <v>17950.106515597028</v>
      </c>
      <c r="S43" s="324">
        <f>'[7]AEA M1 All AC'!G19</f>
        <v>18085.263420603365</v>
      </c>
      <c r="T43" s="324">
        <f>'[7]AEA M1 All AC'!H19</f>
        <v>18220.420325609703</v>
      </c>
      <c r="U43" s="324">
        <f>'[7]AEA M1 All AC'!I19</f>
        <v>18355.577230616036</v>
      </c>
      <c r="V43" s="324">
        <f>'[7]AEA M1 All AC'!J19</f>
        <v>18490.73413562237</v>
      </c>
      <c r="W43" s="324">
        <f>'[7]AEA M1 All AC'!L19</f>
        <v>18763.611848785087</v>
      </c>
    </row>
    <row r="44" spans="5:23" x14ac:dyDescent="0.2">
      <c r="E44" s="323" t="s">
        <v>134</v>
      </c>
      <c r="F44" s="323" t="s">
        <v>265</v>
      </c>
      <c r="G44" s="324">
        <f>[6]LR!N31</f>
        <v>5720.4435934548465</v>
      </c>
      <c r="H44" s="324">
        <f>[6]LR!O31</f>
        <v>5765.5069099262919</v>
      </c>
      <c r="I44" s="324">
        <f>[6]LR!P31</f>
        <v>5810.5702263977346</v>
      </c>
      <c r="J44" s="324">
        <f>[6]LR!Q31</f>
        <v>5855.6335428691773</v>
      </c>
      <c r="K44" s="324">
        <f>[6]LR!R31</f>
        <v>5900.6968593406227</v>
      </c>
      <c r="L44" s="324">
        <f>[6]LR!T31</f>
        <v>6024.7153315474097</v>
      </c>
      <c r="O44" s="330"/>
      <c r="P44" s="323" t="s">
        <v>134</v>
      </c>
      <c r="Q44" s="323" t="s">
        <v>265</v>
      </c>
      <c r="R44" s="324">
        <f>'[7]AEA M1 All AC'!F20</f>
        <v>17379.78227568866</v>
      </c>
      <c r="S44" s="324">
        <f>'[7]AEA M1 All AC'!G20</f>
        <v>17510.644874193302</v>
      </c>
      <c r="T44" s="324">
        <f>'[7]AEA M1 All AC'!H20</f>
        <v>17641.50747269794</v>
      </c>
      <c r="U44" s="324">
        <f>'[7]AEA M1 All AC'!I20</f>
        <v>17772.370071202575</v>
      </c>
      <c r="V44" s="324">
        <f>'[7]AEA M1 All AC'!J20</f>
        <v>17903.232669707209</v>
      </c>
      <c r="W44" s="324">
        <f>'[7]AEA M1 All AC'!L20</f>
        <v>18167.440307613702</v>
      </c>
    </row>
    <row r="45" spans="5:23" x14ac:dyDescent="0.2">
      <c r="O45" s="330"/>
      <c r="P45" s="330"/>
      <c r="Q45" s="330"/>
      <c r="R45" s="330"/>
      <c r="S45" s="330"/>
      <c r="T45" s="330"/>
      <c r="U45" s="330"/>
      <c r="V45" s="330"/>
      <c r="W45" s="330"/>
    </row>
    <row r="46" spans="5:23" x14ac:dyDescent="0.2">
      <c r="O46" s="298"/>
      <c r="P46" s="298"/>
      <c r="Q46" s="298"/>
      <c r="R46" s="298"/>
      <c r="S46" s="298"/>
      <c r="T46" s="298"/>
      <c r="U46" s="298"/>
      <c r="V46" s="298"/>
      <c r="W46" s="298"/>
    </row>
  </sheetData>
  <mergeCells count="24">
    <mergeCell ref="P7:Q7"/>
    <mergeCell ref="P16:W16"/>
    <mergeCell ref="P28:Q28"/>
    <mergeCell ref="P37:W37"/>
    <mergeCell ref="E28:F28"/>
    <mergeCell ref="E29:F29"/>
    <mergeCell ref="E30:F30"/>
    <mergeCell ref="E36:F36"/>
    <mergeCell ref="E37:L37"/>
    <mergeCell ref="E31:F31"/>
    <mergeCell ref="E32:F32"/>
    <mergeCell ref="E33:F33"/>
    <mergeCell ref="E34:F34"/>
    <mergeCell ref="E35:F35"/>
    <mergeCell ref="E12:F12"/>
    <mergeCell ref="E13:F13"/>
    <mergeCell ref="E14:F14"/>
    <mergeCell ref="E15:F15"/>
    <mergeCell ref="E16:L16"/>
    <mergeCell ref="E7:F7"/>
    <mergeCell ref="E8:F8"/>
    <mergeCell ref="E9:F9"/>
    <mergeCell ref="E10:F10"/>
    <mergeCell ref="E11:F1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D733A-41BB-A94C-B227-E9F83EE43AE5}">
  <dimension ref="C5:Z75"/>
  <sheetViews>
    <sheetView topLeftCell="D19" zoomScale="134" workbookViewId="0">
      <selection activeCell="I14" sqref="I14"/>
    </sheetView>
  </sheetViews>
  <sheetFormatPr baseColWidth="10" defaultRowHeight="16" x14ac:dyDescent="0.2"/>
  <cols>
    <col min="3" max="3" width="20.6640625" bestFit="1" customWidth="1"/>
    <col min="12" max="12" width="19.83203125" bestFit="1" customWidth="1"/>
    <col min="13" max="13" width="8.5" customWidth="1"/>
    <col min="14" max="14" width="9.33203125" customWidth="1"/>
    <col min="18" max="18" width="18.1640625" customWidth="1"/>
    <col min="22" max="22" width="19.83203125" bestFit="1" customWidth="1"/>
    <col min="23" max="23" width="8.83203125" customWidth="1"/>
    <col min="24" max="24" width="10.33203125" customWidth="1"/>
    <col min="25" max="25" width="8.33203125" customWidth="1"/>
  </cols>
  <sheetData>
    <row r="5" spans="3:9" x14ac:dyDescent="0.2">
      <c r="C5" s="393" t="s">
        <v>250</v>
      </c>
      <c r="D5" s="394"/>
      <c r="E5" s="394"/>
      <c r="F5" s="394"/>
      <c r="G5" s="394"/>
      <c r="H5" s="394"/>
      <c r="I5" s="395"/>
    </row>
    <row r="6" spans="3:9" x14ac:dyDescent="0.2">
      <c r="C6" s="300" t="s">
        <v>245</v>
      </c>
      <c r="D6" s="301" t="s">
        <v>238</v>
      </c>
      <c r="E6" s="301" t="s">
        <v>239</v>
      </c>
      <c r="F6" s="301" t="s">
        <v>240</v>
      </c>
      <c r="G6" s="301" t="s">
        <v>241</v>
      </c>
      <c r="H6" s="301" t="s">
        <v>242</v>
      </c>
      <c r="I6" s="301" t="s">
        <v>244</v>
      </c>
    </row>
    <row r="7" spans="3:9" x14ac:dyDescent="0.2">
      <c r="C7" s="302" t="s">
        <v>246</v>
      </c>
      <c r="D7" s="303">
        <f>'TUB Selbst'!D20</f>
        <v>20795</v>
      </c>
      <c r="E7" s="303">
        <f>'TUB Selbst'!I20</f>
        <v>20795</v>
      </c>
      <c r="F7" s="303">
        <f>'TUB Selbst'!N20</f>
        <v>20795</v>
      </c>
      <c r="G7" s="303">
        <f>'TUB Selbst'!S20</f>
        <v>20795</v>
      </c>
      <c r="H7" s="303">
        <f>'TUB Selbst'!X20</f>
        <v>20795</v>
      </c>
      <c r="I7" s="303">
        <f>'TUB Selbst'!AC20</f>
        <v>20795</v>
      </c>
    </row>
    <row r="8" spans="3:9" x14ac:dyDescent="0.2">
      <c r="C8" s="302" t="s">
        <v>247</v>
      </c>
      <c r="D8" s="303">
        <f>'TUB Selbst'!D21</f>
        <v>15520</v>
      </c>
      <c r="E8" s="303">
        <f>'TUB Selbst'!I21</f>
        <v>16490</v>
      </c>
      <c r="F8" s="303">
        <f>'TUB Selbst'!N21</f>
        <v>17460</v>
      </c>
      <c r="G8" s="303">
        <f>'TUB Selbst'!S21</f>
        <v>18430</v>
      </c>
      <c r="H8" s="303">
        <f>'TUB Selbst'!X21</f>
        <v>19400</v>
      </c>
      <c r="I8" s="303">
        <f>'TUB Selbst'!AC21</f>
        <v>20758</v>
      </c>
    </row>
    <row r="9" spans="3:9" x14ac:dyDescent="0.2">
      <c r="C9" s="302" t="s">
        <v>248</v>
      </c>
      <c r="D9" s="303">
        <f>'TUB Selbst'!D22</f>
        <v>5275</v>
      </c>
      <c r="E9" s="303">
        <f>'TUB Selbst'!I22</f>
        <v>4305</v>
      </c>
      <c r="F9" s="303">
        <f>'TUB Selbst'!N22</f>
        <v>3335</v>
      </c>
      <c r="G9" s="303">
        <f>'TUB Selbst'!S22</f>
        <v>2365</v>
      </c>
      <c r="H9" s="303">
        <f>'TUB Selbst'!X22</f>
        <v>1395</v>
      </c>
      <c r="I9" s="303">
        <f>'TUB Selbst'!AC22</f>
        <v>37</v>
      </c>
    </row>
    <row r="10" spans="3:9" x14ac:dyDescent="0.2">
      <c r="C10" s="302" t="s">
        <v>249</v>
      </c>
      <c r="D10" s="303">
        <f>'TUB Selbst'!D23</f>
        <v>23595</v>
      </c>
      <c r="E10" s="303">
        <f>'TUB Selbst'!I23</f>
        <v>23595</v>
      </c>
      <c r="F10" s="303">
        <f>'TUB Selbst'!N23</f>
        <v>23595</v>
      </c>
      <c r="G10" s="303">
        <f>'TUB Selbst'!S23</f>
        <v>23595</v>
      </c>
      <c r="H10" s="303">
        <f>'TUB Selbst'!X23</f>
        <v>23595</v>
      </c>
      <c r="I10" s="303">
        <f>'TUB Selbst'!AC23</f>
        <v>23595</v>
      </c>
    </row>
    <row r="11" spans="3:9" x14ac:dyDescent="0.2">
      <c r="C11" s="393" t="s">
        <v>251</v>
      </c>
      <c r="D11" s="394"/>
      <c r="E11" s="394"/>
      <c r="F11" s="394"/>
      <c r="G11" s="394"/>
      <c r="H11" s="394"/>
      <c r="I11" s="395"/>
    </row>
    <row r="12" spans="3:9" x14ac:dyDescent="0.2">
      <c r="C12" s="300" t="s">
        <v>245</v>
      </c>
      <c r="D12" s="301" t="s">
        <v>238</v>
      </c>
      <c r="E12" s="301" t="s">
        <v>239</v>
      </c>
      <c r="F12" s="301" t="s">
        <v>240</v>
      </c>
      <c r="G12" s="301" t="s">
        <v>241</v>
      </c>
      <c r="H12" s="301" t="s">
        <v>242</v>
      </c>
      <c r="I12" s="301" t="s">
        <v>244</v>
      </c>
    </row>
    <row r="13" spans="3:9" x14ac:dyDescent="0.2">
      <c r="C13" s="304" t="s">
        <v>246</v>
      </c>
      <c r="D13" s="303">
        <f>[6]LR!D4</f>
        <v>15520</v>
      </c>
      <c r="E13" s="303">
        <f>[6]LR!E4</f>
        <v>16490</v>
      </c>
      <c r="F13" s="303">
        <f>[6]LR!F4</f>
        <v>17460</v>
      </c>
      <c r="G13" s="303">
        <f>[6]LR!G4</f>
        <v>18430</v>
      </c>
      <c r="H13" s="303">
        <f>[6]LR!H4</f>
        <v>19400</v>
      </c>
      <c r="I13" s="303">
        <f>[6]LR!J4</f>
        <v>20758</v>
      </c>
    </row>
    <row r="14" spans="3:9" x14ac:dyDescent="0.2">
      <c r="C14" s="304" t="s">
        <v>247</v>
      </c>
      <c r="D14" s="303">
        <f>[6]LR!D5</f>
        <v>15520</v>
      </c>
      <c r="E14" s="303">
        <f>[6]LR!E5</f>
        <v>16490</v>
      </c>
      <c r="F14" s="303">
        <f>[6]LR!F5</f>
        <v>17460</v>
      </c>
      <c r="G14" s="303">
        <f>[6]LR!G5</f>
        <v>18430</v>
      </c>
      <c r="H14" s="303">
        <f>[6]LR!H5</f>
        <v>19400</v>
      </c>
      <c r="I14" s="303">
        <f>[6]LR!J5</f>
        <v>20758</v>
      </c>
    </row>
    <row r="15" spans="3:9" x14ac:dyDescent="0.2">
      <c r="C15" s="304" t="s">
        <v>248</v>
      </c>
      <c r="D15" s="303">
        <f>[6]LR!D6</f>
        <v>0</v>
      </c>
      <c r="E15" s="303">
        <f>[6]LR!E6</f>
        <v>0</v>
      </c>
      <c r="F15" s="303">
        <f>[6]LR!F6</f>
        <v>0</v>
      </c>
      <c r="G15" s="303">
        <f>[6]LR!G6</f>
        <v>0</v>
      </c>
      <c r="H15" s="303">
        <f>[6]LR!H6</f>
        <v>0</v>
      </c>
      <c r="I15" s="303">
        <f>[6]LR!J6</f>
        <v>0</v>
      </c>
    </row>
    <row r="16" spans="3:9" x14ac:dyDescent="0.2">
      <c r="C16" s="304" t="s">
        <v>249</v>
      </c>
      <c r="D16" s="303">
        <f>[6]LR!D7</f>
        <v>21886.625488984966</v>
      </c>
      <c r="E16" s="303">
        <f>[6]LR!E7</f>
        <v>22200.772081531806</v>
      </c>
      <c r="F16" s="303">
        <f>[6]LR!F7</f>
        <v>22514.918674078646</v>
      </c>
      <c r="G16" s="303">
        <f>[6]LR!G7</f>
        <v>22829.065266625483</v>
      </c>
      <c r="H16" s="303">
        <f>[6]LR!H7</f>
        <v>23143.211859172323</v>
      </c>
      <c r="I16" s="303">
        <f>[6]LR!J7</f>
        <v>23583.017088737899</v>
      </c>
    </row>
    <row r="19" spans="12:15" x14ac:dyDescent="0.2">
      <c r="L19" s="389" t="s">
        <v>138</v>
      </c>
      <c r="M19" s="390" t="s">
        <v>268</v>
      </c>
      <c r="N19" s="391"/>
      <c r="O19" s="392"/>
    </row>
    <row r="20" spans="12:15" x14ac:dyDescent="0.2">
      <c r="L20" s="389"/>
      <c r="M20" s="304" t="s">
        <v>252</v>
      </c>
      <c r="N20" s="304" t="s">
        <v>253</v>
      </c>
      <c r="O20" s="304" t="s">
        <v>103</v>
      </c>
    </row>
    <row r="21" spans="12:15" x14ac:dyDescent="0.2">
      <c r="L21" s="304" t="s">
        <v>104</v>
      </c>
      <c r="M21" s="396">
        <f>'TUB Selbst'!D9</f>
        <v>160</v>
      </c>
      <c r="N21" s="397"/>
      <c r="O21" s="306" t="s">
        <v>105</v>
      </c>
    </row>
    <row r="22" spans="12:15" x14ac:dyDescent="0.2">
      <c r="L22" s="307" t="s">
        <v>164</v>
      </c>
      <c r="M22" s="396">
        <f>'TUB Selbst'!D10</f>
        <v>6500</v>
      </c>
      <c r="N22" s="397"/>
      <c r="O22" s="309" t="s">
        <v>106</v>
      </c>
    </row>
    <row r="23" spans="12:15" x14ac:dyDescent="0.2">
      <c r="L23" s="307" t="s">
        <v>27</v>
      </c>
      <c r="M23" s="396">
        <f>'TUB Selbst'!D11</f>
        <v>97000</v>
      </c>
      <c r="N23" s="397"/>
      <c r="O23" s="309" t="s">
        <v>107</v>
      </c>
    </row>
    <row r="24" spans="12:15" x14ac:dyDescent="0.2">
      <c r="L24" s="307" t="s">
        <v>61</v>
      </c>
      <c r="M24" s="396">
        <f>'TUB Selbst'!D12</f>
        <v>75600</v>
      </c>
      <c r="N24" s="397"/>
      <c r="O24" s="309" t="s">
        <v>107</v>
      </c>
    </row>
    <row r="25" spans="12:15" x14ac:dyDescent="0.2">
      <c r="L25" s="307" t="s">
        <v>8</v>
      </c>
      <c r="M25" s="396">
        <f>'TUB Selbst'!D13</f>
        <v>52060</v>
      </c>
      <c r="N25" s="397"/>
      <c r="O25" s="309" t="s">
        <v>107</v>
      </c>
    </row>
    <row r="26" spans="12:15" x14ac:dyDescent="0.2">
      <c r="L26" s="307" t="s">
        <v>254</v>
      </c>
      <c r="M26" s="396">
        <f>'[6]TUB Selbst'!D14</f>
        <v>23540</v>
      </c>
      <c r="N26" s="397"/>
      <c r="O26" s="309" t="s">
        <v>107</v>
      </c>
    </row>
    <row r="27" spans="12:15" x14ac:dyDescent="0.2">
      <c r="L27" s="307" t="str">
        <f>'TUB Selbst'!C15</f>
        <v>Mass Payload (max. : C)</v>
      </c>
      <c r="M27" s="396">
        <f>'TUB Selbst'!D15</f>
        <v>18050</v>
      </c>
      <c r="N27" s="397"/>
      <c r="O27" s="309" t="s">
        <v>107</v>
      </c>
    </row>
    <row r="28" spans="12:15" x14ac:dyDescent="0.2">
      <c r="L28" s="307" t="str">
        <f>'TUB Selbst'!C16</f>
        <v>Range (B)</v>
      </c>
      <c r="M28" s="396">
        <f>'TUB Selbst'!D16</f>
        <v>5600</v>
      </c>
      <c r="N28" s="397"/>
      <c r="O28" s="309" t="s">
        <v>106</v>
      </c>
    </row>
    <row r="29" spans="12:15" x14ac:dyDescent="0.2">
      <c r="L29" s="307" t="str">
        <f>'TUB Selbst'!C17</f>
        <v>Range (C)</v>
      </c>
      <c r="M29" s="396">
        <f>'TUB Selbst'!D17</f>
        <v>7400</v>
      </c>
      <c r="N29" s="397"/>
      <c r="O29" s="309" t="s">
        <v>106</v>
      </c>
    </row>
    <row r="30" spans="12:15" x14ac:dyDescent="0.2">
      <c r="L30" s="307" t="str">
        <f>'TUB Selbst'!C18</f>
        <v>Mass Fuel B</v>
      </c>
      <c r="M30" s="396">
        <f>'TUB Selbst'!D18</f>
        <v>21400</v>
      </c>
      <c r="N30" s="397"/>
      <c r="O30" s="309" t="s">
        <v>107</v>
      </c>
    </row>
    <row r="31" spans="12:15" x14ac:dyDescent="0.2">
      <c r="L31" s="307" t="str">
        <f>'TUB Selbst'!C19</f>
        <v>MFW</v>
      </c>
      <c r="M31" s="396">
        <f>'TUB Selbst'!D19</f>
        <v>25790</v>
      </c>
      <c r="N31" s="397"/>
      <c r="O31" s="309" t="s">
        <v>107</v>
      </c>
    </row>
    <row r="32" spans="12:15" x14ac:dyDescent="0.2">
      <c r="L32" s="307" t="s">
        <v>255</v>
      </c>
      <c r="M32" s="305" t="s">
        <v>105</v>
      </c>
      <c r="N32" s="310">
        <f>'[6]TUB Selbst'!D19</f>
        <v>22466.978978501684</v>
      </c>
      <c r="O32" s="308" t="s">
        <v>106</v>
      </c>
    </row>
    <row r="33" spans="12:15" x14ac:dyDescent="0.2">
      <c r="L33" s="307" t="str">
        <f>'[6]TUB Selbst'!C20</f>
        <v>Breguet Factor B(C)</v>
      </c>
      <c r="M33" s="305" t="s">
        <v>105</v>
      </c>
      <c r="N33" s="310">
        <f>'[6]TUB Selbst'!D20</f>
        <v>23942.198058808815</v>
      </c>
      <c r="O33" s="308" t="str">
        <f>'[6]TUB Selbst'!E20</f>
        <v>km</v>
      </c>
    </row>
    <row r="34" spans="12:15" x14ac:dyDescent="0.2">
      <c r="L34" s="307" t="str">
        <f>'[6]TUB Selbst'!C21</f>
        <v>Breguet Factor B(R)</v>
      </c>
      <c r="M34" s="305" t="s">
        <v>105</v>
      </c>
      <c r="N34" s="310">
        <f>'[6]TUB Selbst'!D21</f>
        <v>23168.480396812109</v>
      </c>
      <c r="O34" s="308" t="str">
        <f>'[6]TUB Selbst'!E21</f>
        <v>km</v>
      </c>
    </row>
    <row r="35" spans="12:15" x14ac:dyDescent="0.2">
      <c r="L35" s="307" t="s">
        <v>256</v>
      </c>
      <c r="M35" s="305" t="s">
        <v>105</v>
      </c>
      <c r="N35" s="310">
        <f>'[6]TUB Selbst'!D22</f>
        <v>67580</v>
      </c>
      <c r="O35" s="308" t="s">
        <v>107</v>
      </c>
    </row>
    <row r="36" spans="12:15" x14ac:dyDescent="0.2">
      <c r="L36" s="307" t="s">
        <v>141</v>
      </c>
      <c r="M36" s="363">
        <v>23540</v>
      </c>
      <c r="N36" s="363">
        <f>'[6]TUB Selbst'!D23</f>
        <v>15520</v>
      </c>
      <c r="O36" s="308" t="s">
        <v>107</v>
      </c>
    </row>
    <row r="37" spans="12:15" x14ac:dyDescent="0.2">
      <c r="L37" s="307" t="s">
        <v>257</v>
      </c>
      <c r="M37" s="398">
        <v>15520</v>
      </c>
      <c r="N37" s="399"/>
      <c r="O37" s="308" t="s">
        <v>107</v>
      </c>
    </row>
    <row r="38" spans="12:15" x14ac:dyDescent="0.2">
      <c r="L38" s="307" t="s">
        <v>162</v>
      </c>
      <c r="M38" s="363">
        <v>8060</v>
      </c>
      <c r="N38" s="363">
        <f>'[6]TUB Selbst'!D25</f>
        <v>0</v>
      </c>
      <c r="O38" s="308" t="s">
        <v>107</v>
      </c>
    </row>
    <row r="39" spans="12:15" x14ac:dyDescent="0.2">
      <c r="L39" s="307" t="s">
        <v>139</v>
      </c>
      <c r="M39" s="363">
        <v>21400</v>
      </c>
      <c r="N39" s="363">
        <f>'[6]TUB Selbst'!D26</f>
        <v>21886.625488984966</v>
      </c>
      <c r="O39" s="308" t="s">
        <v>107</v>
      </c>
    </row>
    <row r="40" spans="12:15" x14ac:dyDescent="0.2">
      <c r="L40" s="307" t="s">
        <v>114</v>
      </c>
      <c r="M40" s="396">
        <f>'TUB Selbst'!D24</f>
        <v>850</v>
      </c>
      <c r="N40" s="397"/>
      <c r="O40" s="309" t="s">
        <v>115</v>
      </c>
    </row>
    <row r="41" spans="12:15" x14ac:dyDescent="0.2">
      <c r="L41" s="307" t="s">
        <v>108</v>
      </c>
      <c r="M41" s="396">
        <f>'TUB Selbst'!D25</f>
        <v>7.6470588235294121</v>
      </c>
      <c r="N41" s="397"/>
      <c r="O41" s="309" t="s">
        <v>109</v>
      </c>
    </row>
    <row r="42" spans="12:15" x14ac:dyDescent="0.2">
      <c r="L42" s="307" t="s">
        <v>123</v>
      </c>
      <c r="M42" s="396">
        <f>'TUB Selbst'!D26</f>
        <v>145.16</v>
      </c>
      <c r="N42" s="397"/>
      <c r="O42" s="309" t="s">
        <v>124</v>
      </c>
    </row>
    <row r="43" spans="12:15" x14ac:dyDescent="0.2">
      <c r="L43" s="307" t="s">
        <v>140</v>
      </c>
      <c r="M43" s="396">
        <f>'TUB Selbst'!D27</f>
        <v>3000</v>
      </c>
      <c r="N43" s="397"/>
      <c r="O43" s="309" t="s">
        <v>107</v>
      </c>
    </row>
    <row r="44" spans="12:15" x14ac:dyDescent="0.2">
      <c r="L44" s="307" t="s">
        <v>110</v>
      </c>
      <c r="M44" s="396">
        <f>'TUB Selbst'!D28</f>
        <v>4</v>
      </c>
      <c r="N44" s="397"/>
      <c r="O44" s="306" t="s">
        <v>105</v>
      </c>
    </row>
    <row r="45" spans="12:15" x14ac:dyDescent="0.2">
      <c r="L45" s="307" t="s">
        <v>111</v>
      </c>
      <c r="M45" s="396">
        <f>'TUB Selbst'!D29</f>
        <v>246.5</v>
      </c>
      <c r="N45" s="397"/>
      <c r="O45" s="309" t="s">
        <v>112</v>
      </c>
    </row>
    <row r="46" spans="12:15" x14ac:dyDescent="0.2">
      <c r="L46" s="307" t="s">
        <v>113</v>
      </c>
      <c r="M46" s="396">
        <f>'TUB Selbst'!D30</f>
        <v>81</v>
      </c>
      <c r="N46" s="397"/>
      <c r="O46" s="309" t="s">
        <v>112</v>
      </c>
    </row>
    <row r="47" spans="12:15" x14ac:dyDescent="0.2">
      <c r="L47" s="307" t="s">
        <v>125</v>
      </c>
      <c r="M47" s="396">
        <f>'TUB Selbst'!D31</f>
        <v>1.83</v>
      </c>
      <c r="N47" s="397"/>
      <c r="O47" s="309" t="s">
        <v>109</v>
      </c>
    </row>
    <row r="48" spans="12:15" x14ac:dyDescent="0.2">
      <c r="L48" s="307" t="s">
        <v>15</v>
      </c>
      <c r="M48" s="396">
        <f>'TUB Selbst'!D32</f>
        <v>5</v>
      </c>
      <c r="N48" s="397"/>
      <c r="O48" s="306" t="s">
        <v>105</v>
      </c>
    </row>
    <row r="52" spans="22:26" x14ac:dyDescent="0.2">
      <c r="V52" s="318"/>
      <c r="W52" s="319"/>
      <c r="X52" s="319"/>
      <c r="Y52" s="319"/>
      <c r="Z52" s="198"/>
    </row>
    <row r="53" spans="22:26" x14ac:dyDescent="0.2">
      <c r="V53" s="318"/>
      <c r="W53" s="311"/>
      <c r="X53" s="311"/>
      <c r="Y53" s="311"/>
      <c r="Z53" s="198"/>
    </row>
    <row r="54" spans="22:26" x14ac:dyDescent="0.2">
      <c r="V54" s="311"/>
      <c r="W54" s="315"/>
      <c r="X54" s="315"/>
      <c r="Y54" s="312"/>
      <c r="Z54" s="198"/>
    </row>
    <row r="55" spans="22:26" x14ac:dyDescent="0.2">
      <c r="V55" s="311"/>
      <c r="W55" s="315"/>
      <c r="X55" s="315"/>
      <c r="Y55" s="311"/>
      <c r="Z55" s="198"/>
    </row>
    <row r="56" spans="22:26" x14ac:dyDescent="0.2">
      <c r="V56" s="311"/>
      <c r="W56" s="315"/>
      <c r="X56" s="315"/>
      <c r="Y56" s="311"/>
      <c r="Z56" s="198"/>
    </row>
    <row r="57" spans="22:26" x14ac:dyDescent="0.2">
      <c r="V57" s="311"/>
      <c r="W57" s="315"/>
      <c r="X57" s="315"/>
      <c r="Y57" s="311"/>
      <c r="Z57" s="198"/>
    </row>
    <row r="58" spans="22:26" x14ac:dyDescent="0.2">
      <c r="V58" s="311"/>
      <c r="W58" s="315"/>
      <c r="X58" s="315"/>
      <c r="Y58" s="311"/>
      <c r="Z58" s="198"/>
    </row>
    <row r="59" spans="22:26" x14ac:dyDescent="0.2">
      <c r="V59" s="311"/>
      <c r="W59" s="315"/>
      <c r="X59" s="315"/>
      <c r="Y59" s="311"/>
      <c r="Z59" s="198"/>
    </row>
    <row r="60" spans="22:26" x14ac:dyDescent="0.2">
      <c r="V60" s="311"/>
      <c r="W60" s="313"/>
      <c r="X60" s="314"/>
      <c r="Y60" s="311"/>
      <c r="Z60" s="198"/>
    </row>
    <row r="61" spans="22:26" x14ac:dyDescent="0.2">
      <c r="V61" s="311"/>
      <c r="W61" s="313"/>
      <c r="X61" s="314"/>
      <c r="Y61" s="311"/>
      <c r="Z61" s="198"/>
    </row>
    <row r="62" spans="22:26" x14ac:dyDescent="0.2">
      <c r="V62" s="311"/>
      <c r="W62" s="314"/>
      <c r="X62" s="314"/>
      <c r="Y62" s="311"/>
      <c r="Z62" s="198"/>
    </row>
    <row r="63" spans="22:26" x14ac:dyDescent="0.2">
      <c r="V63" s="311"/>
      <c r="W63" s="315"/>
      <c r="X63" s="315"/>
      <c r="Y63" s="311"/>
      <c r="Z63" s="198"/>
    </row>
    <row r="64" spans="22:26" x14ac:dyDescent="0.2">
      <c r="V64" s="311"/>
      <c r="W64" s="314"/>
      <c r="X64" s="314"/>
      <c r="Y64" s="311"/>
      <c r="Z64" s="198"/>
    </row>
    <row r="65" spans="22:26" x14ac:dyDescent="0.2">
      <c r="V65" s="311"/>
      <c r="W65" s="314"/>
      <c r="X65" s="314"/>
      <c r="Y65" s="311"/>
      <c r="Z65" s="198"/>
    </row>
    <row r="66" spans="22:26" x14ac:dyDescent="0.2">
      <c r="V66" s="311"/>
      <c r="W66" s="315"/>
      <c r="X66" s="315"/>
      <c r="Y66" s="311"/>
      <c r="Z66" s="198"/>
    </row>
    <row r="67" spans="22:26" x14ac:dyDescent="0.2">
      <c r="V67" s="311"/>
      <c r="W67" s="317"/>
      <c r="X67" s="317"/>
      <c r="Y67" s="311"/>
      <c r="Z67" s="198"/>
    </row>
    <row r="68" spans="22:26" x14ac:dyDescent="0.2">
      <c r="V68" s="311"/>
      <c r="W68" s="315"/>
      <c r="X68" s="315"/>
      <c r="Y68" s="311"/>
      <c r="Z68" s="198"/>
    </row>
    <row r="69" spans="22:26" x14ac:dyDescent="0.2">
      <c r="V69" s="311"/>
      <c r="W69" s="315"/>
      <c r="X69" s="315"/>
      <c r="Y69" s="311"/>
      <c r="Z69" s="198"/>
    </row>
    <row r="70" spans="22:26" x14ac:dyDescent="0.2">
      <c r="V70" s="311"/>
      <c r="W70" s="315"/>
      <c r="X70" s="315"/>
      <c r="Y70" s="312"/>
      <c r="Z70" s="198"/>
    </row>
    <row r="71" spans="22:26" x14ac:dyDescent="0.2">
      <c r="V71" s="311"/>
      <c r="W71" s="316"/>
      <c r="X71" s="316"/>
      <c r="Y71" s="311"/>
      <c r="Z71" s="198"/>
    </row>
    <row r="72" spans="22:26" x14ac:dyDescent="0.2">
      <c r="V72" s="311"/>
      <c r="W72" s="316"/>
      <c r="X72" s="316"/>
      <c r="Y72" s="311"/>
      <c r="Z72" s="198"/>
    </row>
    <row r="73" spans="22:26" x14ac:dyDescent="0.2">
      <c r="V73" s="311"/>
      <c r="W73" s="316"/>
      <c r="X73" s="316"/>
      <c r="Y73" s="311"/>
      <c r="Z73" s="198"/>
    </row>
    <row r="74" spans="22:26" x14ac:dyDescent="0.2">
      <c r="V74" s="311"/>
      <c r="W74" s="316"/>
      <c r="X74" s="316"/>
      <c r="Y74" s="312"/>
      <c r="Z74" s="198"/>
    </row>
    <row r="75" spans="22:26" x14ac:dyDescent="0.2">
      <c r="V75" s="198"/>
      <c r="W75" s="198"/>
      <c r="X75" s="198"/>
      <c r="Y75" s="198"/>
      <c r="Z75" s="198"/>
    </row>
  </sheetData>
  <mergeCells count="25">
    <mergeCell ref="M41:N41"/>
    <mergeCell ref="M42:N42"/>
    <mergeCell ref="M37:N37"/>
    <mergeCell ref="M21:N21"/>
    <mergeCell ref="M22:N22"/>
    <mergeCell ref="M23:N23"/>
    <mergeCell ref="M24:N24"/>
    <mergeCell ref="M27:N27"/>
    <mergeCell ref="M28:N28"/>
    <mergeCell ref="L19:L20"/>
    <mergeCell ref="M19:O19"/>
    <mergeCell ref="C5:I5"/>
    <mergeCell ref="C11:I11"/>
    <mergeCell ref="M48:N48"/>
    <mergeCell ref="M25:N25"/>
    <mergeCell ref="M26:N26"/>
    <mergeCell ref="M29:N29"/>
    <mergeCell ref="M30:N30"/>
    <mergeCell ref="M31:N31"/>
    <mergeCell ref="M43:N43"/>
    <mergeCell ref="M44:N44"/>
    <mergeCell ref="M45:N45"/>
    <mergeCell ref="M46:N46"/>
    <mergeCell ref="M47:N47"/>
    <mergeCell ref="M40:N40"/>
  </mergeCells>
  <phoneticPr fontId="5" type="noConversion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F31959-2485-1D4B-8286-00F0C2E4F304}">
  <dimension ref="C4:U57"/>
  <sheetViews>
    <sheetView topLeftCell="F14" zoomScale="50" workbookViewId="0">
      <selection activeCell="R47" sqref="R47"/>
    </sheetView>
  </sheetViews>
  <sheetFormatPr baseColWidth="10" defaultRowHeight="16" x14ac:dyDescent="0.2"/>
  <cols>
    <col min="5" max="5" width="22.6640625" customWidth="1"/>
    <col min="6" max="6" width="11.83203125" customWidth="1"/>
    <col min="7" max="7" width="12.83203125" customWidth="1"/>
    <col min="8" max="8" width="14.33203125" bestFit="1" customWidth="1"/>
    <col min="10" max="10" width="23.83203125" customWidth="1"/>
    <col min="11" max="11" width="11.6640625" bestFit="1" customWidth="1"/>
    <col min="12" max="12" width="12.83203125" bestFit="1" customWidth="1"/>
    <col min="13" max="13" width="14.33203125" bestFit="1" customWidth="1"/>
    <col min="15" max="15" width="23.5" customWidth="1"/>
    <col min="16" max="16" width="12.1640625" customWidth="1"/>
    <col min="17" max="17" width="13.33203125" customWidth="1"/>
    <col min="18" max="18" width="14.33203125" bestFit="1" customWidth="1"/>
  </cols>
  <sheetData>
    <row r="4" spans="3:21" x14ac:dyDescent="0.2">
      <c r="C4" s="289"/>
      <c r="D4" s="289" t="s">
        <v>225</v>
      </c>
      <c r="E4" s="289"/>
      <c r="F4" s="289"/>
      <c r="G4" s="289"/>
      <c r="H4" s="289"/>
      <c r="I4" s="289"/>
      <c r="J4" s="289" t="s">
        <v>190</v>
      </c>
      <c r="K4" s="289"/>
      <c r="L4" s="289"/>
      <c r="M4" s="289"/>
      <c r="N4" s="289"/>
      <c r="O4" s="289" t="s">
        <v>191</v>
      </c>
      <c r="P4" s="289"/>
      <c r="Q4" s="289"/>
      <c r="R4" s="289"/>
      <c r="S4" s="289"/>
      <c r="T4" s="289"/>
      <c r="U4" s="289"/>
    </row>
    <row r="5" spans="3:21" ht="19" customHeight="1" x14ac:dyDescent="0.2">
      <c r="C5" s="289"/>
      <c r="D5" s="289"/>
      <c r="E5" s="258"/>
      <c r="F5" s="259" t="str">
        <f>'TUB Selbst'!H370</f>
        <v>A321LR(200)</v>
      </c>
      <c r="G5" s="259" t="str">
        <f>'TUB Selbst'!AJ370</f>
        <v>A321XLR(200)</v>
      </c>
      <c r="H5" s="259" t="str">
        <f>'TUB Selbst'!X370</f>
        <v>A330-9neo(380)</v>
      </c>
      <c r="I5" s="289"/>
      <c r="J5" s="258"/>
      <c r="K5" s="259" t="str">
        <f>'TUB Selbst'!I370</f>
        <v>A321LR(214)</v>
      </c>
      <c r="L5" s="259" t="str">
        <f>'TUB Selbst'!AK370</f>
        <v>A321XLR(220)</v>
      </c>
      <c r="M5" s="259" t="str">
        <f>'TUB Selbst'!Y370</f>
        <v>A330-9neo(420)</v>
      </c>
      <c r="N5" s="260"/>
      <c r="O5" s="258"/>
      <c r="P5" s="259" t="str">
        <f>'TUB Selbst'!F370</f>
        <v>A321LR(180)</v>
      </c>
      <c r="Q5" s="259" t="str">
        <f>'TUB Selbst'!AH370</f>
        <v>A321XLR(180)</v>
      </c>
      <c r="R5" s="259" t="str">
        <f>'TUB Selbst'!W370</f>
        <v>A330-9neo(340)</v>
      </c>
      <c r="S5" s="260"/>
      <c r="T5" s="289"/>
      <c r="U5" s="289"/>
    </row>
    <row r="6" spans="3:21" ht="17" x14ac:dyDescent="0.2">
      <c r="C6" s="289"/>
      <c r="D6" s="289"/>
      <c r="E6" s="290" t="s">
        <v>192</v>
      </c>
      <c r="F6" s="291">
        <f>'TUB Selbst'!H371</f>
        <v>35.834248109952036</v>
      </c>
      <c r="G6" s="292">
        <f>'TUB Selbst'!AJ371</f>
        <v>37.453269209609125</v>
      </c>
      <c r="H6" s="292">
        <f>'TUB Selbst'!X371</f>
        <v>76.821835007443823</v>
      </c>
      <c r="I6" s="289"/>
      <c r="J6" s="290" t="s">
        <v>192</v>
      </c>
      <c r="K6" s="292">
        <f>'TUB Selbst'!I371</f>
        <v>36.200248109952035</v>
      </c>
      <c r="L6" s="292">
        <f>'TUB Selbst'!AK371</f>
        <v>37.819269209609132</v>
      </c>
      <c r="M6" s="292">
        <f>'TUB Selbst'!Y371</f>
        <v>77.187835007443837</v>
      </c>
      <c r="N6" s="261"/>
      <c r="O6" s="290" t="s">
        <v>192</v>
      </c>
      <c r="P6" s="291">
        <f>'TUB Selbst'!F371</f>
        <v>35.834248109952036</v>
      </c>
      <c r="Q6" s="292">
        <f>'TUB Selbst'!AH371</f>
        <v>37.453269209609125</v>
      </c>
      <c r="R6" s="292">
        <f>'TUB Selbst'!W371</f>
        <v>76.455835007443824</v>
      </c>
      <c r="S6" s="261"/>
      <c r="T6" s="289"/>
      <c r="U6" s="289"/>
    </row>
    <row r="7" spans="3:21" ht="15" customHeight="1" x14ac:dyDescent="0.2">
      <c r="C7" s="289"/>
      <c r="D7" s="289"/>
      <c r="E7" s="262" t="s">
        <v>193</v>
      </c>
      <c r="F7" s="263">
        <f>'TUB Selbst'!H372</f>
        <v>8.3686368016844899</v>
      </c>
      <c r="G7" s="263">
        <f>'TUB Selbst'!AJ372</f>
        <v>8.4535925814247008</v>
      </c>
      <c r="H7" s="263">
        <f>'TUB Selbst'!X372</f>
        <v>21.233527465039948</v>
      </c>
      <c r="I7" s="289"/>
      <c r="J7" s="262" t="s">
        <v>194</v>
      </c>
      <c r="K7" s="263">
        <f>'TUB Selbst'!I372</f>
        <v>8.3686368016844899</v>
      </c>
      <c r="L7" s="263">
        <f>'TUB Selbst'!AK372</f>
        <v>8.4535925814247008</v>
      </c>
      <c r="M7" s="263">
        <f>'TUB Selbst'!Y372</f>
        <v>21.233527465039948</v>
      </c>
      <c r="N7" s="261"/>
      <c r="O7" s="262" t="s">
        <v>194</v>
      </c>
      <c r="P7" s="263">
        <f>'TUB Selbst'!F372</f>
        <v>8.3686368016844899</v>
      </c>
      <c r="Q7" s="263">
        <f>'TUB Selbst'!AH372</f>
        <v>8.4535925814247008</v>
      </c>
      <c r="R7" s="263">
        <f>'TUB Selbst'!W372</f>
        <v>21.233527465039948</v>
      </c>
      <c r="S7" s="261"/>
      <c r="T7" s="289"/>
      <c r="U7" s="289"/>
    </row>
    <row r="8" spans="3:21" ht="17" x14ac:dyDescent="0.2">
      <c r="C8" s="289"/>
      <c r="D8" s="289"/>
      <c r="E8" s="264" t="s">
        <v>195</v>
      </c>
      <c r="F8" s="263">
        <f>'TUB Selbst'!H373</f>
        <v>3.294</v>
      </c>
      <c r="G8" s="263">
        <f>'TUB Selbst'!AJ373</f>
        <v>3.294</v>
      </c>
      <c r="H8" s="263">
        <f>'TUB Selbst'!X373</f>
        <v>4.758</v>
      </c>
      <c r="I8" s="289"/>
      <c r="J8" s="264" t="s">
        <v>196</v>
      </c>
      <c r="K8" s="263">
        <f>'TUB Selbst'!I373</f>
        <v>3.66</v>
      </c>
      <c r="L8" s="263">
        <f>'TUB Selbst'!AK373</f>
        <v>3.66</v>
      </c>
      <c r="M8" s="263">
        <f>'TUB Selbst'!Y373</f>
        <v>5.1239999999999997</v>
      </c>
      <c r="N8" s="261"/>
      <c r="O8" s="264" t="s">
        <v>196</v>
      </c>
      <c r="P8" s="263">
        <f>'TUB Selbst'!F373</f>
        <v>3.294</v>
      </c>
      <c r="Q8" s="263">
        <f>'TUB Selbst'!AH373</f>
        <v>3.294</v>
      </c>
      <c r="R8" s="263">
        <f>'TUB Selbst'!W373</f>
        <v>4.3920000000000003</v>
      </c>
      <c r="S8" s="261"/>
      <c r="T8" s="289"/>
      <c r="U8" s="289"/>
    </row>
    <row r="9" spans="3:21" ht="17" x14ac:dyDescent="0.2">
      <c r="C9" s="289"/>
      <c r="D9" s="289"/>
      <c r="E9" s="264" t="s">
        <v>197</v>
      </c>
      <c r="F9" s="263">
        <f>'TUB Selbst'!H374</f>
        <v>2.2073682503600001</v>
      </c>
      <c r="G9" s="263">
        <f>'TUB Selbst'!AJ374</f>
        <v>2.2203775739599996</v>
      </c>
      <c r="H9" s="263">
        <f>'TUB Selbst'!X374</f>
        <v>4.1197988386799995</v>
      </c>
      <c r="I9" s="289"/>
      <c r="J9" s="264" t="s">
        <v>198</v>
      </c>
      <c r="K9" s="263">
        <f>'TUB Selbst'!I374</f>
        <v>2.2073682503600001</v>
      </c>
      <c r="L9" s="263">
        <f>'TUB Selbst'!AK374</f>
        <v>2.2203775739599996</v>
      </c>
      <c r="M9" s="263">
        <f>'TUB Selbst'!Y374</f>
        <v>4.1197988386799995</v>
      </c>
      <c r="N9" s="261"/>
      <c r="O9" s="264" t="s">
        <v>198</v>
      </c>
      <c r="P9" s="263">
        <f>'TUB Selbst'!F374</f>
        <v>2.2073682503600001</v>
      </c>
      <c r="Q9" s="263">
        <f>'TUB Selbst'!AH374</f>
        <v>2.2203775739599996</v>
      </c>
      <c r="R9" s="263">
        <f>'TUB Selbst'!W374</f>
        <v>4.1197988386799995</v>
      </c>
      <c r="S9" s="261"/>
      <c r="T9" s="289"/>
      <c r="U9" s="289"/>
    </row>
    <row r="10" spans="3:21" ht="17" x14ac:dyDescent="0.2">
      <c r="C10" s="289"/>
      <c r="D10" s="289"/>
      <c r="E10" s="264" t="s">
        <v>199</v>
      </c>
      <c r="F10" s="263">
        <f>'TUB Selbst'!H375</f>
        <v>14.66929464</v>
      </c>
      <c r="G10" s="263">
        <f>'TUB Selbst'!AJ375</f>
        <v>15.940695679999999</v>
      </c>
      <c r="H10" s="263">
        <f>'TUB Selbst'!X375</f>
        <v>33.039505903723892</v>
      </c>
      <c r="I10" s="289"/>
      <c r="J10" s="264" t="s">
        <v>200</v>
      </c>
      <c r="K10" s="263">
        <f>'TUB Selbst'!I375</f>
        <v>14.66929464</v>
      </c>
      <c r="L10" s="263">
        <f>'TUB Selbst'!AK375</f>
        <v>15.940695679999999</v>
      </c>
      <c r="M10" s="263">
        <f>'TUB Selbst'!Y375</f>
        <v>33.039505903723892</v>
      </c>
      <c r="N10" s="261"/>
      <c r="O10" s="264" t="s">
        <v>200</v>
      </c>
      <c r="P10" s="263">
        <f>'TUB Selbst'!F375</f>
        <v>14.66929464</v>
      </c>
      <c r="Q10" s="263">
        <f>'TUB Selbst'!AH375</f>
        <v>15.940695679999999</v>
      </c>
      <c r="R10" s="263">
        <f>'TUB Selbst'!W375</f>
        <v>33.039505903723892</v>
      </c>
      <c r="S10" s="261"/>
      <c r="T10" s="289"/>
      <c r="U10" s="289"/>
    </row>
    <row r="11" spans="3:21" ht="15" customHeight="1" x14ac:dyDescent="0.2">
      <c r="C11" s="289"/>
      <c r="D11" s="289"/>
      <c r="E11" s="264" t="s">
        <v>201</v>
      </c>
      <c r="F11" s="263">
        <f>'TUB Selbst'!H376</f>
        <v>1.6160626299999998</v>
      </c>
      <c r="G11" s="263">
        <f>'TUB Selbst'!AJ376</f>
        <v>1.734110196</v>
      </c>
      <c r="H11" s="263">
        <f>'TUB Selbst'!X376</f>
        <v>3.6926960000000002</v>
      </c>
      <c r="I11" s="289"/>
      <c r="J11" s="264" t="s">
        <v>202</v>
      </c>
      <c r="K11" s="263">
        <f>'TUB Selbst'!I376</f>
        <v>1.6160626299999998</v>
      </c>
      <c r="L11" s="263">
        <f>'TUB Selbst'!AK376</f>
        <v>1.734110196</v>
      </c>
      <c r="M11" s="263">
        <f>'TUB Selbst'!Y376</f>
        <v>3.6926960000000002</v>
      </c>
      <c r="N11" s="261"/>
      <c r="O11" s="264" t="s">
        <v>202</v>
      </c>
      <c r="P11" s="263">
        <f>'TUB Selbst'!F376</f>
        <v>1.6160626299999998</v>
      </c>
      <c r="Q11" s="263">
        <f>'TUB Selbst'!AH376</f>
        <v>1.734110196</v>
      </c>
      <c r="R11" s="263">
        <f>'TUB Selbst'!W376</f>
        <v>3.6926960000000002</v>
      </c>
      <c r="S11" s="261"/>
      <c r="T11" s="289"/>
      <c r="U11" s="289"/>
    </row>
    <row r="12" spans="3:21" ht="17" x14ac:dyDescent="0.2">
      <c r="C12" s="289"/>
      <c r="D12" s="289"/>
      <c r="E12" s="264" t="s">
        <v>203</v>
      </c>
      <c r="F12" s="263">
        <f>'TUB Selbst'!H377</f>
        <v>0.75382579999999988</v>
      </c>
      <c r="G12" s="263">
        <f>'TUB Selbst'!AJ377</f>
        <v>0.78491140000000004</v>
      </c>
      <c r="H12" s="263">
        <f>'TUB Selbst'!X377</f>
        <v>1.9426791999999999</v>
      </c>
      <c r="I12" s="289"/>
      <c r="J12" s="264" t="s">
        <v>204</v>
      </c>
      <c r="K12" s="263">
        <f>'TUB Selbst'!I377</f>
        <v>0.75382579999999988</v>
      </c>
      <c r="L12" s="263">
        <f>'TUB Selbst'!AK377</f>
        <v>0.78491140000000004</v>
      </c>
      <c r="M12" s="263">
        <f>'TUB Selbst'!Y377</f>
        <v>1.9426791999999999</v>
      </c>
      <c r="N12" s="261"/>
      <c r="O12" s="264" t="s">
        <v>204</v>
      </c>
      <c r="P12" s="263">
        <f>'TUB Selbst'!F377</f>
        <v>0.75382579999999988</v>
      </c>
      <c r="Q12" s="263">
        <f>'TUB Selbst'!AH377</f>
        <v>0.78491140000000004</v>
      </c>
      <c r="R12" s="263">
        <f>'TUB Selbst'!W377</f>
        <v>1.9426791999999999</v>
      </c>
      <c r="S12" s="261"/>
      <c r="T12" s="289"/>
      <c r="U12" s="289"/>
    </row>
    <row r="13" spans="3:21" ht="17" x14ac:dyDescent="0.2">
      <c r="C13" s="289"/>
      <c r="D13" s="289"/>
      <c r="E13" s="265" t="s">
        <v>205</v>
      </c>
      <c r="F13" s="266">
        <f>'TUB Selbst'!H378</f>
        <v>4.9250599879075434</v>
      </c>
      <c r="G13" s="266">
        <f>'TUB Selbst'!AJ378</f>
        <v>5.0255817782244252</v>
      </c>
      <c r="H13" s="266">
        <f>'TUB Selbst'!X378</f>
        <v>8.0356275999999998</v>
      </c>
      <c r="I13" s="289"/>
      <c r="J13" s="265" t="s">
        <v>206</v>
      </c>
      <c r="K13" s="266">
        <f>'TUB Selbst'!I378</f>
        <v>4.9250599879075434</v>
      </c>
      <c r="L13" s="266">
        <f>'TUB Selbst'!AK378</f>
        <v>5.0255817782244252</v>
      </c>
      <c r="M13" s="266">
        <f>'TUB Selbst'!Y378</f>
        <v>8.0356275999999998</v>
      </c>
      <c r="N13" s="261"/>
      <c r="O13" s="265" t="s">
        <v>206</v>
      </c>
      <c r="P13" s="266">
        <f>'TUB Selbst'!F378</f>
        <v>4.9250599879075434</v>
      </c>
      <c r="Q13" s="266">
        <f>'TUB Selbst'!AH378</f>
        <v>5.0255817782244252</v>
      </c>
      <c r="R13" s="266">
        <f>'TUB Selbst'!W378</f>
        <v>8.0356275999999998</v>
      </c>
      <c r="S13" s="261"/>
      <c r="T13" s="289"/>
      <c r="U13" s="289"/>
    </row>
    <row r="14" spans="3:21" x14ac:dyDescent="0.2">
      <c r="C14" s="289"/>
      <c r="D14" s="289"/>
      <c r="E14" s="267"/>
      <c r="F14" s="268"/>
      <c r="G14" s="268"/>
      <c r="H14" s="269"/>
      <c r="I14" s="289"/>
      <c r="J14" s="267"/>
      <c r="K14" s="268"/>
      <c r="L14" s="268"/>
      <c r="M14" s="269"/>
      <c r="N14" s="270"/>
      <c r="O14" s="267"/>
      <c r="P14" s="268"/>
      <c r="Q14" s="269"/>
      <c r="R14" s="269"/>
      <c r="S14" s="270"/>
      <c r="T14" s="289"/>
      <c r="U14" s="289"/>
    </row>
    <row r="15" spans="3:21" ht="34" x14ac:dyDescent="0.2">
      <c r="C15" s="289"/>
      <c r="D15" s="289"/>
      <c r="E15" s="271" t="s">
        <v>207</v>
      </c>
      <c r="F15" s="272">
        <f>'TUB Selbst'!H380</f>
        <v>56254.706609029883</v>
      </c>
      <c r="G15" s="272">
        <f>'TUB Selbst'!AJ380</f>
        <v>58796.340988397373</v>
      </c>
      <c r="H15" s="272">
        <f>'TUB Selbst'!X380</f>
        <v>116750.50912985385</v>
      </c>
      <c r="I15" s="289"/>
      <c r="J15" s="271" t="s">
        <v>226</v>
      </c>
      <c r="K15" s="272">
        <f>'TUB Selbst'!I380</f>
        <v>56829.274897883879</v>
      </c>
      <c r="L15" s="272">
        <f>'TUB Selbst'!AK380</f>
        <v>59370.909277251376</v>
      </c>
      <c r="M15" s="272">
        <f>'TUB Selbst'!Y380</f>
        <v>117306.74013289336</v>
      </c>
      <c r="N15" s="273"/>
      <c r="O15" s="271" t="s">
        <v>208</v>
      </c>
      <c r="P15" s="272">
        <f>'TUB Selbst'!F380</f>
        <v>56254.706609029883</v>
      </c>
      <c r="Q15" s="272">
        <f>'TUB Selbst'!AH380</f>
        <v>58796.340988397373</v>
      </c>
      <c r="R15" s="272">
        <f>'TUB Selbst'!W380</f>
        <v>116194.27812681433</v>
      </c>
      <c r="S15" s="273"/>
      <c r="T15" s="289"/>
      <c r="U15" s="289"/>
    </row>
    <row r="16" spans="3:21" ht="34" x14ac:dyDescent="0.2">
      <c r="C16" s="289"/>
      <c r="D16" s="289"/>
      <c r="E16" s="274" t="s">
        <v>209</v>
      </c>
      <c r="F16" s="275">
        <f>'TUB Selbst'!H381</f>
        <v>16.028264098449746</v>
      </c>
      <c r="G16" s="275">
        <f>'TUB Selbst'!AJ381</f>
        <v>16.752434386232608</v>
      </c>
      <c r="H16" s="275">
        <f>'TUB Selbst'!X381</f>
        <v>33.264914293613742</v>
      </c>
      <c r="I16" s="289"/>
      <c r="J16" s="274" t="s">
        <v>227</v>
      </c>
      <c r="K16" s="275">
        <f>'TUB Selbst'!I381</f>
        <v>16.191971863212455</v>
      </c>
      <c r="L16" s="275">
        <f>'TUB Selbst'!AK381</f>
        <v>16.916142150995316</v>
      </c>
      <c r="M16" s="275">
        <f>'TUB Selbst'!Y381</f>
        <v>33.423397342479774</v>
      </c>
      <c r="N16" s="276"/>
      <c r="O16" s="274" t="s">
        <v>209</v>
      </c>
      <c r="P16" s="275">
        <f>'TUB Selbst'!F381</f>
        <v>16.028264098449746</v>
      </c>
      <c r="Q16" s="275">
        <f>'TUB Selbst'!AH381</f>
        <v>16.752434386232608</v>
      </c>
      <c r="R16" s="275">
        <f>'TUB Selbst'!W381</f>
        <v>33.106431244747718</v>
      </c>
      <c r="S16" s="276"/>
      <c r="T16" s="289"/>
      <c r="U16" s="289"/>
    </row>
    <row r="17" spans="3:21" ht="34" x14ac:dyDescent="0.2">
      <c r="C17" s="289"/>
      <c r="D17" s="289"/>
      <c r="E17" s="274" t="s">
        <v>210</v>
      </c>
      <c r="F17" s="277">
        <f>'TUB Selbst'!H382</f>
        <v>8.6545702475430595</v>
      </c>
      <c r="G17" s="277">
        <f>'TUB Selbst'!AJ382</f>
        <v>9.0455909212919039</v>
      </c>
      <c r="H17" s="277">
        <f>'TUB Selbst'!X382</f>
        <v>17.961616789208286</v>
      </c>
      <c r="I17" s="289"/>
      <c r="J17" s="274" t="s">
        <v>211</v>
      </c>
      <c r="K17" s="277">
        <f>'TUB Selbst'!I382</f>
        <v>8.742965368905212</v>
      </c>
      <c r="L17" s="277">
        <f>'TUB Selbst'!AK382</f>
        <v>9.1339860426540582</v>
      </c>
      <c r="M17" s="277">
        <f>'TUB Selbst'!Y382</f>
        <v>18.047190789675906</v>
      </c>
      <c r="N17" s="276"/>
      <c r="O17" s="274" t="s">
        <v>212</v>
      </c>
      <c r="P17" s="277">
        <f>'TUB Selbst'!F382</f>
        <v>8.6545702475430595</v>
      </c>
      <c r="Q17" s="277">
        <f>'TUB Selbst'!AH382</f>
        <v>9.0455909212919039</v>
      </c>
      <c r="R17" s="277">
        <f>'TUB Selbst'!W382</f>
        <v>17.876042788740666</v>
      </c>
      <c r="S17" s="276"/>
      <c r="T17" s="289"/>
      <c r="U17" s="289"/>
    </row>
    <row r="18" spans="3:21" ht="34" x14ac:dyDescent="0.2">
      <c r="C18" s="289"/>
      <c r="D18" s="289"/>
      <c r="E18" s="274" t="s">
        <v>213</v>
      </c>
      <c r="F18" s="293">
        <f>'TUB Selbst'!H383</f>
        <v>8.0141320492248744E-2</v>
      </c>
      <c r="G18" s="293">
        <f>'TUB Selbst'!AJ383</f>
        <v>8.3762171931163032E-2</v>
      </c>
      <c r="H18" s="293">
        <f>'TUB Selbst'!X383</f>
        <v>8.7539248141088793E-2</v>
      </c>
      <c r="I18" s="289"/>
      <c r="J18" s="274" t="s">
        <v>214</v>
      </c>
      <c r="K18" s="293">
        <f>'TUB Selbst'!I383</f>
        <v>7.5663419921553524E-2</v>
      </c>
      <c r="L18" s="293">
        <f>'TUB Selbst'!AK383</f>
        <v>7.6891555231796888E-2</v>
      </c>
      <c r="M18" s="293">
        <f>'TUB Selbst'!Y383</f>
        <v>7.95795174820947E-2</v>
      </c>
      <c r="N18" s="276"/>
      <c r="O18" s="274" t="s">
        <v>214</v>
      </c>
      <c r="P18" s="293">
        <f>'TUB Selbst'!F383</f>
        <v>8.9045911658054158E-2</v>
      </c>
      <c r="Q18" s="293">
        <f>'TUB Selbst'!AH383</f>
        <v>9.3069079923514486E-2</v>
      </c>
      <c r="R18" s="293">
        <f>'TUB Selbst'!W383</f>
        <v>9.7371856602199172E-2</v>
      </c>
      <c r="S18" s="276"/>
      <c r="T18" s="289"/>
      <c r="U18" s="289"/>
    </row>
    <row r="19" spans="3:21" ht="34" x14ac:dyDescent="0.2">
      <c r="C19" s="289"/>
      <c r="D19" s="289"/>
      <c r="E19" s="274" t="s">
        <v>215</v>
      </c>
      <c r="F19" s="278">
        <f>'TUB Selbst'!H384</f>
        <v>4.32728512377153E-2</v>
      </c>
      <c r="G19" s="278">
        <f>'TUB Selbst'!AJ384</f>
        <v>4.5227954606459522E-2</v>
      </c>
      <c r="H19" s="278">
        <f>'TUB Selbst'!X384</f>
        <v>4.7267412603179695E-2</v>
      </c>
      <c r="I19" s="289"/>
      <c r="J19" s="274" t="s">
        <v>215</v>
      </c>
      <c r="K19" s="278">
        <f>'TUB Selbst'!I384</f>
        <v>4.0854978359370152E-2</v>
      </c>
      <c r="L19" s="278">
        <f>'TUB Selbst'!AK384</f>
        <v>4.1518118375700262E-2</v>
      </c>
      <c r="M19" s="278">
        <f>'TUB Selbst'!Y384</f>
        <v>4.2969501880180727E-2</v>
      </c>
      <c r="N19" s="276"/>
      <c r="O19" s="274" t="s">
        <v>215</v>
      </c>
      <c r="P19" s="278">
        <f>'TUB Selbst'!F384</f>
        <v>4.8080945819683668E-2</v>
      </c>
      <c r="Q19" s="278">
        <f>'TUB Selbst'!AH384</f>
        <v>5.0253282896066134E-2</v>
      </c>
      <c r="R19" s="278">
        <f>'TUB Selbst'!W384</f>
        <v>5.2576596437472561E-2</v>
      </c>
      <c r="S19" s="276"/>
      <c r="T19" s="289"/>
      <c r="U19" s="289"/>
    </row>
    <row r="20" spans="3:21" ht="34" x14ac:dyDescent="0.2">
      <c r="C20" s="289"/>
      <c r="D20" s="289"/>
      <c r="E20" s="274" t="s">
        <v>216</v>
      </c>
      <c r="F20" s="279">
        <f>'TUB Selbst'!H385</f>
        <v>7401.9350801355104</v>
      </c>
      <c r="G20" s="279">
        <f>'TUB Selbst'!AJ385</f>
        <v>7736.360656368076</v>
      </c>
      <c r="H20" s="279">
        <f>'TUB Selbst'!X385</f>
        <v>15993.220428747103</v>
      </c>
      <c r="I20" s="289"/>
      <c r="J20" s="274" t="s">
        <v>224</v>
      </c>
      <c r="K20" s="279">
        <f>'TUB Selbst'!I385</f>
        <v>7477.5361707741959</v>
      </c>
      <c r="L20" s="279">
        <f>'TUB Selbst'!AK385</f>
        <v>7811.9617470067606</v>
      </c>
      <c r="M20" s="279">
        <f>'TUB Selbst'!Y385</f>
        <v>16069.416456560735</v>
      </c>
      <c r="N20" s="273"/>
      <c r="O20" s="274" t="s">
        <v>224</v>
      </c>
      <c r="P20" s="279">
        <f>'TUB Selbst'!F385</f>
        <v>7401.9350801355104</v>
      </c>
      <c r="Q20" s="279">
        <f>'TUB Selbst'!AH385</f>
        <v>7736.360656368076</v>
      </c>
      <c r="R20" s="279">
        <f>'TUB Selbst'!W385</f>
        <v>15917.024400933469</v>
      </c>
      <c r="S20" s="273"/>
      <c r="T20" s="289"/>
      <c r="U20" s="289"/>
    </row>
    <row r="21" spans="3:21" ht="34" x14ac:dyDescent="0.2">
      <c r="C21" s="289"/>
      <c r="D21" s="289"/>
      <c r="E21" s="280" t="s">
        <v>217</v>
      </c>
      <c r="F21" s="281">
        <f>'TUB Selbst'!H386</f>
        <v>5965.5044124103797</v>
      </c>
      <c r="G21" s="281">
        <f>'TUB Selbst'!AJ386</f>
        <v>6235.0308577303676</v>
      </c>
      <c r="H21" s="281">
        <f>'TUB Selbst'!X386</f>
        <v>12787.569455624738</v>
      </c>
      <c r="I21" s="289"/>
      <c r="J21" s="280" t="s">
        <v>228</v>
      </c>
      <c r="K21" s="281">
        <f>'TUB Selbst'!I386</f>
        <v>6026.4342415571455</v>
      </c>
      <c r="L21" s="281">
        <f>'TUB Selbst'!AK386</f>
        <v>6295.9606868771343</v>
      </c>
      <c r="M21" s="281">
        <f>'TUB Selbst'!Y386</f>
        <v>12848.492895169045</v>
      </c>
      <c r="N21" s="273"/>
      <c r="O21" s="280" t="s">
        <v>217</v>
      </c>
      <c r="P21" s="281">
        <f>'TUB Selbst'!F386</f>
        <v>5965.5044124103797</v>
      </c>
      <c r="Q21" s="281">
        <f>'TUB Selbst'!AH386</f>
        <v>6235.0308577303676</v>
      </c>
      <c r="R21" s="281">
        <f>'TUB Selbst'!W386</f>
        <v>12726.646016080433</v>
      </c>
      <c r="S21" s="273"/>
      <c r="T21" s="289"/>
      <c r="U21" s="289"/>
    </row>
    <row r="22" spans="3:21" x14ac:dyDescent="0.2">
      <c r="C22" s="289"/>
      <c r="D22" s="289"/>
      <c r="E22" s="282"/>
      <c r="F22" s="283"/>
      <c r="G22" s="283"/>
      <c r="H22" s="284"/>
      <c r="I22" s="289"/>
      <c r="J22" s="282"/>
      <c r="K22" s="283"/>
      <c r="L22" s="283"/>
      <c r="M22" s="284"/>
      <c r="N22" s="258"/>
      <c r="O22" s="282"/>
      <c r="P22" s="283"/>
      <c r="Q22" s="284"/>
      <c r="R22" s="284"/>
      <c r="S22" s="258"/>
      <c r="T22" s="289"/>
      <c r="U22" s="289"/>
    </row>
    <row r="23" spans="3:21" ht="17" x14ac:dyDescent="0.2">
      <c r="C23" s="289"/>
      <c r="D23" s="289"/>
      <c r="E23" s="294" t="s">
        <v>218</v>
      </c>
      <c r="F23" s="285">
        <f>'TUB Selbst'!H388</f>
        <v>200</v>
      </c>
      <c r="G23" s="286">
        <f>'TUB Selbst'!AJ388</f>
        <v>200</v>
      </c>
      <c r="H23" s="285">
        <f>'TUB Selbst'!X388</f>
        <v>380</v>
      </c>
      <c r="I23" s="289"/>
      <c r="J23" s="295" t="s">
        <v>218</v>
      </c>
      <c r="K23" s="285">
        <f>'TUB Selbst'!I388</f>
        <v>214</v>
      </c>
      <c r="L23" s="285">
        <f>'TUB Selbst'!AK388</f>
        <v>220</v>
      </c>
      <c r="M23" s="285">
        <f>'TUB Selbst'!Y388</f>
        <v>420</v>
      </c>
      <c r="N23" s="261"/>
      <c r="O23" s="295" t="s">
        <v>218</v>
      </c>
      <c r="P23" s="285">
        <f>'TUB Selbst'!F388</f>
        <v>180</v>
      </c>
      <c r="Q23" s="285">
        <f>'TUB Selbst'!AH388</f>
        <v>180</v>
      </c>
      <c r="R23" s="285">
        <f>'TUB Selbst'!W388</f>
        <v>340</v>
      </c>
      <c r="S23" s="261"/>
      <c r="T23" s="289"/>
      <c r="U23" s="289"/>
    </row>
    <row r="24" spans="3:21" ht="17" x14ac:dyDescent="0.2">
      <c r="C24" s="289"/>
      <c r="D24" s="289"/>
      <c r="E24" s="296" t="s">
        <v>164</v>
      </c>
      <c r="F24" s="287">
        <f>'TUB Selbst'!H389</f>
        <v>6500</v>
      </c>
      <c r="G24" s="287">
        <f>'TUB Selbst'!AJ389</f>
        <v>6500</v>
      </c>
      <c r="H24" s="287">
        <f>'TUB Selbst'!X389</f>
        <v>6500</v>
      </c>
      <c r="I24" s="289"/>
      <c r="J24" s="297" t="s">
        <v>164</v>
      </c>
      <c r="K24" s="287">
        <f>'TUB Selbst'!I389</f>
        <v>6500</v>
      </c>
      <c r="L24" s="287">
        <f>'TUB Selbst'!AK389</f>
        <v>6500</v>
      </c>
      <c r="M24" s="287">
        <f>'TUB Selbst'!Y389</f>
        <v>6500</v>
      </c>
      <c r="N24" s="261"/>
      <c r="O24" s="297" t="s">
        <v>164</v>
      </c>
      <c r="P24" s="287">
        <f>'TUB Selbst'!F389</f>
        <v>6500</v>
      </c>
      <c r="Q24" s="287">
        <f>'TUB Selbst'!AH389</f>
        <v>6500</v>
      </c>
      <c r="R24" s="287">
        <f>'TUB Selbst'!W389</f>
        <v>6500</v>
      </c>
      <c r="S24" s="261"/>
      <c r="T24" s="289"/>
      <c r="U24" s="289"/>
    </row>
    <row r="25" spans="3:21" ht="17" x14ac:dyDescent="0.2">
      <c r="C25" s="289"/>
      <c r="D25" s="289"/>
      <c r="E25" s="296" t="s">
        <v>219</v>
      </c>
      <c r="F25" s="288">
        <f>'TUB Selbst'!H393</f>
        <v>23540</v>
      </c>
      <c r="G25" s="288">
        <f>'TUB Selbst'!AJ393</f>
        <v>22314</v>
      </c>
      <c r="H25" s="288">
        <f>'TUB Selbst'!X393</f>
        <v>46000</v>
      </c>
      <c r="I25" s="289"/>
      <c r="J25" s="297" t="s">
        <v>219</v>
      </c>
      <c r="K25" s="288">
        <f>'TUB Selbst'!I393</f>
        <v>23540</v>
      </c>
      <c r="L25" s="288">
        <f>'TUB Selbst'!AK393</f>
        <v>22314</v>
      </c>
      <c r="M25" s="288">
        <f>'TUB Selbst'!Y393</f>
        <v>46000</v>
      </c>
      <c r="N25" s="261"/>
      <c r="O25" s="297" t="s">
        <v>219</v>
      </c>
      <c r="P25" s="288">
        <f>'TUB Selbst'!F393</f>
        <v>23540</v>
      </c>
      <c r="Q25" s="288">
        <f>'TUB Selbst'!AH393</f>
        <v>22314</v>
      </c>
      <c r="R25" s="288">
        <f>'TUB Selbst'!W393</f>
        <v>46000</v>
      </c>
      <c r="S25" s="261"/>
      <c r="T25" s="289"/>
      <c r="U25" s="289"/>
    </row>
    <row r="26" spans="3:21" ht="17" x14ac:dyDescent="0.2">
      <c r="C26" s="289"/>
      <c r="D26" s="289"/>
      <c r="E26" s="296" t="s">
        <v>220</v>
      </c>
      <c r="F26" s="288">
        <f>'TUB Selbst'!H394</f>
        <v>20795</v>
      </c>
      <c r="G26" s="288">
        <f>'TUB Selbst'!AJ394</f>
        <v>22314</v>
      </c>
      <c r="H26" s="288">
        <f>'TUB Selbst'!X394</f>
        <v>46000</v>
      </c>
      <c r="I26" s="289"/>
      <c r="J26" s="297" t="s">
        <v>220</v>
      </c>
      <c r="K26" s="288">
        <f>'TUB Selbst'!I394</f>
        <v>20795</v>
      </c>
      <c r="L26" s="288">
        <f>'TUB Selbst'!AK394</f>
        <v>22314</v>
      </c>
      <c r="M26" s="288">
        <f>'TUB Selbst'!Y394</f>
        <v>46000</v>
      </c>
      <c r="N26" s="261"/>
      <c r="O26" s="297" t="s">
        <v>220</v>
      </c>
      <c r="P26" s="288">
        <f>'TUB Selbst'!F394</f>
        <v>20795</v>
      </c>
      <c r="Q26" s="288">
        <f>'TUB Selbst'!AH394</f>
        <v>22314</v>
      </c>
      <c r="R26" s="288">
        <f>'TUB Selbst'!W394</f>
        <v>46000</v>
      </c>
      <c r="S26" s="261"/>
      <c r="T26" s="289"/>
      <c r="U26" s="289"/>
    </row>
    <row r="27" spans="3:21" ht="17" x14ac:dyDescent="0.2">
      <c r="C27" s="289"/>
      <c r="D27" s="289"/>
      <c r="E27" s="296" t="s">
        <v>221</v>
      </c>
      <c r="F27" s="288">
        <f>'TUB Selbst'!H395</f>
        <v>19400</v>
      </c>
      <c r="G27" s="288">
        <f>'TUB Selbst'!AJ395</f>
        <v>19400</v>
      </c>
      <c r="H27" s="288">
        <f>'TUB Selbst'!X395</f>
        <v>36860</v>
      </c>
      <c r="I27" s="289"/>
      <c r="J27" s="297" t="s">
        <v>221</v>
      </c>
      <c r="K27" s="288">
        <f>'TUB Selbst'!I395</f>
        <v>20758</v>
      </c>
      <c r="L27" s="288">
        <f>'TUB Selbst'!AK395</f>
        <v>21340</v>
      </c>
      <c r="M27" s="288">
        <f>'TUB Selbst'!Y395</f>
        <v>40740</v>
      </c>
      <c r="N27" s="261"/>
      <c r="O27" s="297" t="s">
        <v>221</v>
      </c>
      <c r="P27" s="288">
        <f>'TUB Selbst'!F395</f>
        <v>17460</v>
      </c>
      <c r="Q27" s="288">
        <f>'TUB Selbst'!AH395</f>
        <v>17460</v>
      </c>
      <c r="R27" s="288">
        <f>'TUB Selbst'!W395</f>
        <v>32980</v>
      </c>
      <c r="S27" s="261"/>
      <c r="T27" s="289"/>
      <c r="U27" s="289"/>
    </row>
    <row r="28" spans="3:21" ht="17" x14ac:dyDescent="0.2">
      <c r="C28" s="289"/>
      <c r="D28" s="289"/>
      <c r="E28" s="296" t="s">
        <v>222</v>
      </c>
      <c r="F28" s="288">
        <f>'TUB Selbst'!H396</f>
        <v>1395</v>
      </c>
      <c r="G28" s="288">
        <f>'TUB Selbst'!AJ396</f>
        <v>2914</v>
      </c>
      <c r="H28" s="288">
        <f>'TUB Selbst'!X396</f>
        <v>9140</v>
      </c>
      <c r="I28" s="289"/>
      <c r="J28" s="297" t="s">
        <v>222</v>
      </c>
      <c r="K28" s="288">
        <f>'TUB Selbst'!I396</f>
        <v>37</v>
      </c>
      <c r="L28" s="288">
        <f>'TUB Selbst'!AK396</f>
        <v>974</v>
      </c>
      <c r="M28" s="288">
        <f>'TUB Selbst'!Y396</f>
        <v>5260</v>
      </c>
      <c r="N28" s="261"/>
      <c r="O28" s="297" t="s">
        <v>222</v>
      </c>
      <c r="P28" s="288">
        <f>'TUB Selbst'!F396</f>
        <v>3335</v>
      </c>
      <c r="Q28" s="288">
        <f>'TUB Selbst'!AH396</f>
        <v>4854</v>
      </c>
      <c r="R28" s="288">
        <f>'TUB Selbst'!W396</f>
        <v>13020</v>
      </c>
      <c r="S28" s="261"/>
      <c r="T28" s="289"/>
      <c r="U28" s="289"/>
    </row>
    <row r="29" spans="3:21" ht="17" x14ac:dyDescent="0.2">
      <c r="C29" s="289"/>
      <c r="D29" s="289"/>
      <c r="E29" s="296" t="s">
        <v>223</v>
      </c>
      <c r="F29" s="288">
        <f>'TUB Selbst'!H397</f>
        <v>23595</v>
      </c>
      <c r="G29" s="288">
        <f>'TUB Selbst'!AJ397</f>
        <v>25640</v>
      </c>
      <c r="H29" s="288">
        <f>'TUB Selbst'!X397</f>
        <v>51446.736732840276</v>
      </c>
      <c r="I29" s="289"/>
      <c r="J29" s="297" t="s">
        <v>223</v>
      </c>
      <c r="K29" s="288">
        <f>'TUB Selbst'!I397</f>
        <v>23595</v>
      </c>
      <c r="L29" s="288">
        <f>'TUB Selbst'!AK397</f>
        <v>25640</v>
      </c>
      <c r="M29" s="288">
        <f>'TUB Selbst'!Y397</f>
        <v>51446.736732840276</v>
      </c>
      <c r="N29" s="261"/>
      <c r="O29" s="297" t="s">
        <v>223</v>
      </c>
      <c r="P29" s="288">
        <f>'TUB Selbst'!F397</f>
        <v>23595</v>
      </c>
      <c r="Q29" s="288">
        <f>'TUB Selbst'!AH397</f>
        <v>25640</v>
      </c>
      <c r="R29" s="288">
        <f>'TUB Selbst'!W397</f>
        <v>51446.736732840276</v>
      </c>
      <c r="S29" s="261"/>
      <c r="T29" s="289"/>
      <c r="U29" s="289"/>
    </row>
    <row r="30" spans="3:21" x14ac:dyDescent="0.2">
      <c r="C30" s="289"/>
      <c r="D30" s="289"/>
      <c r="E30" s="289"/>
      <c r="F30" s="289"/>
      <c r="G30" s="289"/>
      <c r="H30" s="289"/>
      <c r="I30" s="289"/>
      <c r="J30" s="289"/>
      <c r="K30" s="289"/>
      <c r="L30" s="289"/>
      <c r="M30" s="289"/>
      <c r="N30" s="289"/>
      <c r="O30" s="289"/>
      <c r="P30" s="289"/>
      <c r="Q30" s="289"/>
      <c r="R30" s="289"/>
      <c r="S30" s="289"/>
      <c r="T30" s="289"/>
      <c r="U30" s="289"/>
    </row>
    <row r="31" spans="3:21" x14ac:dyDescent="0.2">
      <c r="C31" s="289"/>
      <c r="D31" s="289"/>
      <c r="E31" s="289"/>
      <c r="F31" s="289"/>
      <c r="G31" s="289"/>
      <c r="H31" s="289"/>
      <c r="I31" s="289"/>
      <c r="J31" s="289"/>
      <c r="K31" s="289"/>
      <c r="L31" s="289"/>
      <c r="M31" s="289"/>
      <c r="N31" s="289"/>
      <c r="O31" s="289"/>
      <c r="P31" s="289"/>
      <c r="Q31" s="289"/>
      <c r="R31" s="289"/>
      <c r="S31" s="289"/>
      <c r="T31" s="289"/>
      <c r="U31" s="289"/>
    </row>
    <row r="33" spans="5:18" ht="34" x14ac:dyDescent="0.2">
      <c r="E33" s="331">
        <f>'[5]Zsm. 1'!C5</f>
        <v>0</v>
      </c>
      <c r="F33" s="332" t="str">
        <f>'[5]Zsm. 1'!D5</f>
        <v>A321LR(200)</v>
      </c>
      <c r="G33" s="333" t="str">
        <f>'[5]Zsm. 1'!E5</f>
        <v>A321XLR(200)</v>
      </c>
      <c r="H33" s="334" t="str">
        <f>'[5]Zsm. 1'!F5</f>
        <v>A330-9neo(380)</v>
      </c>
      <c r="I33">
        <f>'[5]Zsm. 1'!G5</f>
        <v>0</v>
      </c>
      <c r="J33" s="331">
        <f>'[5]Zsm. 1'!H5</f>
        <v>0</v>
      </c>
      <c r="K33" s="332" t="str">
        <f>'[5]Zsm. 1'!I5</f>
        <v>A321LR(214)*</v>
      </c>
      <c r="L33" s="332" t="str">
        <f>'[5]Zsm. 1'!J5</f>
        <v>A321XLR(220)</v>
      </c>
      <c r="M33" s="333" t="str">
        <f>'[5]Zsm. 1'!K5</f>
        <v>A330-9neo(420)</v>
      </c>
      <c r="N33">
        <f>'[5]Zsm. 1'!L5</f>
        <v>0</v>
      </c>
      <c r="O33" s="331">
        <f>'[5]Zsm. 1'!M5</f>
        <v>0</v>
      </c>
      <c r="P33" s="332" t="str">
        <f>'[5]Zsm. 1'!N5</f>
        <v>A321LR(180)</v>
      </c>
      <c r="Q33" s="332" t="str">
        <f>'[5]Zsm. 1'!O5</f>
        <v>A321XLR(180)</v>
      </c>
      <c r="R33" s="334" t="str">
        <f>'[5]Zsm. 1'!P5</f>
        <v>A330-9neo(340)</v>
      </c>
    </row>
    <row r="34" spans="5:18" ht="17" x14ac:dyDescent="0.2">
      <c r="E34" s="335" t="str">
        <f>'[5]Zsm. 1'!C6</f>
        <v>DOC[M US$/year]</v>
      </c>
      <c r="F34" s="336">
        <f>'[5]Zsm. 1'!D6</f>
        <v>63.710361360383047</v>
      </c>
      <c r="G34" s="336">
        <f>'[5]Zsm. 1'!E6</f>
        <v>66.282399410418265</v>
      </c>
      <c r="H34" s="336">
        <f>'[5]Zsm. 1'!F6</f>
        <v>130.01589518249432</v>
      </c>
      <c r="I34">
        <f>'[5]Zsm. 1'!G6</f>
        <v>0</v>
      </c>
      <c r="J34" s="335" t="str">
        <f>'[5]Zsm. 1'!H6</f>
        <v>DOC[M US$/year]</v>
      </c>
      <c r="K34" s="336">
        <f>'[5]Zsm. 1'!I6</f>
        <v>63.995889056585582</v>
      </c>
      <c r="L34" s="336">
        <f>'[5]Zsm. 1'!J6</f>
        <v>66.5679271066208</v>
      </c>
      <c r="M34" s="336">
        <f>'[5]Zsm. 1'!K6</f>
        <v>130.3007501179782</v>
      </c>
      <c r="N34">
        <f>'[5]Zsm. 1'!L6</f>
        <v>0</v>
      </c>
      <c r="O34" s="335" t="str">
        <f>'[5]Zsm. 1'!M6</f>
        <v>DOC[M US$/year]</v>
      </c>
      <c r="P34" s="336">
        <f>'[5]Zsm. 1'!N6</f>
        <v>63.710361360383047</v>
      </c>
      <c r="Q34" s="336">
        <f>'[5]Zsm. 1'!O6</f>
        <v>66.282399410418265</v>
      </c>
      <c r="R34" s="336">
        <f>'[5]Zsm. 1'!P6</f>
        <v>129.73104024701047</v>
      </c>
    </row>
    <row r="35" spans="5:18" ht="34" x14ac:dyDescent="0.2">
      <c r="E35" s="337" t="str">
        <f>'[5]Zsm. 1'!C7</f>
        <v>CDepreciation[M US$/year]</v>
      </c>
      <c r="F35" s="338">
        <f>'[5]Zsm. 1'!D7</f>
        <v>9.6607527586971447</v>
      </c>
      <c r="G35" s="338">
        <f>'[5]Zsm. 1'!E7</f>
        <v>10.014324187268572</v>
      </c>
      <c r="H35" s="338">
        <f>'[5]Zsm. 1'!F7</f>
        <v>21.174535882986497</v>
      </c>
      <c r="I35">
        <f>'[5]Zsm. 1'!G7</f>
        <v>0</v>
      </c>
      <c r="J35" s="337" t="str">
        <f>'[5]Zsm. 1'!H7</f>
        <v>CDepreciation[M US$/year]</v>
      </c>
      <c r="K35" s="338">
        <f>'[5]Zsm. 1'!I7</f>
        <v>9.6607527586971447</v>
      </c>
      <c r="L35" s="338">
        <f>'[5]Zsm. 1'!J7</f>
        <v>10.014324187268572</v>
      </c>
      <c r="M35" s="338">
        <f>'[5]Zsm. 1'!K7</f>
        <v>21.174535882986497</v>
      </c>
      <c r="N35">
        <f>'[5]Zsm. 1'!L7</f>
        <v>0</v>
      </c>
      <c r="O35" s="337" t="str">
        <f>'[5]Zsm. 1'!M7</f>
        <v>CDepreciation[M US$/year]</v>
      </c>
      <c r="P35" s="338">
        <f>'[5]Zsm. 1'!N7</f>
        <v>9.6607527586971447</v>
      </c>
      <c r="Q35" s="338">
        <f>'[5]Zsm. 1'!O7</f>
        <v>10.014324187268572</v>
      </c>
      <c r="R35" s="338">
        <f>'[5]Zsm. 1'!P7</f>
        <v>21.174535882986497</v>
      </c>
    </row>
    <row r="36" spans="5:18" ht="17" x14ac:dyDescent="0.2">
      <c r="E36" s="337" t="str">
        <f>'[5]Zsm. 1'!C8</f>
        <v>CInterest [M US$/year]</v>
      </c>
      <c r="F36" s="338">
        <f>'[5]Zsm. 1'!D8</f>
        <v>7.9469389293638919</v>
      </c>
      <c r="G36" s="338">
        <f>'[5]Zsm. 1'!E8</f>
        <v>8.237786922290276</v>
      </c>
      <c r="H36" s="338">
        <f>'[5]Zsm. 1'!F8</f>
        <v>17.418181349090997</v>
      </c>
      <c r="I36">
        <f>'[5]Zsm. 1'!G8</f>
        <v>0</v>
      </c>
      <c r="J36" s="337" t="str">
        <f>'[5]Zsm. 1'!H8</f>
        <v>CInterest [M US$/year]</v>
      </c>
      <c r="K36" s="338">
        <f>'[5]Zsm. 1'!I8</f>
        <v>7.9469389293638919</v>
      </c>
      <c r="L36" s="338">
        <f>'[5]Zsm. 1'!J8</f>
        <v>8.237786922290276</v>
      </c>
      <c r="M36" s="338">
        <f>'[5]Zsm. 1'!K8</f>
        <v>17.418181349090997</v>
      </c>
      <c r="N36">
        <f>'[5]Zsm. 1'!L8</f>
        <v>0</v>
      </c>
      <c r="O36" s="337" t="str">
        <f>'[5]Zsm. 1'!M8</f>
        <v>CInterest [M US$/year]</v>
      </c>
      <c r="P36" s="338">
        <f>'[5]Zsm. 1'!N8</f>
        <v>7.9469389293638919</v>
      </c>
      <c r="Q36" s="338">
        <f>'[5]Zsm. 1'!O8</f>
        <v>8.237786922290276</v>
      </c>
      <c r="R36" s="338">
        <f>'[5]Zsm. 1'!P8</f>
        <v>17.418181349090997</v>
      </c>
    </row>
    <row r="37" spans="5:18" ht="17" x14ac:dyDescent="0.2">
      <c r="E37" s="337" t="str">
        <f>'[5]Zsm. 1'!C9</f>
        <v>CInsurance [M US$/year]</v>
      </c>
      <c r="F37" s="338">
        <f>'[5]Zsm. 1'!D9</f>
        <v>0.67500000000000004</v>
      </c>
      <c r="G37" s="338">
        <f>'[5]Zsm. 1'!E9</f>
        <v>0.70000000000000007</v>
      </c>
      <c r="H37" s="338">
        <f>'[5]Zsm. 1'!F9</f>
        <v>1.482</v>
      </c>
      <c r="I37">
        <f>'[5]Zsm. 1'!G9</f>
        <v>0</v>
      </c>
      <c r="J37" s="337" t="str">
        <f>'[5]Zsm. 1'!H9</f>
        <v>CInsurance [M US$/year]</v>
      </c>
      <c r="K37" s="338">
        <f>'[5]Zsm. 1'!I9</f>
        <v>0.67500000000000004</v>
      </c>
      <c r="L37" s="338">
        <f>'[5]Zsm. 1'!J9</f>
        <v>0.70000000000000007</v>
      </c>
      <c r="M37" s="338">
        <f>'[5]Zsm. 1'!K9</f>
        <v>1.482</v>
      </c>
      <c r="N37">
        <f>'[5]Zsm. 1'!L9</f>
        <v>0</v>
      </c>
      <c r="O37" s="337" t="str">
        <f>'[5]Zsm. 1'!M9</f>
        <v>CInsurance [M US$/year]</v>
      </c>
      <c r="P37" s="338">
        <f>'[5]Zsm. 1'!N9</f>
        <v>0.67500000000000004</v>
      </c>
      <c r="Q37" s="338">
        <f>'[5]Zsm. 1'!O9</f>
        <v>0.70000000000000007</v>
      </c>
      <c r="R37" s="338">
        <f>'[5]Zsm. 1'!P9</f>
        <v>1.482</v>
      </c>
    </row>
    <row r="38" spans="5:18" ht="17" x14ac:dyDescent="0.2">
      <c r="E38" s="337" t="str">
        <f>'[5]Zsm. 1'!C10</f>
        <v>CFuel[M US$/year]</v>
      </c>
      <c r="F38" s="338">
        <f>'[5]Zsm. 1'!D10</f>
        <v>10.316866560000001</v>
      </c>
      <c r="G38" s="338">
        <f>'[5]Zsm. 1'!E10</f>
        <v>11.211038720000001</v>
      </c>
      <c r="H38" s="338">
        <f>'[5]Zsm. 1'!F10</f>
        <v>23.449011028934731</v>
      </c>
      <c r="I38">
        <f>'[5]Zsm. 1'!G10</f>
        <v>0</v>
      </c>
      <c r="J38" s="337" t="str">
        <f>'[5]Zsm. 1'!H10</f>
        <v>CFuel[M US$/year]</v>
      </c>
      <c r="K38" s="338">
        <f>'[5]Zsm. 1'!I10</f>
        <v>10.316866560000001</v>
      </c>
      <c r="L38" s="338">
        <f>'[5]Zsm. 1'!J10</f>
        <v>11.211038720000001</v>
      </c>
      <c r="M38" s="338">
        <f>'[5]Zsm. 1'!K10</f>
        <v>23.449011028934731</v>
      </c>
      <c r="N38">
        <f>'[5]Zsm. 1'!L10</f>
        <v>0</v>
      </c>
      <c r="O38" s="337" t="str">
        <f>'[5]Zsm. 1'!M10</f>
        <v>CFuel[M US$/year]</v>
      </c>
      <c r="P38" s="338">
        <f>'[5]Zsm. 1'!N10</f>
        <v>10.316866560000001</v>
      </c>
      <c r="Q38" s="338">
        <f>'[5]Zsm. 1'!O10</f>
        <v>11.211038720000001</v>
      </c>
      <c r="R38" s="338">
        <f>'[5]Zsm. 1'!P10</f>
        <v>23.449011028934731</v>
      </c>
    </row>
    <row r="39" spans="5:18" ht="34" x14ac:dyDescent="0.2">
      <c r="E39" s="337" t="str">
        <f>'[5]Zsm. 1'!C11</f>
        <v>CMaintenance [M US$/year]</v>
      </c>
      <c r="F39" s="338">
        <f>'[5]Zsm. 1'!D11</f>
        <v>7.4889667722705298</v>
      </c>
      <c r="G39" s="338">
        <f>'[5]Zsm. 1'!E11</f>
        <v>7.5715819927911392</v>
      </c>
      <c r="H39" s="338">
        <f>'[5]Zsm. 1'!F11</f>
        <v>14.707252343655119</v>
      </c>
      <c r="I39">
        <f>'[5]Zsm. 1'!G11</f>
        <v>0</v>
      </c>
      <c r="J39" s="337" t="str">
        <f>'[5]Zsm. 1'!H11</f>
        <v>CMaintenance [M US$/year]</v>
      </c>
      <c r="K39" s="338">
        <f>'[5]Zsm. 1'!I11</f>
        <v>7.4889667722705298</v>
      </c>
      <c r="L39" s="338">
        <f>'[5]Zsm. 1'!J11</f>
        <v>7.5715819927911392</v>
      </c>
      <c r="M39" s="338">
        <f>'[5]Zsm. 1'!K11</f>
        <v>14.707252343655119</v>
      </c>
      <c r="N39">
        <f>'[5]Zsm. 1'!L11</f>
        <v>0</v>
      </c>
      <c r="O39" s="337" t="str">
        <f>'[5]Zsm. 1'!M11</f>
        <v>CMaintenance [M US$/year]</v>
      </c>
      <c r="P39" s="338">
        <f>'[5]Zsm. 1'!N11</f>
        <v>7.4889667722705298</v>
      </c>
      <c r="Q39" s="338">
        <f>'[5]Zsm. 1'!O11</f>
        <v>7.5715819927911392</v>
      </c>
      <c r="R39" s="338">
        <f>'[5]Zsm. 1'!P11</f>
        <v>14.707252343655119</v>
      </c>
    </row>
    <row r="40" spans="5:18" ht="17" x14ac:dyDescent="0.2">
      <c r="E40" s="337" t="str">
        <f>'[5]Zsm. 1'!C12</f>
        <v>CCrew  [M US$/year]</v>
      </c>
      <c r="F40" s="338">
        <f>'[5]Zsm. 1'!D12</f>
        <v>2.879952195030473</v>
      </c>
      <c r="G40" s="338">
        <f>'[5]Zsm. 1'!E12</f>
        <v>2.879952195030473</v>
      </c>
      <c r="H40" s="338">
        <f>'[5]Zsm. 1'!F12</f>
        <v>4.0125861899641571</v>
      </c>
      <c r="I40">
        <f>'[5]Zsm. 1'!G12</f>
        <v>0</v>
      </c>
      <c r="J40" s="337" t="str">
        <f>'[5]Zsm. 1'!H12</f>
        <v>CCrew  [M US$/year]</v>
      </c>
      <c r="K40" s="338">
        <f>'[5]Zsm. 1'!I12</f>
        <v>3.1654798912330051</v>
      </c>
      <c r="L40" s="338">
        <f>'[5]Zsm. 1'!J12</f>
        <v>2.879952195030473</v>
      </c>
      <c r="M40" s="338">
        <f>'[5]Zsm. 1'!K12</f>
        <v>4.297441125448028</v>
      </c>
      <c r="N40">
        <f>'[5]Zsm. 1'!L12</f>
        <v>0</v>
      </c>
      <c r="O40" s="337" t="str">
        <f>'[5]Zsm. 1'!M12</f>
        <v>CCrew  [M US$/year]</v>
      </c>
      <c r="P40" s="338">
        <f>'[5]Zsm. 1'!N12</f>
        <v>2.879952195030473</v>
      </c>
      <c r="Q40" s="338">
        <f>'[5]Zsm. 1'!O12</f>
        <v>2.879952195030473</v>
      </c>
      <c r="R40" s="338">
        <f>'[5]Zsm. 1'!P12</f>
        <v>3.7277312544802865</v>
      </c>
    </row>
    <row r="41" spans="5:18" ht="17" x14ac:dyDescent="0.2">
      <c r="E41" s="339" t="str">
        <f>'[5]Zsm. 1'!C13</f>
        <v>CFees [M US$/year]</v>
      </c>
      <c r="F41" s="340">
        <f>'[5]Zsm. 1'!D13</f>
        <v>24.741884145021004</v>
      </c>
      <c r="G41" s="340">
        <f>'[5]Zsm. 1'!E13</f>
        <v>25.667715393037817</v>
      </c>
      <c r="H41" s="340">
        <f>'[5]Zsm. 1'!F13</f>
        <v>47.772328387862828</v>
      </c>
      <c r="I41">
        <f>'[5]Zsm. 1'!G13</f>
        <v>0</v>
      </c>
      <c r="J41" s="339" t="str">
        <f>'[5]Zsm. 1'!H13</f>
        <v>CFees [M US$/year]</v>
      </c>
      <c r="K41" s="340">
        <f>'[5]Zsm. 1'!I13</f>
        <v>24.741884145021004</v>
      </c>
      <c r="L41" s="340">
        <f>'[5]Zsm. 1'!J13</f>
        <v>25.667715393037817</v>
      </c>
      <c r="M41" s="340">
        <f>'[5]Zsm. 1'!K13</f>
        <v>47.772328387862828</v>
      </c>
      <c r="N41">
        <f>'[5]Zsm. 1'!L13</f>
        <v>0</v>
      </c>
      <c r="O41" s="339" t="str">
        <f>'[5]Zsm. 1'!M13</f>
        <v>CFees [M US$/year]</v>
      </c>
      <c r="P41" s="340">
        <f>'[5]Zsm. 1'!N13</f>
        <v>24.741884145021004</v>
      </c>
      <c r="Q41" s="340">
        <f>'[5]Zsm. 1'!O13</f>
        <v>25.667715393037817</v>
      </c>
      <c r="R41" s="340">
        <f>'[5]Zsm. 1'!P13</f>
        <v>47.772328387862828</v>
      </c>
    </row>
    <row r="42" spans="5:18" x14ac:dyDescent="0.2">
      <c r="E42" s="267">
        <f>'[5]Zsm. 1'!C14</f>
        <v>0</v>
      </c>
      <c r="F42" s="268">
        <f>'[5]Zsm. 1'!D14</f>
        <v>0</v>
      </c>
      <c r="G42" s="341">
        <f>'[5]Zsm. 1'!E14</f>
        <v>0</v>
      </c>
      <c r="H42" s="341">
        <f>'[5]Zsm. 1'!F14</f>
        <v>0</v>
      </c>
      <c r="I42">
        <f>'[5]Zsm. 1'!G14</f>
        <v>0</v>
      </c>
      <c r="J42" s="267">
        <f>'[5]Zsm. 1'!H14</f>
        <v>0</v>
      </c>
      <c r="K42" s="268">
        <f>'[5]Zsm. 1'!I14</f>
        <v>0</v>
      </c>
      <c r="L42" s="268">
        <f>'[5]Zsm. 1'!J14</f>
        <v>0</v>
      </c>
      <c r="M42" s="341">
        <f>'[5]Zsm. 1'!K14</f>
        <v>0</v>
      </c>
      <c r="N42">
        <f>'[5]Zsm. 1'!L14</f>
        <v>0</v>
      </c>
      <c r="O42" s="267">
        <f>'[5]Zsm. 1'!M14</f>
        <v>0</v>
      </c>
      <c r="P42" s="268">
        <f>'[5]Zsm. 1'!N14</f>
        <v>0</v>
      </c>
      <c r="Q42" s="341">
        <f>'[5]Zsm. 1'!O14</f>
        <v>0</v>
      </c>
      <c r="R42" s="341">
        <f>'[5]Zsm. 1'!P14</f>
        <v>0</v>
      </c>
    </row>
    <row r="43" spans="5:18" ht="34" x14ac:dyDescent="0.2">
      <c r="E43" s="342" t="str">
        <f>'[5]Zsm. 1'!C15</f>
        <v>Aircraft trip costs                 [US$/ flight]</v>
      </c>
      <c r="F43" s="343">
        <f>'[5]Zsm. 1'!D15</f>
        <v>142210.62803656931</v>
      </c>
      <c r="G43" s="343">
        <f>'[5]Zsm. 1'!E15</f>
        <v>147951.78439825505</v>
      </c>
      <c r="H43" s="343">
        <f>'[5]Zsm. 1'!F15</f>
        <v>278406.62779977371</v>
      </c>
      <c r="I43">
        <f>'[5]Zsm. 1'!G15</f>
        <v>0</v>
      </c>
      <c r="J43" s="342" t="str">
        <f>'[5]Zsm. 1'!H15</f>
        <v>Aircraft trip costs                 [US$/ flight]</v>
      </c>
      <c r="K43" s="343">
        <f>'[5]Zsm. 1'!I15</f>
        <v>142847.96664416423</v>
      </c>
      <c r="L43" s="343">
        <f>'[5]Zsm. 1'!J15</f>
        <v>147951.78439825505</v>
      </c>
      <c r="M43" s="343">
        <f>'[5]Zsm. 1'!K15</f>
        <v>279016.59554170922</v>
      </c>
      <c r="N43">
        <f>'[5]Zsm. 1'!L15</f>
        <v>0</v>
      </c>
      <c r="O43" s="342" t="str">
        <f>'[5]Zsm. 1'!M15</f>
        <v>Aircraft trip costs                [US$/ flight]</v>
      </c>
      <c r="P43" s="343">
        <f>'[5]Zsm. 1'!N15</f>
        <v>142210.62803656931</v>
      </c>
      <c r="Q43" s="343">
        <f>'[5]Zsm. 1'!O15</f>
        <v>147951.78439825505</v>
      </c>
      <c r="R43" s="343">
        <f>'[5]Zsm. 1'!P15</f>
        <v>277796.66005783825</v>
      </c>
    </row>
    <row r="44" spans="5:18" ht="34" x14ac:dyDescent="0.2">
      <c r="E44" s="344" t="str">
        <f>'[5]Zsm. 1'!C16</f>
        <v>Aircraft mile costs            [US$/ nm]</v>
      </c>
      <c r="F44" s="345">
        <f>'[5]Zsm. 1'!D16</f>
        <v>40.519089711342524</v>
      </c>
      <c r="G44" s="345">
        <f>'[5]Zsm. 1'!E16</f>
        <v>42.154877647010522</v>
      </c>
      <c r="H44" s="345">
        <f>'[5]Zsm. 1'!F16</f>
        <v>79.324473028489365</v>
      </c>
      <c r="I44">
        <f>'[5]Zsm. 1'!G16</f>
        <v>0</v>
      </c>
      <c r="J44" s="344" t="str">
        <f>'[5]Zsm. 1'!H16</f>
        <v>Aircraft mile costs            [US$/ nm]</v>
      </c>
      <c r="K44" s="345">
        <f>'[5]Zsm. 1'!I16</f>
        <v>40.700682188460334</v>
      </c>
      <c r="L44" s="345">
        <f>'[5]Zsm. 1'!J16</f>
        <v>42.154877647010522</v>
      </c>
      <c r="M44" s="345">
        <f>'[5]Zsm. 1'!K16</f>
        <v>79.49826691434545</v>
      </c>
      <c r="N44">
        <f>'[5]Zsm. 1'!L16</f>
        <v>0</v>
      </c>
      <c r="O44" s="344" t="str">
        <f>'[5]Zsm. 1'!M16</f>
        <v>Aircraft mile costs            [US$/ nm]</v>
      </c>
      <c r="P44" s="345">
        <f>'[5]Zsm. 1'!N16</f>
        <v>40.519089711342524</v>
      </c>
      <c r="Q44" s="345">
        <f>'[5]Zsm. 1'!O16</f>
        <v>42.154877647010522</v>
      </c>
      <c r="R44" s="345">
        <f>'[5]Zsm. 1'!P16</f>
        <v>79.150679142633308</v>
      </c>
    </row>
    <row r="45" spans="5:18" ht="34" x14ac:dyDescent="0.2">
      <c r="E45" s="344" t="str">
        <f>'[5]Zsm. 1'!C17</f>
        <v>Aircraft kilometer costs      [US$/ km]</v>
      </c>
      <c r="F45" s="346">
        <f>'[5]Zsm. 1'!D17</f>
        <v>21.878558159472203</v>
      </c>
      <c r="G45" s="345">
        <f>'[5]Zsm. 1'!E17</f>
        <v>22.761812984346932</v>
      </c>
      <c r="H45" s="345">
        <f>'[5]Zsm. 1'!F17</f>
        <v>42.831788892272876</v>
      </c>
      <c r="I45">
        <f>'[5]Zsm. 1'!G17</f>
        <v>0</v>
      </c>
      <c r="J45" s="344" t="str">
        <f>'[5]Zsm. 1'!H17</f>
        <v>Aircraft kilometer costs      [US$/ km]</v>
      </c>
      <c r="K45" s="346">
        <f>'[5]Zsm. 1'!I17</f>
        <v>21.976610252948344</v>
      </c>
      <c r="L45" s="346">
        <f>'[5]Zsm. 1'!J17</f>
        <v>22.761812984346932</v>
      </c>
      <c r="M45" s="345">
        <f>'[5]Zsm. 1'!K17</f>
        <v>42.925630083339875</v>
      </c>
      <c r="N45">
        <f>'[5]Zsm. 1'!L17</f>
        <v>0</v>
      </c>
      <c r="O45" s="344" t="str">
        <f>'[5]Zsm. 1'!M17</f>
        <v>Aircraft kilometer costs      [US$/ km]</v>
      </c>
      <c r="P45" s="346">
        <f>'[5]Zsm. 1'!N17</f>
        <v>21.878558159472203</v>
      </c>
      <c r="Q45" s="345">
        <f>'[5]Zsm. 1'!O17</f>
        <v>22.761812984346932</v>
      </c>
      <c r="R45" s="345">
        <f>'[5]Zsm. 1'!P17</f>
        <v>42.73794770120589</v>
      </c>
    </row>
    <row r="46" spans="5:18" ht="34" x14ac:dyDescent="0.2">
      <c r="E46" s="344" t="str">
        <f>'[5]Zsm. 1'!C18</f>
        <v>Seat-mile costs                  [US$/ nm]</v>
      </c>
      <c r="F46" s="347">
        <f>'[5]Zsm. 1'!D18</f>
        <v>0.20259544855671258</v>
      </c>
      <c r="G46" s="347">
        <f>'[5]Zsm. 1'!E18</f>
        <v>0.2107743882350526</v>
      </c>
      <c r="H46" s="347">
        <f>'[5]Zsm. 1'!F18</f>
        <v>0.20874861323286678</v>
      </c>
      <c r="I46">
        <f>'[5]Zsm. 1'!G18</f>
        <v>0</v>
      </c>
      <c r="J46" s="344" t="str">
        <f>'[5]Zsm. 1'!H18</f>
        <v>Seat-mile costs                  [US$/ nm]</v>
      </c>
      <c r="K46" s="347">
        <f>'[5]Zsm. 1'!I18</f>
        <v>0.19019010368439407</v>
      </c>
      <c r="L46" s="347">
        <f>'[5]Zsm. 1'!J18</f>
        <v>0.19243850056421974</v>
      </c>
      <c r="M46" s="347">
        <f>'[5]Zsm. 1'!K18</f>
        <v>0.1892815878912987</v>
      </c>
      <c r="N46">
        <f>'[5]Zsm. 1'!L18</f>
        <v>0</v>
      </c>
      <c r="O46" s="344" t="str">
        <f>'[5]Zsm. 1'!M18</f>
        <v>Seat-mile costs                  [US$/ nm]</v>
      </c>
      <c r="P46" s="347">
        <f>'[5]Zsm. 1'!N18</f>
        <v>0.22510605395190289</v>
      </c>
      <c r="Q46" s="347">
        <f>'[5]Zsm. 1'!O18</f>
        <v>0.23419376470561398</v>
      </c>
      <c r="R46" s="347">
        <f>'[5]Zsm. 1'!P18</f>
        <v>0.23279611512539208</v>
      </c>
    </row>
    <row r="47" spans="5:18" ht="34" x14ac:dyDescent="0.2">
      <c r="E47" s="344" t="str">
        <f>'[5]Zsm. 1'!C19</f>
        <v>Seat kilometer costs         [US$/ km]</v>
      </c>
      <c r="F47" s="348">
        <f>'[5]Zsm. 1'!D19</f>
        <v>0.109392790797361</v>
      </c>
      <c r="G47" s="345">
        <f>'[5]Zsm. 1'!E19</f>
        <v>0.11380906492173466</v>
      </c>
      <c r="H47" s="360">
        <f>'[5]Zsm. 1'!F19</f>
        <v>0.11271523392703389</v>
      </c>
      <c r="I47">
        <f>'[5]Zsm. 1'!G19</f>
        <v>0</v>
      </c>
      <c r="J47" s="344" t="str">
        <f>'[5]Zsm. 1'!H19</f>
        <v>Seat kilometer costs         [US$/ km]</v>
      </c>
      <c r="K47" s="348">
        <f>'[5]Zsm. 1'!I19</f>
        <v>0.10269444043433805</v>
      </c>
      <c r="L47" s="348">
        <f>'[5]Zsm. 1'!J19</f>
        <v>0.10390847762646854</v>
      </c>
      <c r="M47" s="360">
        <f>'[5]Zsm. 1'!K19</f>
        <v>0.10220388115080924</v>
      </c>
      <c r="N47">
        <f>'[5]Zsm. 1'!L19</f>
        <v>0</v>
      </c>
      <c r="O47" s="344" t="str">
        <f>'[5]Zsm. 1'!M19</f>
        <v>Seat kilometer costs         [US$/ km]</v>
      </c>
      <c r="P47" s="348">
        <f>'[5]Zsm. 1'!N19</f>
        <v>0.12154754533040112</v>
      </c>
      <c r="Q47" s="345">
        <f>'[5]Zsm. 1'!O19</f>
        <v>0.12645451657970516</v>
      </c>
      <c r="R47" s="360">
        <f>'[5]Zsm. 1'!P19</f>
        <v>0.12569984618001731</v>
      </c>
    </row>
    <row r="48" spans="5:18" ht="34" x14ac:dyDescent="0.2">
      <c r="E48" s="344" t="str">
        <f>'[5]Zsm. 1'!C20</f>
        <v>Costs per flight hour      [US$/ h]</v>
      </c>
      <c r="F48" s="349">
        <f>'[5]Zsm. 1'!D20</f>
        <v>18666.785821661684</v>
      </c>
      <c r="G48" s="349">
        <f>'[5]Zsm. 1'!E20</f>
        <v>19420.378838244804</v>
      </c>
      <c r="H48" s="349">
        <f>'[5]Zsm. 1'!F20</f>
        <v>38240.221123021227</v>
      </c>
      <c r="I48">
        <f>'[5]Zsm. 1'!G20</f>
        <v>0</v>
      </c>
      <c r="J48" s="344" t="str">
        <f>'[5]Zsm. 1'!H20</f>
        <v>Costs per flight hour      [US$/ h]</v>
      </c>
      <c r="K48" s="349">
        <f>'[5]Zsm. 1'!I20</f>
        <v>18750.443867815527</v>
      </c>
      <c r="L48" s="349">
        <f>'[5]Zsm. 1'!J20</f>
        <v>19420.378838244804</v>
      </c>
      <c r="M48" s="349">
        <f>'[5]Zsm. 1'!K20</f>
        <v>38324.002538405846</v>
      </c>
      <c r="N48">
        <f>'[5]Zsm. 1'!L20</f>
        <v>0</v>
      </c>
      <c r="O48" s="344" t="str">
        <f>'[5]Zsm. 1'!M20</f>
        <v>Costs per flight hour      [US$/ h]</v>
      </c>
      <c r="P48" s="349">
        <f>'[5]Zsm. 1'!N20</f>
        <v>18666.785821661684</v>
      </c>
      <c r="Q48" s="349">
        <f>'[5]Zsm. 1'!O20</f>
        <v>19420.378838244804</v>
      </c>
      <c r="R48" s="349">
        <f>'[5]Zsm. 1'!P20</f>
        <v>38156.439707636615</v>
      </c>
    </row>
    <row r="49" spans="5:18" ht="34" x14ac:dyDescent="0.2">
      <c r="E49" s="344" t="str">
        <f>'[5]Zsm. 1'!C21</f>
        <v>Costs per block hour       [US$/ h]</v>
      </c>
      <c r="F49" s="349">
        <f>'[5]Zsm. 1'!D21</f>
        <v>18073.690709606442</v>
      </c>
      <c r="G49" s="349">
        <f>'[5]Zsm. 1'!E21</f>
        <v>18803.340003960977</v>
      </c>
      <c r="H49" s="349">
        <f>'[5]Zsm. 1'!F21</f>
        <v>36970.704024815263</v>
      </c>
      <c r="I49">
        <f>'[5]Zsm. 1'!G21</f>
        <v>0</v>
      </c>
      <c r="J49" s="350" t="str">
        <f>'[5]Zsm. 1'!H21</f>
        <v>Costs per block hour       [US$/ h]</v>
      </c>
      <c r="K49" s="349">
        <f>'[5]Zsm. 1'!I21</f>
        <v>18154.690709606442</v>
      </c>
      <c r="L49" s="349">
        <f>'[5]Zsm. 1'!J21</f>
        <v>18803.340003960977</v>
      </c>
      <c r="M49" s="349">
        <f>'[5]Zsm. 1'!K21</f>
        <v>37051.70402481527</v>
      </c>
      <c r="N49">
        <f>'[5]Zsm. 1'!L21</f>
        <v>0</v>
      </c>
      <c r="O49" s="344" t="str">
        <f>'[5]Zsm. 1'!M21</f>
        <v>Costs per block hour       [US$/ h]</v>
      </c>
      <c r="P49" s="349">
        <f>'[5]Zsm. 1'!N21</f>
        <v>18073.690709606442</v>
      </c>
      <c r="Q49" s="349">
        <f>'[5]Zsm. 1'!O21</f>
        <v>18803.340003960977</v>
      </c>
      <c r="R49" s="349">
        <f>'[5]Zsm. 1'!P21</f>
        <v>36889.70402481527</v>
      </c>
    </row>
    <row r="50" spans="5:18" x14ac:dyDescent="0.2">
      <c r="E50" s="351">
        <f>'[5]Zsm. 1'!C22</f>
        <v>0</v>
      </c>
      <c r="F50" s="352">
        <f>'[5]Zsm. 1'!D22</f>
        <v>0</v>
      </c>
      <c r="G50" s="353">
        <f>'[5]Zsm. 1'!E22</f>
        <v>0</v>
      </c>
      <c r="H50" s="354">
        <f>'[5]Zsm. 1'!F22</f>
        <v>0</v>
      </c>
      <c r="I50">
        <f>'[5]Zsm. 1'!G22</f>
        <v>0</v>
      </c>
      <c r="J50" s="351">
        <f>'[5]Zsm. 1'!H22</f>
        <v>0</v>
      </c>
      <c r="K50" s="352">
        <f>'[5]Zsm. 1'!I22</f>
        <v>0</v>
      </c>
      <c r="L50" s="352">
        <f>'[5]Zsm. 1'!J22</f>
        <v>0</v>
      </c>
      <c r="M50" s="353">
        <f>'[5]Zsm. 1'!K22</f>
        <v>0</v>
      </c>
      <c r="N50">
        <f>'[5]Zsm. 1'!L22</f>
        <v>0</v>
      </c>
      <c r="O50" s="351">
        <f>'[5]Zsm. 1'!M22</f>
        <v>0</v>
      </c>
      <c r="P50" s="352">
        <f>'[5]Zsm. 1'!N22</f>
        <v>0</v>
      </c>
      <c r="Q50" s="353">
        <f>'[5]Zsm. 1'!O22</f>
        <v>0</v>
      </c>
      <c r="R50" s="354">
        <f>'[5]Zsm. 1'!P22</f>
        <v>0</v>
      </c>
    </row>
    <row r="51" spans="5:18" ht="17" x14ac:dyDescent="0.2">
      <c r="E51" s="355" t="str">
        <f>'[5]Zsm. 1'!C23</f>
        <v>Number of passengers</v>
      </c>
      <c r="F51" s="356">
        <f>'[5]Zsm. 1'!D23</f>
        <v>200</v>
      </c>
      <c r="G51" s="356">
        <f>'[5]Zsm. 1'!E23</f>
        <v>200</v>
      </c>
      <c r="H51" s="356">
        <f>'[5]Zsm. 1'!F23</f>
        <v>380</v>
      </c>
      <c r="I51">
        <f>'[5]Zsm. 1'!G23</f>
        <v>0</v>
      </c>
      <c r="J51" s="357" t="str">
        <f>'[5]Zsm. 1'!H23</f>
        <v>Number of passengers</v>
      </c>
      <c r="K51" s="356">
        <f>'[5]Zsm. 1'!I23</f>
        <v>214</v>
      </c>
      <c r="L51" s="356">
        <f>'[5]Zsm. 1'!J23</f>
        <v>220</v>
      </c>
      <c r="M51" s="356">
        <f>'[5]Zsm. 1'!K23</f>
        <v>420</v>
      </c>
      <c r="N51">
        <f>'[5]Zsm. 1'!L23</f>
        <v>0</v>
      </c>
      <c r="O51" s="355" t="str">
        <f>'[5]Zsm. 1'!M23</f>
        <v>Number of passengers</v>
      </c>
      <c r="P51" s="356">
        <f>'[5]Zsm. 1'!N23</f>
        <v>180</v>
      </c>
      <c r="Q51" s="356">
        <f>'[5]Zsm. 1'!O23</f>
        <v>180</v>
      </c>
      <c r="R51" s="356">
        <f>'[5]Zsm. 1'!P23</f>
        <v>340</v>
      </c>
    </row>
    <row r="52" spans="5:18" ht="17" x14ac:dyDescent="0.2">
      <c r="E52" s="355" t="str">
        <f>'[5]Zsm. 1'!C24</f>
        <v>Range (Mission)</v>
      </c>
      <c r="F52" s="358">
        <f>'[5]Zsm. 1'!D24</f>
        <v>6500</v>
      </c>
      <c r="G52" s="358">
        <f>'[5]Zsm. 1'!E24</f>
        <v>6500</v>
      </c>
      <c r="H52" s="358">
        <f>'[5]Zsm. 1'!F24</f>
        <v>6500</v>
      </c>
      <c r="I52">
        <f>'[5]Zsm. 1'!G24</f>
        <v>0</v>
      </c>
      <c r="J52" s="355" t="str">
        <f>'[5]Zsm. 1'!H24</f>
        <v>Range (Mission)</v>
      </c>
      <c r="K52" s="358">
        <f>'[5]Zsm. 1'!I24</f>
        <v>6500</v>
      </c>
      <c r="L52" s="358">
        <f>'[5]Zsm. 1'!J24</f>
        <v>6500</v>
      </c>
      <c r="M52" s="358">
        <f>'[5]Zsm. 1'!K24</f>
        <v>6500</v>
      </c>
      <c r="N52">
        <f>'[5]Zsm. 1'!L24</f>
        <v>0</v>
      </c>
      <c r="O52" s="355" t="str">
        <f>'[5]Zsm. 1'!M24</f>
        <v>Range (Mission)</v>
      </c>
      <c r="P52" s="358">
        <f>'[5]Zsm. 1'!N24</f>
        <v>7400</v>
      </c>
      <c r="Q52" s="358">
        <f>'[5]Zsm. 1'!O24</f>
        <v>6500</v>
      </c>
      <c r="R52" s="358">
        <f>'[5]Zsm. 1'!P24</f>
        <v>6500</v>
      </c>
    </row>
    <row r="53" spans="5:18" ht="17" x14ac:dyDescent="0.2">
      <c r="E53" s="355" t="str">
        <f>'[5]Zsm. 1'!C25</f>
        <v>Payload mass</v>
      </c>
      <c r="F53" s="359">
        <f>'[5]Zsm. 1'!D25</f>
        <v>20600</v>
      </c>
      <c r="G53" s="359">
        <f>'[5]Zsm. 1'!E25</f>
        <v>23700</v>
      </c>
      <c r="H53" s="359">
        <f>'[5]Zsm. 1'!F25</f>
        <v>46000</v>
      </c>
      <c r="I53">
        <f>'[5]Zsm. 1'!G25</f>
        <v>0</v>
      </c>
      <c r="J53" s="355" t="str">
        <f>'[5]Zsm. 1'!H25</f>
        <v>Payload mass</v>
      </c>
      <c r="K53" s="359">
        <f>'[5]Zsm. 1'!I25</f>
        <v>20600</v>
      </c>
      <c r="L53" s="359">
        <f>'[5]Zsm. 1'!J25</f>
        <v>23700</v>
      </c>
      <c r="M53" s="359">
        <f>'[5]Zsm. 1'!K25</f>
        <v>46000</v>
      </c>
      <c r="N53">
        <f>'[5]Zsm. 1'!L25</f>
        <v>0</v>
      </c>
      <c r="O53" s="355" t="str">
        <f>'[5]Zsm. 1'!M25</f>
        <v>Payload mass</v>
      </c>
      <c r="P53" s="359">
        <f>'[5]Zsm. 1'!N25</f>
        <v>20600</v>
      </c>
      <c r="Q53" s="359">
        <f>'[5]Zsm. 1'!O25</f>
        <v>23700</v>
      </c>
      <c r="R53" s="359">
        <f>'[5]Zsm. 1'!P25</f>
        <v>46000</v>
      </c>
    </row>
    <row r="54" spans="5:18" ht="17" x14ac:dyDescent="0.2">
      <c r="E54" s="355" t="str">
        <f>'[5]Zsm. 1'!C26</f>
        <v>Passenger mass</v>
      </c>
      <c r="F54" s="359">
        <f>'[5]Zsm. 1'!D26</f>
        <v>15000</v>
      </c>
      <c r="G54" s="359">
        <f>'[5]Zsm. 1'!E26</f>
        <v>15000</v>
      </c>
      <c r="H54" s="359">
        <f>'[5]Zsm. 1'!F26</f>
        <v>28500</v>
      </c>
      <c r="I54">
        <f>'[5]Zsm. 1'!G26</f>
        <v>0</v>
      </c>
      <c r="J54" s="355" t="str">
        <f>'[5]Zsm. 1'!H26</f>
        <v>Passenger mass</v>
      </c>
      <c r="K54" s="359">
        <f>'[5]Zsm. 1'!I26</f>
        <v>16050</v>
      </c>
      <c r="L54" s="359">
        <f>'[5]Zsm. 1'!J26</f>
        <v>16500</v>
      </c>
      <c r="M54" s="359">
        <f>'[5]Zsm. 1'!K26</f>
        <v>31500</v>
      </c>
      <c r="N54">
        <f>'[5]Zsm. 1'!L26</f>
        <v>0</v>
      </c>
      <c r="O54" s="355" t="str">
        <f>'[5]Zsm. 1'!M26</f>
        <v>Passenger mass</v>
      </c>
      <c r="P54" s="359">
        <f>'[5]Zsm. 1'!N26</f>
        <v>13500</v>
      </c>
      <c r="Q54" s="359">
        <f>'[5]Zsm. 1'!O26</f>
        <v>13500</v>
      </c>
      <c r="R54" s="359">
        <f>'[5]Zsm. 1'!P26</f>
        <v>28500</v>
      </c>
    </row>
    <row r="55" spans="5:18" ht="17" x14ac:dyDescent="0.2">
      <c r="E55" s="355" t="str">
        <f>'[5]Zsm. 1'!C27</f>
        <v>Baggage mass</v>
      </c>
      <c r="F55" s="359">
        <f>'[5]Zsm. 1'!D27</f>
        <v>4400</v>
      </c>
      <c r="G55" s="359">
        <f>'[5]Zsm. 1'!E27</f>
        <v>4400</v>
      </c>
      <c r="H55" s="359">
        <f>'[5]Zsm. 1'!F27</f>
        <v>8360</v>
      </c>
      <c r="I55">
        <f>'[5]Zsm. 1'!G27</f>
        <v>0</v>
      </c>
      <c r="J55" s="355" t="str">
        <f>'[5]Zsm. 1'!H27</f>
        <v>Baggage mass</v>
      </c>
      <c r="K55" s="359">
        <f>'[5]Zsm. 1'!I27</f>
        <v>4708</v>
      </c>
      <c r="L55" s="359">
        <f>'[5]Zsm. 1'!J27</f>
        <v>4840</v>
      </c>
      <c r="M55" s="359">
        <f>'[5]Zsm. 1'!K27</f>
        <v>9240</v>
      </c>
      <c r="N55">
        <f>'[5]Zsm. 1'!L27</f>
        <v>0</v>
      </c>
      <c r="O55" s="355" t="str">
        <f>'[5]Zsm. 1'!M27</f>
        <v>Baggage mass</v>
      </c>
      <c r="P55" s="359">
        <f>'[5]Zsm. 1'!N27</f>
        <v>3960</v>
      </c>
      <c r="Q55" s="359">
        <f>'[5]Zsm. 1'!O27</f>
        <v>3960</v>
      </c>
      <c r="R55" s="359">
        <f>'[5]Zsm. 1'!P27</f>
        <v>8360</v>
      </c>
    </row>
    <row r="56" spans="5:18" ht="17" x14ac:dyDescent="0.2">
      <c r="E56" s="355" t="str">
        <f>'[5]Zsm. 1'!C28</f>
        <v>Cargo mass</v>
      </c>
      <c r="F56" s="359">
        <f>'[5]Zsm. 1'!D28</f>
        <v>1200</v>
      </c>
      <c r="G56" s="359">
        <f>'[5]Zsm. 1'!E28</f>
        <v>4300</v>
      </c>
      <c r="H56" s="359">
        <f>'[5]Zsm. 1'!F28</f>
        <v>9140</v>
      </c>
      <c r="I56">
        <f>'[5]Zsm. 1'!G28</f>
        <v>0</v>
      </c>
      <c r="J56" s="355" t="str">
        <f>'[5]Zsm. 1'!H28</f>
        <v>Cargo mass</v>
      </c>
      <c r="K56" s="359">
        <f>'[5]Zsm. 1'!I28</f>
        <v>-158</v>
      </c>
      <c r="L56" s="359">
        <f>'[5]Zsm. 1'!J28</f>
        <v>2360</v>
      </c>
      <c r="M56" s="359">
        <f>'[5]Zsm. 1'!K28</f>
        <v>5260</v>
      </c>
      <c r="N56">
        <f>'[5]Zsm. 1'!L28</f>
        <v>0</v>
      </c>
      <c r="O56" s="355" t="str">
        <f>'[5]Zsm. 1'!M28</f>
        <v>Cargo mass</v>
      </c>
      <c r="P56" s="359">
        <f>'[5]Zsm. 1'!N28</f>
        <v>3140</v>
      </c>
      <c r="Q56" s="359">
        <f>'[5]Zsm. 1'!O28</f>
        <v>6240</v>
      </c>
      <c r="R56" s="359">
        <f>'[5]Zsm. 1'!P28</f>
        <v>9140</v>
      </c>
    </row>
    <row r="57" spans="5:18" ht="17" x14ac:dyDescent="0.2">
      <c r="E57" s="355" t="str">
        <f>'[5]Zsm. 1'!C29</f>
        <v>Fuel mass</v>
      </c>
      <c r="F57" s="359">
        <f>'[5]Zsm. 1'!D29</f>
        <v>23595</v>
      </c>
      <c r="G57" s="359">
        <f>'[5]Zsm. 1'!E29</f>
        <v>24460</v>
      </c>
      <c r="H57" s="359">
        <f>'[5]Zsm. 1'!F29</f>
        <v>50375</v>
      </c>
      <c r="I57">
        <f>'[5]Zsm. 1'!G29</f>
        <v>0</v>
      </c>
      <c r="J57" s="355" t="str">
        <f>'[5]Zsm. 1'!H29</f>
        <v>Fuel mass</v>
      </c>
      <c r="K57" s="359">
        <f>'[5]Zsm. 1'!I29</f>
        <v>23595</v>
      </c>
      <c r="L57" s="359">
        <f>'[5]Zsm. 1'!J29</f>
        <v>24460</v>
      </c>
      <c r="M57" s="359">
        <f>'[5]Zsm. 1'!K29</f>
        <v>50375</v>
      </c>
      <c r="N57">
        <f>'[5]Zsm. 1'!L29</f>
        <v>0</v>
      </c>
      <c r="O57" s="355" t="str">
        <f>'[5]Zsm. 1'!M29</f>
        <v>Fuel mass</v>
      </c>
      <c r="P57" s="359">
        <f>'[5]Zsm. 1'!N29</f>
        <v>23595</v>
      </c>
      <c r="Q57" s="359">
        <f>'[5]Zsm. 1'!O29</f>
        <v>24460</v>
      </c>
      <c r="R57" s="359">
        <f>'[5]Zsm. 1'!P29</f>
        <v>50375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1"/>
  <sheetViews>
    <sheetView topLeftCell="A75" zoomScale="69" zoomScaleNormal="125" workbookViewId="0">
      <selection activeCell="D116" sqref="D116"/>
    </sheetView>
  </sheetViews>
  <sheetFormatPr baseColWidth="10" defaultRowHeight="16" x14ac:dyDescent="0.2"/>
  <cols>
    <col min="2" max="2" width="11.83203125" bestFit="1" customWidth="1"/>
    <col min="3" max="3" width="15.1640625" customWidth="1"/>
    <col min="4" max="5" width="15.6640625" customWidth="1"/>
    <col min="6" max="6" width="16.33203125" customWidth="1"/>
    <col min="7" max="7" width="14.5" bestFit="1" customWidth="1"/>
    <col min="8" max="8" width="14.33203125" bestFit="1" customWidth="1"/>
    <col min="9" max="9" width="12.6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04" t="s">
        <v>12</v>
      </c>
      <c r="N16" s="404"/>
      <c r="O16" s="404"/>
      <c r="P16" s="404"/>
      <c r="Q16" s="404"/>
      <c r="R16" s="404"/>
      <c r="S16" s="5"/>
      <c r="V16" s="33"/>
      <c r="W16" s="33"/>
      <c r="X16" s="33"/>
      <c r="Y16" s="33"/>
      <c r="Z16" s="33"/>
      <c r="AA16" s="33"/>
      <c r="AB16" s="33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04"/>
      <c r="N17" s="404"/>
      <c r="O17" s="404"/>
      <c r="P17" s="404"/>
      <c r="Q17" s="404"/>
      <c r="R17" s="404"/>
      <c r="S17" s="5"/>
      <c r="V17" s="33"/>
      <c r="W17" s="33"/>
      <c r="X17" s="33"/>
      <c r="Y17" s="33"/>
      <c r="Z17" s="33"/>
      <c r="AA17" s="33"/>
      <c r="AB17" s="33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52</v>
      </c>
      <c r="N18" s="30">
        <f>N19*(N20*N22/5000+N21)</f>
        <v>1350000</v>
      </c>
      <c r="O18" s="5"/>
      <c r="P18" s="5"/>
      <c r="Q18" s="8" t="s">
        <v>14</v>
      </c>
      <c r="R18" s="51">
        <f>R19*(R20*R22+R21)</f>
        <v>2700000</v>
      </c>
      <c r="S18" s="5"/>
      <c r="V18" s="33"/>
      <c r="W18" s="33"/>
      <c r="X18" s="33"/>
      <c r="Y18" s="33"/>
      <c r="Z18" s="33"/>
      <c r="AA18" s="33"/>
      <c r="AB18" s="33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61" t="s">
        <v>15</v>
      </c>
      <c r="N19" s="64">
        <v>5</v>
      </c>
      <c r="O19" s="65"/>
      <c r="P19" s="65"/>
      <c r="Q19" s="61" t="s">
        <v>15</v>
      </c>
      <c r="R19" s="66">
        <v>5</v>
      </c>
      <c r="S19" s="5"/>
      <c r="V19" s="33"/>
      <c r="W19" s="33"/>
      <c r="X19" s="33"/>
      <c r="Y19" s="33"/>
      <c r="Z19" s="33"/>
      <c r="AA19" s="33"/>
      <c r="AB19" s="33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9">
        <v>60000</v>
      </c>
      <c r="O20" s="5"/>
      <c r="P20" s="5"/>
      <c r="Q20" s="8" t="s">
        <v>16</v>
      </c>
      <c r="R20" s="29">
        <v>60000</v>
      </c>
      <c r="S20" s="5"/>
      <c r="V20" s="33"/>
      <c r="W20" s="33"/>
      <c r="X20" s="33"/>
      <c r="Y20" s="33"/>
      <c r="Z20" s="33"/>
      <c r="AA20" s="33"/>
      <c r="AB20" s="33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53</v>
      </c>
      <c r="N21" s="29">
        <v>30000</v>
      </c>
      <c r="O21" s="5"/>
      <c r="P21" s="5"/>
      <c r="Q21" s="8" t="s">
        <v>20</v>
      </c>
      <c r="R21" s="29">
        <v>300000</v>
      </c>
      <c r="S21" s="5"/>
      <c r="V21" s="33"/>
      <c r="W21" s="33"/>
      <c r="X21" s="33"/>
      <c r="Y21" s="33"/>
      <c r="Z21" s="33"/>
      <c r="AA21" s="33"/>
      <c r="AB21" s="33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61" t="s">
        <v>17</v>
      </c>
      <c r="N22" s="62">
        <f>N24*N23</f>
        <v>20000</v>
      </c>
      <c r="O22" s="5"/>
      <c r="P22" s="5"/>
      <c r="Q22" s="8" t="s">
        <v>69</v>
      </c>
      <c r="R22" s="17">
        <v>4</v>
      </c>
      <c r="S22" s="5"/>
      <c r="V22" s="33"/>
      <c r="W22" s="33"/>
      <c r="X22" s="33"/>
      <c r="Y22" s="33"/>
      <c r="Z22" s="33"/>
      <c r="AA22" s="33"/>
      <c r="AB22" s="33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61" t="s">
        <v>18</v>
      </c>
      <c r="N23" s="63">
        <v>100</v>
      </c>
      <c r="O23" s="5"/>
      <c r="P23" s="5"/>
      <c r="Q23" s="5"/>
      <c r="R23" s="5"/>
      <c r="S23" s="5"/>
      <c r="V23" s="33"/>
      <c r="W23" s="33"/>
      <c r="X23" s="403" t="s">
        <v>12</v>
      </c>
      <c r="Y23" s="403"/>
      <c r="Z23" s="403" t="s">
        <v>13</v>
      </c>
      <c r="AA23" s="403"/>
      <c r="AB23" s="33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61" t="s">
        <v>19</v>
      </c>
      <c r="N24" s="66">
        <v>200</v>
      </c>
      <c r="O24" s="5"/>
      <c r="P24" s="5"/>
      <c r="Q24" s="5"/>
      <c r="R24" s="5"/>
      <c r="S24" s="5"/>
      <c r="T24" s="29"/>
      <c r="V24" s="33"/>
      <c r="W24" s="33"/>
      <c r="X24" s="34" t="s">
        <v>10</v>
      </c>
      <c r="Y24" s="34" t="s">
        <v>11</v>
      </c>
      <c r="Z24" s="34" t="s">
        <v>10</v>
      </c>
      <c r="AA24" s="34" t="s">
        <v>11</v>
      </c>
      <c r="AB24" s="33"/>
    </row>
    <row r="25" spans="2:28" x14ac:dyDescent="0.2">
      <c r="B25" s="5"/>
      <c r="C25" s="5"/>
      <c r="D25" s="5"/>
      <c r="E25" s="400" t="s">
        <v>12</v>
      </c>
      <c r="F25" s="400"/>
      <c r="G25" s="401" t="s">
        <v>13</v>
      </c>
      <c r="H25" s="402"/>
      <c r="I25" s="5"/>
      <c r="J25" s="5"/>
      <c r="L25" s="5"/>
      <c r="M25" s="5"/>
      <c r="N25" s="5"/>
      <c r="O25" s="5"/>
      <c r="P25" s="5"/>
      <c r="Q25" s="5"/>
      <c r="R25" s="5"/>
      <c r="S25" s="5"/>
      <c r="V25" s="33"/>
      <c r="W25" s="3" t="s">
        <v>43</v>
      </c>
      <c r="X25" s="35">
        <f>E27+N18</f>
        <v>6677974.2959238291</v>
      </c>
      <c r="Y25" s="35">
        <f>F27+N18</f>
        <v>8190968.7926943451</v>
      </c>
      <c r="Z25" s="35">
        <f>G27+N28</f>
        <v>8063258.8113962347</v>
      </c>
      <c r="AA25" s="35">
        <f>H27+N28</f>
        <v>7916365.4441742469</v>
      </c>
      <c r="AB25" s="33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72" t="s">
        <v>10</v>
      </c>
      <c r="H26" s="73" t="s">
        <v>11</v>
      </c>
      <c r="I26" s="5"/>
      <c r="J26" s="5"/>
      <c r="L26" s="5"/>
      <c r="M26" s="404" t="s">
        <v>13</v>
      </c>
      <c r="N26" s="404"/>
      <c r="O26" s="404"/>
      <c r="P26" s="404"/>
      <c r="Q26" s="404"/>
      <c r="R26" s="404"/>
      <c r="S26" s="5"/>
      <c r="V26" s="33"/>
      <c r="W26" s="3" t="s">
        <v>44</v>
      </c>
      <c r="X26" s="35">
        <f>E27+R18</f>
        <v>8027974.2959238291</v>
      </c>
      <c r="Y26" s="35">
        <f>F27+R18</f>
        <v>9540968.7926943451</v>
      </c>
      <c r="Z26" s="35">
        <f>G27+R28</f>
        <v>9293258.8113962337</v>
      </c>
      <c r="AA26" s="50">
        <f>H27+R28</f>
        <v>9146365.4441742469</v>
      </c>
      <c r="AB26" s="33"/>
    </row>
    <row r="27" spans="2:28" ht="17" thickBot="1" x14ac:dyDescent="0.25">
      <c r="B27" s="5"/>
      <c r="C27" s="5"/>
      <c r="D27" s="8" t="s">
        <v>51</v>
      </c>
      <c r="E27" s="30">
        <f t="shared" ref="E27:H27" si="0">E41*E42</f>
        <v>5327974.2959238291</v>
      </c>
      <c r="F27" s="30">
        <f>F41*F42</f>
        <v>6840968.7926943451</v>
      </c>
      <c r="G27" s="74">
        <f t="shared" si="0"/>
        <v>6593258.8113962347</v>
      </c>
      <c r="H27" s="75">
        <f t="shared" si="0"/>
        <v>6446365.4441742469</v>
      </c>
      <c r="I27" s="5"/>
      <c r="J27" s="5"/>
      <c r="L27" s="5"/>
      <c r="M27" s="404"/>
      <c r="N27" s="404"/>
      <c r="O27" s="404"/>
      <c r="P27" s="404"/>
      <c r="Q27" s="404"/>
      <c r="R27" s="404"/>
      <c r="S27" s="5"/>
      <c r="V27" s="33"/>
      <c r="W27" s="33"/>
      <c r="X27" s="33"/>
      <c r="Y27" s="33"/>
      <c r="Z27" s="33"/>
      <c r="AA27" s="33"/>
      <c r="AB27" s="33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6">
        <v>1150</v>
      </c>
      <c r="H28" s="77">
        <v>1150</v>
      </c>
      <c r="I28" s="5"/>
      <c r="J28" s="5"/>
      <c r="L28" s="5"/>
      <c r="M28" s="8" t="s">
        <v>52</v>
      </c>
      <c r="N28" s="30">
        <f>N29*(N30*N32/5000+N31)</f>
        <v>1470000</v>
      </c>
      <c r="O28" s="5"/>
      <c r="P28" s="5"/>
      <c r="Q28" s="93" t="s">
        <v>14</v>
      </c>
      <c r="R28" s="94">
        <f>R29*(R30*R32+R31)</f>
        <v>2700000</v>
      </c>
      <c r="S28" s="5"/>
      <c r="V28" s="33"/>
      <c r="W28" s="33"/>
      <c r="X28" s="33"/>
      <c r="Y28" s="33"/>
      <c r="Z28" s="33"/>
      <c r="AA28" s="33"/>
      <c r="AB28" s="33"/>
    </row>
    <row r="29" spans="2:28" ht="16" customHeight="1" x14ac:dyDescent="0.2">
      <c r="B29" s="5"/>
      <c r="C29" s="5"/>
      <c r="D29" s="61" t="s">
        <v>8</v>
      </c>
      <c r="E29" s="62">
        <f>51900-C24</f>
        <v>51615.199999999997</v>
      </c>
      <c r="F29" s="62">
        <v>51900</v>
      </c>
      <c r="G29" s="78">
        <v>50100</v>
      </c>
      <c r="H29" s="79">
        <v>48500</v>
      </c>
      <c r="I29" s="5"/>
      <c r="J29" s="5"/>
      <c r="L29" s="5"/>
      <c r="M29" s="61" t="s">
        <v>15</v>
      </c>
      <c r="N29" s="64">
        <v>5</v>
      </c>
      <c r="O29" s="65"/>
      <c r="P29" s="65"/>
      <c r="Q29" s="95" t="s">
        <v>15</v>
      </c>
      <c r="R29" s="96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7">
        <v>3000</v>
      </c>
      <c r="G30" s="80">
        <v>2857.6</v>
      </c>
      <c r="H30" s="81">
        <v>3000</v>
      </c>
      <c r="I30" s="5"/>
      <c r="J30" s="5"/>
      <c r="L30" s="5"/>
      <c r="M30" s="8" t="s">
        <v>16</v>
      </c>
      <c r="N30" s="29">
        <v>60000</v>
      </c>
      <c r="O30" s="5"/>
      <c r="P30" s="5"/>
      <c r="Q30" s="72" t="s">
        <v>16</v>
      </c>
      <c r="R30" s="97">
        <v>60000</v>
      </c>
      <c r="S30" s="5"/>
    </row>
    <row r="31" spans="2:28" x14ac:dyDescent="0.2">
      <c r="B31" s="5"/>
      <c r="C31" s="5"/>
      <c r="D31" s="8" t="s">
        <v>7</v>
      </c>
      <c r="E31" s="28">
        <v>2</v>
      </c>
      <c r="F31" s="28">
        <v>2</v>
      </c>
      <c r="G31" s="82">
        <v>2</v>
      </c>
      <c r="H31" s="83">
        <v>2</v>
      </c>
      <c r="I31" s="5"/>
      <c r="J31" s="5"/>
      <c r="L31" s="5"/>
      <c r="M31" s="8" t="s">
        <v>53</v>
      </c>
      <c r="N31" s="29">
        <v>30000</v>
      </c>
      <c r="O31" s="5"/>
      <c r="P31" s="5"/>
      <c r="Q31" s="72" t="s">
        <v>20</v>
      </c>
      <c r="R31" s="97">
        <v>300000</v>
      </c>
      <c r="S31" s="5"/>
    </row>
    <row r="32" spans="2:28" ht="17" thickBot="1" x14ac:dyDescent="0.25">
      <c r="B32" s="5"/>
      <c r="C32" s="5"/>
      <c r="D32" s="8" t="s">
        <v>6</v>
      </c>
      <c r="E32" s="54">
        <v>5.0000000000000001E-3</v>
      </c>
      <c r="F32" s="54">
        <v>5.0000000000000001E-3</v>
      </c>
      <c r="G32" s="84">
        <v>5.0000000000000001E-3</v>
      </c>
      <c r="H32" s="85">
        <v>5.0000000000000001E-3</v>
      </c>
      <c r="I32" s="5"/>
      <c r="J32" s="5"/>
      <c r="L32" s="5"/>
      <c r="M32" s="61" t="s">
        <v>17</v>
      </c>
      <c r="N32" s="62">
        <f>N34*N33</f>
        <v>22000</v>
      </c>
      <c r="O32" s="5"/>
      <c r="P32" s="5"/>
      <c r="Q32" s="98" t="s">
        <v>54</v>
      </c>
      <c r="R32" s="99">
        <v>4</v>
      </c>
      <c r="S32" s="5"/>
    </row>
    <row r="33" spans="2:37" x14ac:dyDescent="0.2">
      <c r="B33" s="5"/>
      <c r="C33" s="5"/>
      <c r="D33" s="8" t="s">
        <v>2</v>
      </c>
      <c r="E33" s="52">
        <f>((1-E37*(1/(1+E35))^E36)*E35)/(1-(1/(1+E35))^E36)</f>
        <v>9.5921572511534187E-2</v>
      </c>
      <c r="F33" s="52">
        <f>((1-F37*(1/(1+F35))^F36)*F35)/(1-(1/(1+F35))^F36)</f>
        <v>9.5921572511534187E-2</v>
      </c>
      <c r="G33" s="86">
        <f>((1-G37*(1/(1+G35))^G36)*G35)/(1-(1/(1+G35))^G36)</f>
        <v>9.5921572511534187E-2</v>
      </c>
      <c r="H33" s="87">
        <f>((1-H37*(1/(1+H35))^H36)*H35)/(1-(1/(1+H35))^H36)</f>
        <v>9.5921572511534187E-2</v>
      </c>
      <c r="I33" s="5"/>
      <c r="J33" s="5"/>
      <c r="L33" s="5"/>
      <c r="M33" s="61" t="s">
        <v>18</v>
      </c>
      <c r="N33" s="63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6">
        <v>2500</v>
      </c>
      <c r="H34" s="77">
        <v>2500</v>
      </c>
      <c r="I34" s="5"/>
      <c r="J34" s="5"/>
      <c r="L34" s="5"/>
      <c r="M34" s="61" t="s">
        <v>19</v>
      </c>
      <c r="N34" s="66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3">
        <v>0.05</v>
      </c>
      <c r="F35" s="53">
        <v>0.05</v>
      </c>
      <c r="G35" s="88">
        <v>0.05</v>
      </c>
      <c r="H35" s="89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8">
        <v>14</v>
      </c>
      <c r="F36" s="28">
        <v>14</v>
      </c>
      <c r="G36" s="82">
        <v>14</v>
      </c>
      <c r="H36" s="83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3">
        <v>0.1</v>
      </c>
      <c r="F37" s="53">
        <v>0.1</v>
      </c>
      <c r="G37" s="88">
        <v>0.1</v>
      </c>
      <c r="H37" s="89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80</v>
      </c>
      <c r="E38" s="55">
        <f>E29-E31*E30</f>
        <v>45900</v>
      </c>
      <c r="F38" s="4">
        <f t="shared" ref="F38:H38" si="1">F29-F31*F30</f>
        <v>45900</v>
      </c>
      <c r="G38" s="80">
        <f t="shared" si="1"/>
        <v>44384.800000000003</v>
      </c>
      <c r="H38" s="90">
        <f t="shared" si="1"/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82</v>
      </c>
      <c r="E39" s="30">
        <f>E38*E28</f>
        <v>52785000</v>
      </c>
      <c r="F39" s="30">
        <f t="shared" ref="F39:H39" si="2">F38*F28</f>
        <v>52785000</v>
      </c>
      <c r="G39" s="74">
        <f t="shared" si="2"/>
        <v>51042520</v>
      </c>
      <c r="H39" s="75">
        <f t="shared" si="2"/>
        <v>48875000</v>
      </c>
      <c r="I39" s="5"/>
      <c r="J39" s="5"/>
      <c r="L39" s="1" t="s">
        <v>92</v>
      </c>
      <c r="M39" s="1" t="s">
        <v>27</v>
      </c>
      <c r="N39" s="1" t="s">
        <v>61</v>
      </c>
      <c r="O39" s="1" t="s">
        <v>8</v>
      </c>
      <c r="P39" s="1" t="s">
        <v>93</v>
      </c>
      <c r="Q39" s="1" t="s">
        <v>94</v>
      </c>
      <c r="R39" s="1" t="s">
        <v>95</v>
      </c>
      <c r="S39" s="1" t="s">
        <v>96</v>
      </c>
      <c r="T39" s="1" t="s">
        <v>97</v>
      </c>
      <c r="U39" s="1" t="s">
        <v>98</v>
      </c>
      <c r="V39" s="1" t="s">
        <v>99</v>
      </c>
      <c r="W39" s="1" t="s">
        <v>100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81</v>
      </c>
      <c r="E40" s="30">
        <f>E30*E31+E34</f>
        <v>8215.2000000000007</v>
      </c>
      <c r="F40" s="30">
        <f>F30*F31*F34</f>
        <v>15000000</v>
      </c>
      <c r="G40" s="74">
        <f t="shared" ref="G40:H40" si="3">G30*G31*G34</f>
        <v>14288000</v>
      </c>
      <c r="H40" s="75">
        <f t="shared" si="3"/>
        <v>15000000</v>
      </c>
      <c r="I40" s="5"/>
      <c r="J40" s="5"/>
      <c r="L40" t="s">
        <v>101</v>
      </c>
      <c r="M40" s="112">
        <v>89000</v>
      </c>
      <c r="N40" s="112">
        <v>71500</v>
      </c>
      <c r="O40" s="112">
        <v>48500</v>
      </c>
      <c r="P40" s="112">
        <v>23000</v>
      </c>
      <c r="Q40" s="112">
        <v>15000</v>
      </c>
      <c r="R40" s="114">
        <v>18600</v>
      </c>
      <c r="S40" s="112">
        <v>17500</v>
      </c>
      <c r="T40" s="112">
        <v>18600</v>
      </c>
      <c r="U40" s="112">
        <v>23700</v>
      </c>
      <c r="V40" s="112">
        <v>4200</v>
      </c>
      <c r="W40" s="112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83</v>
      </c>
      <c r="E41" s="30">
        <f>E39+E40</f>
        <v>52793215.200000003</v>
      </c>
      <c r="F41" s="30">
        <f t="shared" ref="F41:H41" si="4">F39+F40</f>
        <v>67785000</v>
      </c>
      <c r="G41" s="74">
        <f t="shared" si="4"/>
        <v>65330520</v>
      </c>
      <c r="H41" s="75">
        <f t="shared" si="4"/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84</v>
      </c>
      <c r="E42" s="56">
        <f>E33+E32</f>
        <v>0.10092157251153419</v>
      </c>
      <c r="F42" s="56">
        <f t="shared" ref="F42:H42" si="5">F33+F32</f>
        <v>0.10092157251153419</v>
      </c>
      <c r="G42" s="91">
        <f t="shared" si="5"/>
        <v>0.10092157251153419</v>
      </c>
      <c r="H42" s="92">
        <f t="shared" si="5"/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30"/>
      <c r="F43" s="30"/>
      <c r="G43" s="30"/>
      <c r="H43" s="30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00" t="s">
        <v>12</v>
      </c>
      <c r="D62" s="400"/>
      <c r="E62" s="401" t="s">
        <v>13</v>
      </c>
      <c r="F62" s="402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72" t="s">
        <v>10</v>
      </c>
      <c r="F63" s="73" t="s">
        <v>11</v>
      </c>
      <c r="G63" s="5"/>
      <c r="H63" s="5"/>
      <c r="I63" s="5"/>
      <c r="L63" s="5"/>
      <c r="M63" s="400" t="s">
        <v>12</v>
      </c>
      <c r="N63" s="400"/>
      <c r="O63" s="400" t="s">
        <v>13</v>
      </c>
      <c r="P63" s="400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79</v>
      </c>
      <c r="C64" s="47">
        <f>C65*C66</f>
        <v>20306875.628559854</v>
      </c>
      <c r="D64" s="47">
        <f t="shared" ref="D64:F64" si="6">D65*D66</f>
        <v>20312042.539919853</v>
      </c>
      <c r="E64" s="100">
        <f t="shared" si="6"/>
        <v>18298581.286386743</v>
      </c>
      <c r="F64" s="101">
        <f t="shared" si="6"/>
        <v>17432421.289943714</v>
      </c>
      <c r="G64" s="5"/>
      <c r="H64" s="5"/>
      <c r="I64" s="5"/>
      <c r="K64" s="43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78</v>
      </c>
      <c r="C65" s="31">
        <f>SUM(C67:C71)</f>
        <v>28480.891484656175</v>
      </c>
      <c r="D65" s="31">
        <f>SUM(D67:D71)</f>
        <v>28488.138204656174</v>
      </c>
      <c r="E65" s="102">
        <f>SUM(E67:E71)</f>
        <v>25664.209377821517</v>
      </c>
      <c r="F65" s="103">
        <f>SUM(F67:F71)</f>
        <v>25046.582313137522</v>
      </c>
      <c r="G65" s="5"/>
      <c r="H65" s="5"/>
      <c r="I65" s="5"/>
      <c r="K65" s="43"/>
      <c r="L65" s="8" t="s">
        <v>31</v>
      </c>
      <c r="M65" s="31">
        <f>ROUNDUP(E$29/1000*(0.21*M68+13.7)+57.5,0)</f>
        <v>837</v>
      </c>
      <c r="N65" s="31">
        <f t="shared" ref="N65:P65" si="7">ROUNDUP(F$29/1000*(0.21*N68+13.7)+57.5,0)</f>
        <v>841</v>
      </c>
      <c r="O65" s="31">
        <f t="shared" si="7"/>
        <v>814</v>
      </c>
      <c r="P65" s="31">
        <f t="shared" si="7"/>
        <v>792</v>
      </c>
      <c r="Q65" s="5"/>
      <c r="R65" s="5"/>
      <c r="S65" s="5"/>
      <c r="V65" s="5"/>
      <c r="W65" s="5"/>
      <c r="X65" s="400" t="s">
        <v>12</v>
      </c>
      <c r="Y65" s="400"/>
      <c r="Z65" s="400" t="s">
        <v>13</v>
      </c>
      <c r="AA65" s="400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4">
        <f>Z67</f>
        <v>713</v>
      </c>
      <c r="F66" s="105">
        <f>AA67</f>
        <v>696</v>
      </c>
      <c r="G66" s="5"/>
      <c r="H66" s="5"/>
      <c r="I66" s="5"/>
      <c r="L66" s="8" t="s">
        <v>32</v>
      </c>
      <c r="M66" s="31">
        <f>M69*(1+M70)*((0.655+0.01*E$29/1000)*M68+0.254+0.01*E$29/1000)</f>
        <v>1274.9632799999999</v>
      </c>
      <c r="N66" s="31">
        <f t="shared" ref="N66:P66" si="8">N69*(1+N70)*((0.655+0.01*F$29/1000)*N68+0.254+0.01*F$29/1000)</f>
        <v>1278.21</v>
      </c>
      <c r="O66" s="31">
        <f t="shared" si="8"/>
        <v>1257.69</v>
      </c>
      <c r="P66" s="31">
        <f t="shared" si="8"/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74</v>
      </c>
      <c r="C67" s="46">
        <f>C72*C73</f>
        <v>17120</v>
      </c>
      <c r="D67" s="46">
        <f>D72*D73</f>
        <v>17120</v>
      </c>
      <c r="E67" s="74">
        <f>E72*E73</f>
        <v>14672</v>
      </c>
      <c r="F67" s="75">
        <f>F72*F73</f>
        <v>14880</v>
      </c>
      <c r="G67" s="5"/>
      <c r="H67" s="5"/>
      <c r="I67" s="5"/>
      <c r="L67" s="8" t="s">
        <v>33</v>
      </c>
      <c r="M67" s="31">
        <f>ROUNDUP(E31*(1.5*M72+30.5*M68+10.6),0)</f>
        <v>469</v>
      </c>
      <c r="N67" s="31">
        <f t="shared" ref="N67:P67" si="9">ROUNDUP(F31*(1.5*N72+30.5*N68+10.6),0)</f>
        <v>469</v>
      </c>
      <c r="O67" s="31">
        <f t="shared" si="9"/>
        <v>469</v>
      </c>
      <c r="P67" s="31">
        <f t="shared" si="9"/>
        <v>481</v>
      </c>
      <c r="Q67" s="5"/>
      <c r="R67" s="5"/>
      <c r="S67" s="5"/>
      <c r="V67" s="5"/>
      <c r="W67" s="8" t="s">
        <v>22</v>
      </c>
      <c r="X67" s="49">
        <f>ROUNDDOWN(X68/(X69+X70),0)</f>
        <v>713</v>
      </c>
      <c r="Y67" s="49">
        <f t="shared" ref="Y67:AA67" si="10">ROUNDDOWN(Y68/(Y69+Y70),0)</f>
        <v>713</v>
      </c>
      <c r="Z67" s="49">
        <f t="shared" si="10"/>
        <v>713</v>
      </c>
      <c r="AA67" s="49">
        <f t="shared" si="10"/>
        <v>696</v>
      </c>
      <c r="AB67" s="5"/>
      <c r="AC67" s="13"/>
      <c r="AD67" s="5"/>
      <c r="AE67" s="5"/>
      <c r="AF67" s="400" t="s">
        <v>12</v>
      </c>
      <c r="AG67" s="400"/>
      <c r="AH67" s="400" t="s">
        <v>13</v>
      </c>
      <c r="AI67" s="400"/>
      <c r="AJ67" s="5"/>
      <c r="AK67" s="5"/>
    </row>
    <row r="68" spans="2:39" x14ac:dyDescent="0.2">
      <c r="B68" s="8" t="s">
        <v>75</v>
      </c>
      <c r="C68" s="46">
        <f>C75*C74</f>
        <v>2350</v>
      </c>
      <c r="D68" s="46">
        <f>D75*D74</f>
        <v>2350</v>
      </c>
      <c r="E68" s="74">
        <f>E75*E74</f>
        <v>2156</v>
      </c>
      <c r="F68" s="75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76</v>
      </c>
      <c r="C69" s="46">
        <f>C76*C77</f>
        <v>970</v>
      </c>
      <c r="D69" s="46">
        <f>D76*D77</f>
        <v>970</v>
      </c>
      <c r="E69" s="74">
        <f>E76*E77</f>
        <v>935</v>
      </c>
      <c r="F69" s="75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 t="shared" ref="Y69:AA69" si="11">ROUND(Y71/Y72,1)</f>
        <v>6.6</v>
      </c>
      <c r="Z69" s="10">
        <f t="shared" si="11"/>
        <v>6.6</v>
      </c>
      <c r="AA69" s="10">
        <f t="shared" si="11"/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77</v>
      </c>
      <c r="C70" s="46">
        <f>C80*C81*SQRT(C78/50)</f>
        <v>5459.9282046561739</v>
      </c>
      <c r="D70" s="46">
        <f>D80*D81*SQRT(D78/50)</f>
        <v>5459.9282046561739</v>
      </c>
      <c r="E70" s="74">
        <f>E80*E81*SQRT(E78/50)</f>
        <v>5360.519377821518</v>
      </c>
      <c r="F70" s="75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61" t="s">
        <v>37</v>
      </c>
      <c r="X70" s="64">
        <v>1.83</v>
      </c>
      <c r="Y70" s="64">
        <v>1.83</v>
      </c>
      <c r="Z70" s="64">
        <v>1.83</v>
      </c>
      <c r="AA70" s="64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72</v>
      </c>
      <c r="C71" s="31">
        <f>M65+M66+M67</f>
        <v>2580.9632799999999</v>
      </c>
      <c r="D71" s="31">
        <f>N65+N66+N67</f>
        <v>2588.21</v>
      </c>
      <c r="E71" s="102">
        <f>O65+O66+O67</f>
        <v>2540.69</v>
      </c>
      <c r="F71" s="103">
        <f>P65+P66+P67</f>
        <v>2546.6499999999996</v>
      </c>
      <c r="G71" s="5"/>
      <c r="H71" s="5"/>
      <c r="I71" s="20"/>
      <c r="L71" s="61" t="s">
        <v>70</v>
      </c>
      <c r="M71" s="66">
        <v>145</v>
      </c>
      <c r="N71" s="66">
        <v>145</v>
      </c>
      <c r="O71" s="64">
        <v>145</v>
      </c>
      <c r="P71" s="64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6">
        <f>E81</f>
        <v>5600</v>
      </c>
      <c r="AA71" s="26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6">
        <v>0.8</v>
      </c>
      <c r="F72" s="77">
        <v>0.8</v>
      </c>
      <c r="G72" s="5"/>
      <c r="H72" s="5"/>
      <c r="I72" s="5"/>
      <c r="L72" s="8" t="s">
        <v>71</v>
      </c>
      <c r="M72" s="44">
        <f>M71*1000/9806.7</f>
        <v>14.785809701530585</v>
      </c>
      <c r="N72" s="44">
        <f t="shared" ref="N72:P72" si="12">N71*1000/9806.7</f>
        <v>14.785809701530585</v>
      </c>
      <c r="O72" s="44">
        <f t="shared" si="12"/>
        <v>14.785809701530585</v>
      </c>
      <c r="P72" s="44">
        <f t="shared" si="12"/>
        <v>14.785809701530585</v>
      </c>
      <c r="V72" s="5"/>
      <c r="W72" s="61" t="s">
        <v>38</v>
      </c>
      <c r="X72" s="67">
        <v>850</v>
      </c>
      <c r="Y72" s="67">
        <v>850</v>
      </c>
      <c r="Z72" s="67">
        <v>850</v>
      </c>
      <c r="AA72" s="67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62">
        <v>21400</v>
      </c>
      <c r="D73" s="62">
        <v>21400</v>
      </c>
      <c r="E73" s="106">
        <f>18340</f>
        <v>18340</v>
      </c>
      <c r="F73" s="107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6">
        <v>0.1</v>
      </c>
      <c r="F74" s="77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8">
        <f>23500</f>
        <v>23500</v>
      </c>
      <c r="D75" s="48">
        <v>23500</v>
      </c>
      <c r="E75" s="108">
        <v>21560</v>
      </c>
      <c r="F75" s="109">
        <v>15000</v>
      </c>
      <c r="G75" s="5"/>
      <c r="H75" s="5"/>
      <c r="I75" s="5"/>
      <c r="K75" s="13"/>
      <c r="L75" s="13"/>
      <c r="M75" s="36"/>
      <c r="N75" s="36"/>
      <c r="O75" s="36"/>
      <c r="P75" s="36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6">
        <v>0.01</v>
      </c>
      <c r="F76" s="77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62">
        <v>97000</v>
      </c>
      <c r="D77" s="62">
        <v>97000</v>
      </c>
      <c r="E77" s="78">
        <v>93500</v>
      </c>
      <c r="F77" s="79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73</v>
      </c>
      <c r="C78" s="5">
        <f>C77/1000</f>
        <v>97</v>
      </c>
      <c r="D78" s="5">
        <f>D77/1000</f>
        <v>97</v>
      </c>
      <c r="E78" s="82">
        <f>E77/1000</f>
        <v>93.5</v>
      </c>
      <c r="F78" s="83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5" t="s">
        <v>61</v>
      </c>
      <c r="C79" s="48">
        <v>75600</v>
      </c>
      <c r="D79" s="48">
        <v>75600</v>
      </c>
      <c r="E79" s="108">
        <v>75600</v>
      </c>
      <c r="F79" s="109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82">
        <v>0.7</v>
      </c>
      <c r="F80" s="83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5" t="s">
        <v>30</v>
      </c>
      <c r="C81" s="68">
        <v>5600</v>
      </c>
      <c r="D81" s="68">
        <v>5600</v>
      </c>
      <c r="E81" s="110">
        <v>5600</v>
      </c>
      <c r="F81" s="111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7" t="s">
        <v>85</v>
      </c>
      <c r="V90" s="59">
        <f>H27</f>
        <v>6446365.4441742469</v>
      </c>
      <c r="X90" s="57" t="s">
        <v>85</v>
      </c>
      <c r="Y90" s="60">
        <f t="shared" ref="Y90:Y96" si="13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8" t="s">
        <v>86</v>
      </c>
      <c r="V91" s="59">
        <f>R28</f>
        <v>2700000</v>
      </c>
      <c r="X91" s="58" t="s">
        <v>86</v>
      </c>
      <c r="Y91" s="60">
        <f t="shared" si="13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8" t="s">
        <v>87</v>
      </c>
      <c r="V92" s="59">
        <f>F71*F66</f>
        <v>1772468.3999999997</v>
      </c>
      <c r="X92" s="58" t="s">
        <v>87</v>
      </c>
      <c r="Y92" s="60">
        <f t="shared" si="13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8" t="s">
        <v>88</v>
      </c>
      <c r="V93" s="59">
        <f>F67*F66</f>
        <v>10356480</v>
      </c>
      <c r="X93" s="58" t="s">
        <v>88</v>
      </c>
      <c r="Y93" s="60">
        <f t="shared" si="13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7" t="s">
        <v>89</v>
      </c>
      <c r="V94" s="59">
        <f>F68*F66</f>
        <v>1044000</v>
      </c>
      <c r="X94" s="57" t="s">
        <v>89</v>
      </c>
      <c r="Y94" s="60">
        <f t="shared" si="13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7" t="s">
        <v>90</v>
      </c>
      <c r="V95" s="59">
        <f>F69*F66</f>
        <v>619440</v>
      </c>
      <c r="X95" s="57" t="s">
        <v>90</v>
      </c>
      <c r="Y95" s="60">
        <f t="shared" si="13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7" t="s">
        <v>91</v>
      </c>
      <c r="V96" s="59">
        <f>F69*F66</f>
        <v>619440</v>
      </c>
      <c r="X96" s="57" t="s">
        <v>91</v>
      </c>
      <c r="Y96" s="60">
        <f t="shared" si="13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9">
        <f>SUM(V90:V96)</f>
        <v>23558193.844174247</v>
      </c>
      <c r="Y97" s="60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D100" t="s">
        <v>55</v>
      </c>
      <c r="E100" t="s">
        <v>60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t="s">
        <v>56</v>
      </c>
      <c r="D101" s="23">
        <v>23490</v>
      </c>
      <c r="E101" s="22">
        <f>D101*$D$105</f>
        <v>18439.650000000001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t="s">
        <v>57</v>
      </c>
      <c r="D102" s="23">
        <f>D101+3*D104</f>
        <v>32853</v>
      </c>
      <c r="E102" s="22">
        <f>D102*$D$105</f>
        <v>25789.605</v>
      </c>
      <c r="M102" s="5"/>
      <c r="N102" s="400" t="s">
        <v>12</v>
      </c>
      <c r="O102" s="400"/>
      <c r="P102" s="400" t="s">
        <v>13</v>
      </c>
      <c r="Q102" s="400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E103" s="22"/>
      <c r="F103" s="2"/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t="s">
        <v>58</v>
      </c>
      <c r="D104" s="23">
        <v>3121</v>
      </c>
      <c r="E104" s="22">
        <f>D104*$D$105</f>
        <v>2449.9850000000001</v>
      </c>
      <c r="M104" s="8" t="s">
        <v>43</v>
      </c>
      <c r="N104" s="31">
        <f t="shared" ref="N104:Q105" si="14">X25</f>
        <v>6677974.2959238291</v>
      </c>
      <c r="O104" s="31">
        <f t="shared" si="14"/>
        <v>8190968.7926943451</v>
      </c>
      <c r="P104" s="31">
        <f t="shared" si="14"/>
        <v>8063258.8113962347</v>
      </c>
      <c r="Q104" s="31">
        <f t="shared" si="14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t="s">
        <v>59</v>
      </c>
      <c r="D105" s="24">
        <v>0.78500000000000003</v>
      </c>
      <c r="M105" s="8" t="s">
        <v>44</v>
      </c>
      <c r="N105" s="31">
        <f t="shared" si="14"/>
        <v>8027974.2959238291</v>
      </c>
      <c r="O105" s="50">
        <f t="shared" si="14"/>
        <v>9540968.7926943451</v>
      </c>
      <c r="P105" s="31">
        <f t="shared" si="14"/>
        <v>9293258.8113962337</v>
      </c>
      <c r="Q105" s="31">
        <f t="shared" si="14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D106" s="25"/>
      <c r="M106" s="5"/>
      <c r="N106" s="31"/>
      <c r="O106" s="31"/>
      <c r="P106" s="31"/>
      <c r="Q106" s="31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M107" s="8" t="s">
        <v>21</v>
      </c>
      <c r="N107" s="31">
        <f>C64</f>
        <v>20306875.628559854</v>
      </c>
      <c r="O107" s="50">
        <f t="shared" ref="O107:Q107" si="15">D64</f>
        <v>20312042.539919853</v>
      </c>
      <c r="P107" s="31">
        <f t="shared" si="15"/>
        <v>18298581.286386743</v>
      </c>
      <c r="Q107" s="31">
        <f t="shared" si="15"/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D108">
        <v>200</v>
      </c>
      <c r="M108" s="5"/>
      <c r="N108" s="31"/>
      <c r="O108" s="31"/>
      <c r="P108" s="31"/>
      <c r="Q108" s="31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D109" s="32">
        <v>370</v>
      </c>
      <c r="M109" s="5"/>
      <c r="N109" s="31"/>
      <c r="O109" s="31"/>
      <c r="P109" s="31"/>
      <c r="Q109" s="31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D110" s="32">
        <f>D109*D108</f>
        <v>74000</v>
      </c>
      <c r="M110" s="37" t="s">
        <v>45</v>
      </c>
      <c r="N110" s="38">
        <f t="shared" ref="N110:Q111" si="16">N104+N$107</f>
        <v>26984849.924483683</v>
      </c>
      <c r="O110" s="38">
        <f t="shared" si="16"/>
        <v>28503011.332614198</v>
      </c>
      <c r="P110" s="38">
        <f t="shared" si="16"/>
        <v>26361840.097782977</v>
      </c>
      <c r="Q110" s="38">
        <f t="shared" si="16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32" cm="1">
        <f t="array" ref="D111">C66*_xlfn.ANCHORARRAY(D110)</f>
        <v>52762000</v>
      </c>
      <c r="M111" s="37" t="s">
        <v>46</v>
      </c>
      <c r="N111" s="38">
        <f t="shared" si="16"/>
        <v>28334849.924483683</v>
      </c>
      <c r="O111" s="50">
        <f t="shared" si="16"/>
        <v>29853011.332614198</v>
      </c>
      <c r="P111" s="115">
        <f t="shared" si="16"/>
        <v>27591840.097782977</v>
      </c>
      <c r="Q111" s="116">
        <f t="shared" si="16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M112" s="5"/>
      <c r="N112" s="31"/>
      <c r="O112" s="31"/>
      <c r="P112" s="31"/>
      <c r="Q112" s="31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4:38" x14ac:dyDescent="0.2">
      <c r="M113" s="5"/>
      <c r="N113" s="31"/>
      <c r="O113" s="31"/>
      <c r="P113" s="31"/>
      <c r="Q113" s="31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4:38" x14ac:dyDescent="0.2">
      <c r="M114" s="5" t="s">
        <v>47</v>
      </c>
      <c r="N114" s="31">
        <f>N111-N110</f>
        <v>1350000</v>
      </c>
      <c r="O114" s="31">
        <f t="shared" ref="O114:Q114" si="17">O111-O110</f>
        <v>1350000</v>
      </c>
      <c r="P114" s="31">
        <f t="shared" si="17"/>
        <v>1230000</v>
      </c>
      <c r="Q114" s="31">
        <f t="shared" si="17"/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4:38" x14ac:dyDescent="0.2">
      <c r="D115">
        <v>14</v>
      </c>
      <c r="E115" s="1" t="s">
        <v>50</v>
      </c>
      <c r="M115" s="5"/>
      <c r="N115" s="31"/>
      <c r="O115" s="31"/>
      <c r="P115" s="31"/>
      <c r="Q115" s="31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4:38" x14ac:dyDescent="0.2">
      <c r="D116">
        <f>D115*0.036</f>
        <v>0.504</v>
      </c>
      <c r="E116" s="1" t="s">
        <v>49</v>
      </c>
      <c r="M116" s="5"/>
      <c r="N116" s="31"/>
      <c r="O116" s="31"/>
      <c r="P116" s="31"/>
      <c r="Q116" s="31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4:38" x14ac:dyDescent="0.2">
      <c r="M117" s="5" t="s">
        <v>48</v>
      </c>
      <c r="N117" s="31">
        <f>N111-P111</f>
        <v>743009.82670070603</v>
      </c>
      <c r="O117" s="31">
        <f>O111-Q111</f>
        <v>3274224.5984962359</v>
      </c>
      <c r="P117" s="31"/>
      <c r="Q117" s="31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4:38" x14ac:dyDescent="0.2"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4:38" x14ac:dyDescent="0.2"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4:38" x14ac:dyDescent="0.2"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4:38" x14ac:dyDescent="0.2"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4:38" x14ac:dyDescent="0.2"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4:38" x14ac:dyDescent="0.2">
      <c r="M123" s="1"/>
      <c r="N123" s="1" t="s">
        <v>67</v>
      </c>
      <c r="O123" s="1" t="s">
        <v>68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4:38" x14ac:dyDescent="0.2">
      <c r="M124" t="s">
        <v>66</v>
      </c>
      <c r="N124" s="40">
        <v>200</v>
      </c>
      <c r="O124" s="40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4:38" x14ac:dyDescent="0.2">
      <c r="M125" t="s">
        <v>30</v>
      </c>
      <c r="N125" s="39">
        <v>5600</v>
      </c>
      <c r="O125" s="39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4:38" x14ac:dyDescent="0.2">
      <c r="M126" t="s">
        <v>62</v>
      </c>
      <c r="N126" s="39">
        <f>N125*N124</f>
        <v>1120000</v>
      </c>
      <c r="O126" s="39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4:38" x14ac:dyDescent="0.2">
      <c r="M127" t="s">
        <v>63</v>
      </c>
      <c r="N127" s="69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4:38" x14ac:dyDescent="0.2">
      <c r="M128" t="s">
        <v>64</v>
      </c>
      <c r="N128" s="39">
        <f>N127*N126</f>
        <v>798560000</v>
      </c>
      <c r="O128" s="39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30" spans="13:15" x14ac:dyDescent="0.2">
      <c r="M130" s="33" t="s">
        <v>65</v>
      </c>
      <c r="N130" s="70">
        <f>$O$111/N128</f>
        <v>3.7383554563982915E-2</v>
      </c>
      <c r="O130" s="41">
        <f>$P$111/O128</f>
        <v>3.1410903373553054E-2</v>
      </c>
    </row>
    <row r="131" spans="13:15" x14ac:dyDescent="0.2">
      <c r="M131" s="33"/>
      <c r="N131" s="71">
        <f>N130*1.22</f>
        <v>4.5607936568059157E-2</v>
      </c>
      <c r="O131" s="42">
        <f>O130*1.22</f>
        <v>3.8321302115734722E-2</v>
      </c>
    </row>
    <row r="134" spans="13:15" x14ac:dyDescent="0.2">
      <c r="N134" s="40">
        <v>164</v>
      </c>
      <c r="O134" s="40">
        <v>190</v>
      </c>
    </row>
    <row r="135" spans="13:15" x14ac:dyDescent="0.2">
      <c r="M135" t="s">
        <v>30</v>
      </c>
      <c r="N135" s="39">
        <v>7408</v>
      </c>
      <c r="O135" s="39">
        <v>5600</v>
      </c>
    </row>
    <row r="136" spans="13:15" ht="16" customHeight="1" x14ac:dyDescent="0.2">
      <c r="M136" t="s">
        <v>62</v>
      </c>
      <c r="N136" s="39">
        <f>N135*N134</f>
        <v>1214912</v>
      </c>
      <c r="O136" s="39">
        <f>O135*O134</f>
        <v>1064000</v>
      </c>
    </row>
    <row r="137" spans="13:15" ht="16" customHeight="1" x14ac:dyDescent="0.2">
      <c r="M137" t="s">
        <v>63</v>
      </c>
      <c r="N137">
        <v>713</v>
      </c>
      <c r="O137">
        <v>713</v>
      </c>
    </row>
    <row r="138" spans="13:15" x14ac:dyDescent="0.2">
      <c r="M138" t="s">
        <v>64</v>
      </c>
      <c r="N138" s="39">
        <f>N137*N136</f>
        <v>866232256</v>
      </c>
      <c r="O138" s="39">
        <f>O137*O136</f>
        <v>758632000</v>
      </c>
    </row>
    <row r="140" spans="13:15" x14ac:dyDescent="0.2">
      <c r="M140" s="33" t="s">
        <v>65</v>
      </c>
      <c r="N140" s="41">
        <f>$N$111/N138</f>
        <v>3.2710453493530127E-2</v>
      </c>
      <c r="O140" s="41">
        <f>$P$111/O138</f>
        <v>3.6370519695693007E-2</v>
      </c>
    </row>
    <row r="141" spans="13:15" x14ac:dyDescent="0.2">
      <c r="M141" s="33"/>
      <c r="N141" s="42">
        <f>N140*1.22</f>
        <v>3.9906753262106756E-2</v>
      </c>
      <c r="O141" s="42">
        <f>O140*1.22</f>
        <v>4.4372034028745469E-2</v>
      </c>
    </row>
  </sheetData>
  <mergeCells count="16">
    <mergeCell ref="AF67:AG67"/>
    <mergeCell ref="AH67:AI67"/>
    <mergeCell ref="N102:O102"/>
    <mergeCell ref="P102:Q102"/>
    <mergeCell ref="E25:F25"/>
    <mergeCell ref="G25:H25"/>
    <mergeCell ref="Z65:AA65"/>
    <mergeCell ref="X65:Y65"/>
    <mergeCell ref="M63:N63"/>
    <mergeCell ref="O63:P63"/>
    <mergeCell ref="C62:D62"/>
    <mergeCell ref="E62:F62"/>
    <mergeCell ref="Z23:AA23"/>
    <mergeCell ref="M16:R17"/>
    <mergeCell ref="M26:R27"/>
    <mergeCell ref="X23:Y23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(c)</vt:lpstr>
      <vt:lpstr>TUB Selbst</vt:lpstr>
      <vt:lpstr>LR I</vt:lpstr>
      <vt:lpstr>LR II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2021-12-22T09:33:26Z</dcterms:modified>
</cp:coreProperties>
</file>