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1/AEA/"/>
    </mc:Choice>
  </mc:AlternateContent>
  <xr:revisionPtr revIDLastSave="0" documentId="13_ncr:1_{1B362C95-1C71-EE4F-BF3D-AFFAB354B9E1}" xr6:coauthVersionLast="47" xr6:coauthVersionMax="47" xr10:uidLastSave="{00000000-0000-0000-0000-000000000000}"/>
  <bookViews>
    <workbookView xWindow="0" yWindow="500" windowWidth="28800" windowHeight="16360" xr2:uid="{2FB74ADC-B1F7-9D41-8065-985FD5B35E6C}"/>
  </bookViews>
  <sheets>
    <sheet name="(c)" sheetId="15" r:id="rId1"/>
    <sheet name="AEA M1 All AC" sheetId="5" r:id="rId2"/>
    <sheet name="Zsm. AEA 1" sheetId="13" r:id="rId3"/>
    <sheet name="Tabelle1" sheetId="14" r:id="rId4"/>
    <sheet name="Vergl. Verh. M1" sheetId="12" state="hidden" r:id="rId5"/>
    <sheet name="Flight Speed" sheetId="10" state="hidden" r:id="rId6"/>
    <sheet name="Weights Aircrafts 5600km" sheetId="7" state="hidden" r:id="rId7"/>
    <sheet name="Comparison AEA TUB Range LR" sheetId="1" state="hidden" r:id="rId8"/>
    <sheet name="A321ceo TUB" sheetId="2" state="hidden" r:id="rId9"/>
    <sheet name="Airlines Technical  Data A321" sheetId="4" state="hidden" r:id="rId10"/>
    <sheet name="Extra" sheetId="3" state="hidden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7" i="5" l="1"/>
  <c r="P4" i="13" l="1"/>
  <c r="K26" i="13"/>
  <c r="Q26" i="13" s="1"/>
  <c r="E4" i="13"/>
  <c r="K4" i="13" s="1"/>
  <c r="Q4" i="13" s="1"/>
  <c r="E28" i="13"/>
  <c r="K28" i="13" s="1"/>
  <c r="Q28" i="13" s="1"/>
  <c r="E27" i="13"/>
  <c r="K27" i="13" s="1"/>
  <c r="Q27" i="13" s="1"/>
  <c r="E26" i="13"/>
  <c r="E25" i="13"/>
  <c r="K25" i="13" s="1"/>
  <c r="Q25" i="13" s="1"/>
  <c r="E24" i="13"/>
  <c r="K24" i="13" s="1"/>
  <c r="Q24" i="13" s="1"/>
  <c r="E23" i="13"/>
  <c r="K23" i="13" s="1"/>
  <c r="Q23" i="13" s="1"/>
  <c r="E22" i="13"/>
  <c r="K22" i="13" s="1"/>
  <c r="Q22" i="13" s="1"/>
  <c r="D4" i="13"/>
  <c r="D22" i="13"/>
  <c r="D23" i="13"/>
  <c r="D24" i="13"/>
  <c r="D25" i="13"/>
  <c r="D26" i="13"/>
  <c r="D27" i="13"/>
  <c r="D28" i="13"/>
  <c r="K122" i="5" l="1"/>
  <c r="L122" i="5" s="1"/>
  <c r="K123" i="5"/>
  <c r="L123" i="5" s="1"/>
  <c r="K124" i="5"/>
  <c r="L124" i="5" s="1"/>
  <c r="K125" i="5"/>
  <c r="L125" i="5" s="1"/>
  <c r="K126" i="5"/>
  <c r="L126" i="5" s="1"/>
  <c r="K127" i="5"/>
  <c r="L127" i="5" s="1"/>
  <c r="J133" i="5" l="1"/>
  <c r="J134" i="5" s="1"/>
  <c r="I133" i="5" l="1"/>
  <c r="I134" i="5" s="1"/>
  <c r="H133" i="5" l="1"/>
  <c r="H134" i="5" s="1"/>
  <c r="G133" i="5" l="1"/>
  <c r="G134" i="5" s="1"/>
  <c r="F122" i="5" l="1"/>
  <c r="G122" i="5" s="1"/>
  <c r="H122" i="5" s="1"/>
  <c r="I122" i="5" s="1"/>
  <c r="J122" i="5" s="1"/>
  <c r="F123" i="5"/>
  <c r="G123" i="5" s="1"/>
  <c r="H123" i="5" s="1"/>
  <c r="I123" i="5" s="1"/>
  <c r="J123" i="5" s="1"/>
  <c r="F124" i="5"/>
  <c r="G124" i="5" s="1"/>
  <c r="H124" i="5" s="1"/>
  <c r="I124" i="5" s="1"/>
  <c r="J124" i="5" s="1"/>
  <c r="F125" i="5"/>
  <c r="G125" i="5" s="1"/>
  <c r="H125" i="5" s="1"/>
  <c r="I125" i="5" s="1"/>
  <c r="J125" i="5" s="1"/>
  <c r="F126" i="5"/>
  <c r="G126" i="5" s="1"/>
  <c r="H126" i="5" s="1"/>
  <c r="I126" i="5" s="1"/>
  <c r="J126" i="5" s="1"/>
  <c r="F127" i="5"/>
  <c r="G127" i="5" s="1"/>
  <c r="H127" i="5" s="1"/>
  <c r="I127" i="5" s="1"/>
  <c r="J127" i="5" s="1"/>
  <c r="K107" i="5" l="1"/>
  <c r="K106" i="5"/>
  <c r="K104" i="5"/>
  <c r="K102" i="5"/>
  <c r="K101" i="5"/>
  <c r="K92" i="5"/>
  <c r="K93" i="5"/>
  <c r="K94" i="5"/>
  <c r="K95" i="5"/>
  <c r="K96" i="5"/>
  <c r="K97" i="5"/>
  <c r="K98" i="5"/>
  <c r="K99" i="5"/>
  <c r="J107" i="5" l="1"/>
  <c r="J106" i="5"/>
  <c r="J104" i="5"/>
  <c r="J102" i="5"/>
  <c r="J101" i="5"/>
  <c r="J92" i="5"/>
  <c r="J93" i="5"/>
  <c r="J94" i="5"/>
  <c r="J95" i="5"/>
  <c r="J96" i="5"/>
  <c r="J97" i="5"/>
  <c r="J98" i="5"/>
  <c r="J99" i="5"/>
  <c r="I107" i="5" l="1"/>
  <c r="I106" i="5"/>
  <c r="I104" i="5"/>
  <c r="I102" i="5"/>
  <c r="I101" i="5"/>
  <c r="I92" i="5"/>
  <c r="I93" i="5"/>
  <c r="I94" i="5"/>
  <c r="I95" i="5"/>
  <c r="I96" i="5"/>
  <c r="I97" i="5"/>
  <c r="I98" i="5"/>
  <c r="I99" i="5"/>
  <c r="H107" i="5" l="1"/>
  <c r="H106" i="5"/>
  <c r="H104" i="5"/>
  <c r="H102" i="5"/>
  <c r="H101" i="5"/>
  <c r="H92" i="5"/>
  <c r="H93" i="5"/>
  <c r="H94" i="5"/>
  <c r="H95" i="5"/>
  <c r="H96" i="5"/>
  <c r="H97" i="5"/>
  <c r="H98" i="5"/>
  <c r="H99" i="5"/>
  <c r="G107" i="5" l="1"/>
  <c r="G106" i="5"/>
  <c r="G104" i="5"/>
  <c r="G102" i="5"/>
  <c r="G101" i="5"/>
  <c r="G92" i="5"/>
  <c r="G93" i="5"/>
  <c r="G94" i="5"/>
  <c r="G95" i="5"/>
  <c r="G96" i="5"/>
  <c r="G97" i="5"/>
  <c r="G98" i="5"/>
  <c r="G99" i="5"/>
  <c r="F107" i="5" l="1"/>
  <c r="F106" i="5"/>
  <c r="F104" i="5"/>
  <c r="F102" i="5"/>
  <c r="F101" i="5"/>
  <c r="F92" i="5"/>
  <c r="F93" i="5"/>
  <c r="F94" i="5"/>
  <c r="F95" i="5"/>
  <c r="F96" i="5"/>
  <c r="F97" i="5"/>
  <c r="F98" i="5"/>
  <c r="F99" i="5"/>
  <c r="F78" i="5" l="1"/>
  <c r="F77" i="5"/>
  <c r="F75" i="5"/>
  <c r="F73" i="5"/>
  <c r="F72" i="5"/>
  <c r="F63" i="5"/>
  <c r="F64" i="5"/>
  <c r="F65" i="5"/>
  <c r="F66" i="5"/>
  <c r="F67" i="5"/>
  <c r="F68" i="5"/>
  <c r="F69" i="5"/>
  <c r="F70" i="5"/>
  <c r="H49" i="5" l="1"/>
  <c r="E20" i="13" s="1"/>
  <c r="K20" i="13" s="1"/>
  <c r="Q20" i="13" s="1"/>
  <c r="H48" i="5"/>
  <c r="E19" i="13" s="1"/>
  <c r="K19" i="13" s="1"/>
  <c r="Q19" i="13" s="1"/>
  <c r="H46" i="5"/>
  <c r="E17" i="13" s="1"/>
  <c r="K17" i="13" s="1"/>
  <c r="Q17" i="13" s="1"/>
  <c r="H44" i="5"/>
  <c r="E15" i="13" s="1"/>
  <c r="K15" i="13" s="1"/>
  <c r="Q15" i="13" s="1"/>
  <c r="H43" i="5"/>
  <c r="E14" i="13" s="1"/>
  <c r="K14" i="13" s="1"/>
  <c r="Q14" i="13" s="1"/>
  <c r="H34" i="5"/>
  <c r="E5" i="13" s="1"/>
  <c r="K5" i="13" s="1"/>
  <c r="Q5" i="13" s="1"/>
  <c r="H35" i="5"/>
  <c r="E6" i="13" s="1"/>
  <c r="K6" i="13" s="1"/>
  <c r="Q6" i="13" s="1"/>
  <c r="H36" i="5"/>
  <c r="E7" i="13" s="1"/>
  <c r="K7" i="13" s="1"/>
  <c r="Q7" i="13" s="1"/>
  <c r="H37" i="5"/>
  <c r="E8" i="13" s="1"/>
  <c r="K8" i="13" s="1"/>
  <c r="Q8" i="13" s="1"/>
  <c r="H38" i="5"/>
  <c r="E9" i="13" s="1"/>
  <c r="K9" i="13" s="1"/>
  <c r="Q9" i="13" s="1"/>
  <c r="H39" i="5"/>
  <c r="E10" i="13" s="1"/>
  <c r="K10" i="13" s="1"/>
  <c r="Q10" i="13" s="1"/>
  <c r="H40" i="5"/>
  <c r="E11" i="13" s="1"/>
  <c r="K11" i="13" s="1"/>
  <c r="Q11" i="13" s="1"/>
  <c r="H41" i="5"/>
  <c r="E12" i="13" s="1"/>
  <c r="K12" i="13" s="1"/>
  <c r="Q12" i="13" s="1"/>
  <c r="G49" i="5" l="1"/>
  <c r="G48" i="5"/>
  <c r="G46" i="5"/>
  <c r="G44" i="5"/>
  <c r="G43" i="5"/>
  <c r="G34" i="5"/>
  <c r="G35" i="5"/>
  <c r="G36" i="5"/>
  <c r="G37" i="5"/>
  <c r="G38" i="5"/>
  <c r="G39" i="5"/>
  <c r="G40" i="5"/>
  <c r="G41" i="5"/>
  <c r="F49" i="5" l="1"/>
  <c r="F48" i="5"/>
  <c r="F45" i="5"/>
  <c r="F44" i="5"/>
  <c r="F43" i="5"/>
  <c r="F34" i="5"/>
  <c r="F35" i="5"/>
  <c r="F36" i="5"/>
  <c r="F37" i="5"/>
  <c r="F38" i="5"/>
  <c r="F39" i="5"/>
  <c r="F40" i="5"/>
  <c r="F41" i="5"/>
  <c r="L6" i="5" l="1"/>
  <c r="L7" i="5"/>
  <c r="L8" i="5"/>
  <c r="L9" i="5"/>
  <c r="L10" i="5"/>
  <c r="L12" i="5"/>
  <c r="L11" i="5" l="1"/>
  <c r="L15" i="5" l="1"/>
  <c r="L5" i="5"/>
  <c r="L14" i="5"/>
  <c r="L19" i="5" l="1"/>
  <c r="L17" i="5" l="1"/>
  <c r="K20" i="5"/>
  <c r="K19" i="5"/>
  <c r="K17" i="5"/>
  <c r="K5" i="5"/>
  <c r="K15" i="5"/>
  <c r="K14" i="5"/>
  <c r="K6" i="5"/>
  <c r="K7" i="5"/>
  <c r="K8" i="5"/>
  <c r="K9" i="5"/>
  <c r="K10" i="5"/>
  <c r="K11" i="5"/>
  <c r="K12" i="5"/>
  <c r="J20" i="5" l="1"/>
  <c r="D20" i="13" s="1"/>
  <c r="J19" i="5"/>
  <c r="D19" i="13" s="1"/>
  <c r="J17" i="5"/>
  <c r="D17" i="13" s="1"/>
  <c r="J5" i="5"/>
  <c r="D5" i="13" s="1"/>
  <c r="J15" i="5"/>
  <c r="D15" i="13" s="1"/>
  <c r="J14" i="5"/>
  <c r="D14" i="13" s="1"/>
  <c r="J6" i="5"/>
  <c r="D6" i="13" s="1"/>
  <c r="J7" i="5"/>
  <c r="D7" i="13" s="1"/>
  <c r="J8" i="5"/>
  <c r="D8" i="13" s="1"/>
  <c r="J9" i="5"/>
  <c r="D9" i="13" s="1"/>
  <c r="J10" i="5"/>
  <c r="D10" i="13" s="1"/>
  <c r="J11" i="5"/>
  <c r="D11" i="13" s="1"/>
  <c r="J12" i="5"/>
  <c r="D12" i="13" s="1"/>
  <c r="H15" i="5" l="1"/>
  <c r="H14" i="5"/>
  <c r="I6" i="5"/>
  <c r="I7" i="5"/>
  <c r="I8" i="5"/>
  <c r="I9" i="5"/>
  <c r="I10" i="5"/>
  <c r="I11" i="5"/>
  <c r="I12" i="5" l="1"/>
  <c r="I15" i="5" l="1"/>
  <c r="I5" i="5"/>
  <c r="I14" i="5"/>
  <c r="I19" i="5" l="1"/>
  <c r="I20" i="5"/>
  <c r="I17" i="5" l="1"/>
  <c r="H8" i="5" l="1"/>
  <c r="H9" i="5" l="1"/>
  <c r="H7" i="5"/>
  <c r="H11" i="5"/>
  <c r="H10" i="5"/>
  <c r="H6" i="5" l="1"/>
  <c r="H12" i="5"/>
  <c r="H5" i="5" l="1"/>
  <c r="H19" i="5" l="1"/>
  <c r="H20" i="5"/>
  <c r="G20" i="5" l="1"/>
  <c r="G19" i="5"/>
  <c r="G17" i="5"/>
  <c r="G15" i="5"/>
  <c r="G14" i="5"/>
  <c r="G5" i="5"/>
  <c r="G6" i="5"/>
  <c r="G7" i="5"/>
  <c r="G8" i="5"/>
  <c r="G9" i="5"/>
  <c r="G10" i="5"/>
  <c r="G11" i="5"/>
  <c r="G12" i="5"/>
  <c r="F20" i="5" l="1"/>
  <c r="F19" i="5"/>
  <c r="F17" i="5"/>
  <c r="F15" i="5"/>
  <c r="F14" i="5"/>
  <c r="F5" i="5"/>
  <c r="F6" i="5"/>
  <c r="F7" i="5"/>
  <c r="F8" i="5"/>
  <c r="F9" i="5"/>
  <c r="F10" i="5"/>
  <c r="F11" i="5"/>
  <c r="F12" i="5"/>
  <c r="L4" i="13"/>
  <c r="G24" i="13"/>
  <c r="G25" i="13"/>
  <c r="G26" i="13"/>
  <c r="G27" i="13"/>
  <c r="G28" i="13"/>
  <c r="G4" i="13"/>
  <c r="G5" i="13"/>
  <c r="G6" i="13"/>
  <c r="G7" i="13"/>
  <c r="G8" i="13"/>
  <c r="G9" i="13"/>
  <c r="G10" i="13"/>
  <c r="G11" i="13"/>
  <c r="G12" i="13"/>
  <c r="G14" i="13"/>
  <c r="G15" i="13"/>
  <c r="G17" i="13"/>
  <c r="G19" i="13"/>
  <c r="G20" i="13"/>
  <c r="G22" i="13"/>
  <c r="G23" i="13"/>
  <c r="S24" i="13" l="1"/>
  <c r="S25" i="13"/>
  <c r="S26" i="13"/>
  <c r="S27" i="13"/>
  <c r="S28" i="13"/>
  <c r="S4" i="13"/>
  <c r="S6" i="13"/>
  <c r="S7" i="13"/>
  <c r="S8" i="13"/>
  <c r="S9" i="13"/>
  <c r="S10" i="13"/>
  <c r="S11" i="13"/>
  <c r="S17" i="13"/>
  <c r="S22" i="13"/>
  <c r="S23" i="13"/>
  <c r="T4" i="13"/>
  <c r="T24" i="13"/>
  <c r="T25" i="13"/>
  <c r="T26" i="13"/>
  <c r="T27" i="13"/>
  <c r="T28" i="13"/>
  <c r="T5" i="13"/>
  <c r="T6" i="13"/>
  <c r="T7" i="13"/>
  <c r="T8" i="13"/>
  <c r="T9" i="13"/>
  <c r="T10" i="13"/>
  <c r="T11" i="13"/>
  <c r="T12" i="13"/>
  <c r="T14" i="13"/>
  <c r="T15" i="13"/>
  <c r="T17" i="13"/>
  <c r="T19" i="13"/>
  <c r="T20" i="13"/>
  <c r="T22" i="13"/>
  <c r="T23" i="13"/>
  <c r="P24" i="13"/>
  <c r="P28" i="13"/>
  <c r="R24" i="13"/>
  <c r="R25" i="13"/>
  <c r="R26" i="13"/>
  <c r="R27" i="13"/>
  <c r="R28" i="13"/>
  <c r="R4" i="13"/>
  <c r="R5" i="13"/>
  <c r="R6" i="13"/>
  <c r="R7" i="13"/>
  <c r="R8" i="13"/>
  <c r="R9" i="13"/>
  <c r="R10" i="13"/>
  <c r="R11" i="13"/>
  <c r="R12" i="13"/>
  <c r="R14" i="13"/>
  <c r="R15" i="13"/>
  <c r="R17" i="13"/>
  <c r="R19" i="13"/>
  <c r="R20" i="13"/>
  <c r="R22" i="13"/>
  <c r="R23" i="13"/>
  <c r="P5" i="13"/>
  <c r="P6" i="13"/>
  <c r="P7" i="13"/>
  <c r="P8" i="13"/>
  <c r="P9" i="13"/>
  <c r="P10" i="13"/>
  <c r="P11" i="13"/>
  <c r="P12" i="13"/>
  <c r="P14" i="13"/>
  <c r="P15" i="13"/>
  <c r="P17" i="13"/>
  <c r="P19" i="13"/>
  <c r="P20" i="13"/>
  <c r="P22" i="13"/>
  <c r="P23" i="13"/>
  <c r="M24" i="13"/>
  <c r="M25" i="13"/>
  <c r="M26" i="13"/>
  <c r="M27" i="13"/>
  <c r="M28" i="13"/>
  <c r="M5" i="13"/>
  <c r="M6" i="13"/>
  <c r="M7" i="13"/>
  <c r="M8" i="13"/>
  <c r="M9" i="13"/>
  <c r="M10" i="13"/>
  <c r="M11" i="13"/>
  <c r="M12" i="13"/>
  <c r="M14" i="13"/>
  <c r="M15" i="13"/>
  <c r="M17" i="13"/>
  <c r="M19" i="13"/>
  <c r="M20" i="13"/>
  <c r="M22" i="13"/>
  <c r="M23" i="13"/>
  <c r="L6" i="13"/>
  <c r="L7" i="13"/>
  <c r="L8" i="13"/>
  <c r="L9" i="13"/>
  <c r="L10" i="13"/>
  <c r="L11" i="13"/>
  <c r="L22" i="13"/>
  <c r="L23" i="13"/>
  <c r="J4" i="13"/>
  <c r="J28" i="13"/>
  <c r="J27" i="13"/>
  <c r="J26" i="13"/>
  <c r="J25" i="13"/>
  <c r="J24" i="13"/>
  <c r="J6" i="13"/>
  <c r="J7" i="13"/>
  <c r="J8" i="13"/>
  <c r="J9" i="13"/>
  <c r="J10" i="13"/>
  <c r="J11" i="13"/>
  <c r="J12" i="13"/>
  <c r="J14" i="13"/>
  <c r="J15" i="13"/>
  <c r="J17" i="13"/>
  <c r="J19" i="13"/>
  <c r="J20" i="13"/>
  <c r="J22" i="13"/>
  <c r="J23" i="13"/>
  <c r="J5" i="13"/>
  <c r="F4" i="13"/>
  <c r="F28" i="13"/>
  <c r="F27" i="13"/>
  <c r="F26" i="13"/>
  <c r="F25" i="13"/>
  <c r="F24" i="13"/>
  <c r="F23" i="13"/>
  <c r="F22" i="13"/>
  <c r="F17" i="13"/>
  <c r="F11" i="13"/>
  <c r="F10" i="13"/>
  <c r="F9" i="13"/>
  <c r="F8" i="13"/>
  <c r="F7" i="13"/>
  <c r="F6" i="13"/>
  <c r="F114" i="5"/>
  <c r="F116" i="5" s="1"/>
  <c r="F115" i="5"/>
  <c r="G59" i="5"/>
  <c r="H59" i="5" s="1"/>
  <c r="I59" i="5" s="1"/>
  <c r="J59" i="5" s="1"/>
  <c r="K59" i="5" s="1"/>
  <c r="G11" i="10" l="1"/>
  <c r="G12" i="10" s="1"/>
  <c r="H11" i="10"/>
  <c r="I11" i="10"/>
  <c r="J11" i="10"/>
  <c r="F11" i="10"/>
  <c r="F12" i="10" s="1"/>
  <c r="H12" i="10"/>
  <c r="I12" i="10"/>
  <c r="J12" i="10"/>
  <c r="L13" i="10"/>
  <c r="J23" i="10"/>
  <c r="J21" i="10"/>
  <c r="J19" i="10"/>
  <c r="J18" i="10"/>
  <c r="J20" i="10"/>
  <c r="L17" i="10"/>
  <c r="J22" i="10" s="1"/>
  <c r="F144" i="5"/>
  <c r="L143" i="5"/>
  <c r="L144" i="5"/>
  <c r="L145" i="5" s="1"/>
  <c r="E164" i="5" l="1"/>
  <c r="E162" i="5"/>
  <c r="K144" i="5"/>
  <c r="J144" i="5"/>
  <c r="I144" i="5"/>
  <c r="H144" i="5"/>
  <c r="G144" i="5"/>
  <c r="K143" i="5"/>
  <c r="J143" i="5"/>
  <c r="I143" i="5"/>
  <c r="H143" i="5"/>
  <c r="G143" i="5"/>
  <c r="F143" i="5"/>
  <c r="K115" i="5"/>
  <c r="J115" i="5"/>
  <c r="I115" i="5"/>
  <c r="H115" i="5"/>
  <c r="G115" i="5"/>
  <c r="K114" i="5"/>
  <c r="J114" i="5"/>
  <c r="I114" i="5"/>
  <c r="H114" i="5"/>
  <c r="G114" i="5"/>
  <c r="K105" i="5"/>
  <c r="J105" i="5"/>
  <c r="M18" i="13" s="1"/>
  <c r="I105" i="5"/>
  <c r="G18" i="13" s="1"/>
  <c r="H105" i="5"/>
  <c r="T18" i="13" s="1"/>
  <c r="G105" i="5"/>
  <c r="F105" i="5"/>
  <c r="K103" i="5"/>
  <c r="J103" i="5"/>
  <c r="M16" i="13" s="1"/>
  <c r="I103" i="5"/>
  <c r="G16" i="13" s="1"/>
  <c r="H103" i="5"/>
  <c r="T16" i="13" s="1"/>
  <c r="G103" i="5"/>
  <c r="F103" i="5"/>
  <c r="F86" i="5"/>
  <c r="P26" i="13" s="1"/>
  <c r="F85" i="5"/>
  <c r="P25" i="13" s="1"/>
  <c r="F76" i="5"/>
  <c r="P18" i="13" s="1"/>
  <c r="F74" i="5"/>
  <c r="P16" i="13" s="1"/>
  <c r="K57" i="5"/>
  <c r="J57" i="5"/>
  <c r="I57" i="5"/>
  <c r="H57" i="5"/>
  <c r="G57" i="5"/>
  <c r="F57" i="5"/>
  <c r="K56" i="5"/>
  <c r="J56" i="5"/>
  <c r="I56" i="5"/>
  <c r="H56" i="5"/>
  <c r="G56" i="5"/>
  <c r="F56" i="5"/>
  <c r="K47" i="5"/>
  <c r="J47" i="5"/>
  <c r="I47" i="5"/>
  <c r="H47" i="5"/>
  <c r="E18" i="13" s="1"/>
  <c r="K18" i="13" s="1"/>
  <c r="Q18" i="13" s="1"/>
  <c r="G47" i="5"/>
  <c r="F47" i="5"/>
  <c r="K45" i="5"/>
  <c r="J45" i="5"/>
  <c r="I45" i="5"/>
  <c r="H45" i="5"/>
  <c r="E16" i="13" s="1"/>
  <c r="K16" i="13" s="1"/>
  <c r="Q16" i="13" s="1"/>
  <c r="G45" i="5"/>
  <c r="K18" i="5"/>
  <c r="J18" i="13" s="1"/>
  <c r="K16" i="5"/>
  <c r="J16" i="13" s="1"/>
  <c r="L16" i="5"/>
  <c r="L18" i="5"/>
  <c r="G18" i="5"/>
  <c r="H18" i="5"/>
  <c r="R18" i="13" s="1"/>
  <c r="I18" i="5"/>
  <c r="J18" i="5"/>
  <c r="D18" i="13" s="1"/>
  <c r="F18" i="5"/>
  <c r="G16" i="5"/>
  <c r="H16" i="5"/>
  <c r="R16" i="13" s="1"/>
  <c r="I16" i="5"/>
  <c r="J16" i="5"/>
  <c r="D16" i="13" s="1"/>
  <c r="F16" i="5"/>
  <c r="L28" i="5"/>
  <c r="K28" i="5"/>
  <c r="J28" i="5"/>
  <c r="I28" i="5"/>
  <c r="H28" i="5"/>
  <c r="G28" i="5"/>
  <c r="F28" i="5"/>
  <c r="L27" i="5"/>
  <c r="K27" i="5"/>
  <c r="J27" i="5"/>
  <c r="I27" i="5"/>
  <c r="H27" i="5"/>
  <c r="G27" i="5"/>
  <c r="F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H116" i="5" l="1"/>
  <c r="F145" i="5"/>
  <c r="H145" i="5"/>
  <c r="J145" i="5"/>
  <c r="F87" i="5"/>
  <c r="P27" i="13" s="1"/>
  <c r="G116" i="5"/>
  <c r="K145" i="5"/>
  <c r="H58" i="5"/>
  <c r="I116" i="5"/>
  <c r="J116" i="5"/>
  <c r="G145" i="5"/>
  <c r="F58" i="5"/>
  <c r="J58" i="5"/>
  <c r="K116" i="5"/>
  <c r="I145" i="5"/>
  <c r="G58" i="5"/>
  <c r="K58" i="5"/>
  <c r="J29" i="5"/>
  <c r="I58" i="5"/>
  <c r="K29" i="5"/>
  <c r="L29" i="5"/>
  <c r="H29" i="5"/>
  <c r="F29" i="5"/>
  <c r="G29" i="5"/>
  <c r="I29" i="5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  <c r="K128" i="5" l="1"/>
  <c r="F128" i="5"/>
  <c r="G128" i="5" s="1"/>
  <c r="H128" i="5" s="1"/>
  <c r="L128" i="5" l="1"/>
  <c r="L12" i="13"/>
  <c r="K131" i="5"/>
  <c r="K121" i="5"/>
  <c r="I128" i="5"/>
  <c r="J128" i="5" s="1"/>
  <c r="F12" i="13" s="1"/>
  <c r="S12" i="13"/>
  <c r="F131" i="5"/>
  <c r="F121" i="5"/>
  <c r="G121" i="5" s="1"/>
  <c r="H121" i="5" s="1"/>
  <c r="L121" i="5" l="1"/>
  <c r="L5" i="13"/>
  <c r="K135" i="5"/>
  <c r="K133" i="5"/>
  <c r="K136" i="5"/>
  <c r="K130" i="5"/>
  <c r="L131" i="5"/>
  <c r="L15" i="13"/>
  <c r="K132" i="5"/>
  <c r="I121" i="5"/>
  <c r="J121" i="5" s="1"/>
  <c r="F5" i="13" s="1"/>
  <c r="S5" i="13"/>
  <c r="F136" i="5"/>
  <c r="G136" i="5" s="1"/>
  <c r="H136" i="5" s="1"/>
  <c r="F135" i="5"/>
  <c r="G135" i="5" s="1"/>
  <c r="H135" i="5" s="1"/>
  <c r="F133" i="5"/>
  <c r="F134" i="5" s="1"/>
  <c r="F130" i="5"/>
  <c r="G130" i="5" s="1"/>
  <c r="H130" i="5" s="1"/>
  <c r="G131" i="5"/>
  <c r="H131" i="5" s="1"/>
  <c r="F132" i="5"/>
  <c r="G132" i="5" s="1"/>
  <c r="H132" i="5" s="1"/>
  <c r="L136" i="5" l="1"/>
  <c r="L20" i="13"/>
  <c r="L17" i="13"/>
  <c r="K134" i="5"/>
  <c r="L135" i="5"/>
  <c r="L19" i="13"/>
  <c r="L132" i="5"/>
  <c r="L16" i="13"/>
  <c r="L130" i="5"/>
  <c r="L14" i="13"/>
  <c r="L133" i="5"/>
  <c r="F18" i="13"/>
  <c r="S18" i="13"/>
  <c r="I135" i="5"/>
  <c r="J135" i="5" s="1"/>
  <c r="F19" i="13" s="1"/>
  <c r="S19" i="13"/>
  <c r="I132" i="5"/>
  <c r="J132" i="5" s="1"/>
  <c r="F16" i="13" s="1"/>
  <c r="S16" i="13"/>
  <c r="I131" i="5"/>
  <c r="J131" i="5" s="1"/>
  <c r="F15" i="13" s="1"/>
  <c r="S15" i="13"/>
  <c r="I136" i="5"/>
  <c r="J136" i="5" s="1"/>
  <c r="F20" i="13" s="1"/>
  <c r="S20" i="13"/>
  <c r="I130" i="5"/>
  <c r="J130" i="5" s="1"/>
  <c r="F14" i="13" s="1"/>
  <c r="S14" i="13"/>
  <c r="L18" i="13" l="1"/>
  <c r="L134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<sst xmlns="http://schemas.openxmlformats.org/spreadsheetml/2006/main" count="731" uniqueCount="274">
  <si>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</si>
  <si>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</si>
  <si>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</si>
  <si>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</si>
  <si>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</si>
  <si>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</si>
  <si>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</si>
  <si>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</si>
  <si>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</si>
  <si>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</si>
  <si>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</si>
  <si>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</si>
  <si>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</si>
  <si>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</si>
  <si>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</si>
  <si>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</si>
  <si>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</si>
  <si>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</si>
  <si>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</si>
  <si>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</si>
  <si>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</si>
  <si>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</si>
  <si>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</si>
  <si>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</si>
  <si>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</si>
  <si>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</si>
  <si>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</si>
  <si>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</si>
  <si>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</si>
  <si>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</si>
  <si>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</si>
  <si>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</si>
  <si>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</si>
  <si>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</si>
  <si>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</si>
  <si>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</si>
  <si>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</si>
  <si>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</si>
  <si>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</si>
  <si>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</si>
  <si>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</si>
  <si>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</si>
  <si>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</si>
  <si>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</si>
  <si>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</si>
  <si>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</si>
  <si>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</si>
  <si>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</si>
  <si>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</si>
  <si>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</si>
  <si>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</si>
  <si>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</si>
  <si>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</si>
  <si>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</si>
  <si>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</si>
  <si>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</si>
  <si>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</si>
  <si>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</si>
  <si>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</si>
  <si>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</si>
  <si>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</si>
  <si>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</si>
  <si>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</si>
  <si>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</si>
  <si>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</si>
  <si>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</si>
  <si>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</si>
  <si>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</si>
  <si>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</si>
  <si>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</si>
  <si>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</si>
  <si>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</si>
  <si>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</si>
  <si>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</si>
  <si>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</si>
  <si>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</si>
  <si>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</si>
  <si>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</si>
  <si>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</si>
  <si>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</si>
  <si>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</si>
  <si>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</si>
  <si>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</si>
  <si>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</si>
  <si>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</si>
  <si>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</si>
  <si>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</si>
  <si>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</si>
  <si>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</si>
  <si>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</si>
  <si>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</si>
  <si>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</si>
  <si>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</si>
  <si>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</si>
  <si>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</si>
  <si>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</si>
  <si>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</si>
  <si>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</si>
  <si>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</si>
  <si>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</si>
  <si>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</si>
  <si>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</si>
  <si>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</si>
  <si>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</si>
  <si>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</si>
  <si>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</si>
  <si>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</si>
  <si>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</si>
  <si>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</si>
  <si>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</si>
  <si>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</si>
  <si>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</si>
  <si>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</si>
  <si>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</si>
  <si>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</si>
  <si>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</si>
  <si>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</si>
  <si>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</si>
  <si>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</si>
  <si>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</si>
  <si>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</si>
  <si>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</si>
  <si>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</si>
  <si>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</si>
  <si>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</si>
  <si>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</si>
  <si>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</si>
  <si>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</si>
  <si>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</si>
  <si>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</si>
  <si>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</si>
  <si>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</si>
  <si>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</si>
  <si>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CDepreciation</t>
    </r>
    <r>
      <rPr>
        <sz val="9"/>
        <color theme="1"/>
        <rFont val="Calibri (Textkörper)"/>
      </rPr>
      <t>[M US$/year]</t>
    </r>
  </si>
  <si>
    <r>
      <t xml:space="preserve">CInterest </t>
    </r>
    <r>
      <rPr>
        <sz val="9"/>
        <color theme="1"/>
        <rFont val="Calibri (Textkörper)"/>
      </rPr>
      <t>[M US$/year]</t>
    </r>
  </si>
  <si>
    <r>
      <t xml:space="preserve">CInsurance </t>
    </r>
    <r>
      <rPr>
        <sz val="9"/>
        <color theme="1"/>
        <rFont val="Calibri (Textkörper)"/>
      </rPr>
      <t>[M US$/year]</t>
    </r>
  </si>
  <si>
    <r>
      <t>CFuel</t>
    </r>
    <r>
      <rPr>
        <sz val="9"/>
        <color theme="1"/>
        <rFont val="Calibri (Textkörper)"/>
      </rPr>
      <t>[M US$/year]</t>
    </r>
  </si>
  <si>
    <r>
      <t xml:space="preserve">CMaintenance </t>
    </r>
    <r>
      <rPr>
        <sz val="9"/>
        <color theme="1"/>
        <rFont val="Calibri (Textkörper)"/>
      </rPr>
      <t>[M US$/year]</t>
    </r>
  </si>
  <si>
    <r>
      <t xml:space="preserve">CCrew  </t>
    </r>
    <r>
      <rPr>
        <sz val="9"/>
        <color theme="1"/>
        <rFont val="Calibri (Textkörper)"/>
      </rPr>
      <t>[M US$/year]</t>
    </r>
  </si>
  <si>
    <r>
      <t xml:space="preserve">CFees </t>
    </r>
    <r>
      <rPr>
        <sz val="9"/>
        <color theme="1"/>
        <rFont val="Calibri (Textkörper)"/>
      </rPr>
      <t>[M US$/year]</t>
    </r>
  </si>
  <si>
    <r>
      <t>DOC</t>
    </r>
    <r>
      <rPr>
        <sz val="9"/>
        <color theme="1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</si>
  <si>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</si>
  <si>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</si>
  <si>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</si>
  <si>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</si>
  <si>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</si>
  <si>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</si>
  <si>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</si>
  <si>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</si>
  <si>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</si>
  <si>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</si>
  <si>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</si>
  <si>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</si>
  <si>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</si>
  <si>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A321LR(190)</t>
  </si>
  <si>
    <t>A321LR(200)</t>
  </si>
  <si>
    <t>A321LR(220)</t>
  </si>
  <si>
    <t>A321LR(240)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</si>
  <si>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</si>
  <si>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</si>
  <si>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</si>
  <si>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</si>
  <si>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</si>
  <si>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</si>
  <si>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</si>
  <si>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</si>
  <si>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</si>
  <si>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r>
      <t>Aircraft kilometer costs</t>
    </r>
    <r>
      <rPr>
        <sz val="8"/>
        <color theme="1"/>
        <rFont val="Calibri (Textkörper)"/>
      </rPr>
      <t xml:space="preserve"> [US$/ km]</t>
    </r>
  </si>
  <si>
    <r>
      <t xml:space="preserve">Aircraft trip costs         </t>
    </r>
    <r>
      <rPr>
        <sz val="9"/>
        <color theme="1"/>
        <rFont val="Calibri (Textkörper)"/>
      </rPr>
      <t>[US$/ flight]</t>
    </r>
  </si>
  <si>
    <r>
      <t xml:space="preserve">Aircraft mile costs            </t>
    </r>
    <r>
      <rPr>
        <sz val="9"/>
        <color theme="1"/>
        <rFont val="Calibri"/>
        <family val="2"/>
        <scheme val="minor"/>
      </rPr>
      <t>[</t>
    </r>
    <r>
      <rPr>
        <sz val="9"/>
        <color theme="1"/>
        <rFont val="Calibri (Textkörper)"/>
      </rPr>
      <t>US$/ nm]</t>
    </r>
  </si>
  <si>
    <r>
      <t xml:space="preserve">Seat kilometer costs         </t>
    </r>
    <r>
      <rPr>
        <sz val="9"/>
        <color theme="1"/>
        <rFont val="Calibri (Textkörper)"/>
      </rPr>
      <t>[US$/ km]</t>
    </r>
  </si>
  <si>
    <r>
      <t xml:space="preserve">Seat-mile costs                 </t>
    </r>
    <r>
      <rPr>
        <sz val="9"/>
        <color theme="1"/>
        <rFont val="Calibri (Textkörper)"/>
      </rPr>
      <t>[US$/ nm]</t>
    </r>
  </si>
  <si>
    <r>
      <t xml:space="preserve">Costs per flight hour      </t>
    </r>
    <r>
      <rPr>
        <sz val="9"/>
        <color theme="1"/>
        <rFont val="Calibri (Textkörper)"/>
      </rPr>
      <t>[US$/ h]</t>
    </r>
  </si>
  <si>
    <r>
      <t xml:space="preserve">Costs per block hour       </t>
    </r>
    <r>
      <rPr>
        <sz val="9"/>
        <color theme="1"/>
        <rFont val="Calibri (Textkörper)"/>
      </rPr>
      <t>[US$/ h]</t>
    </r>
  </si>
  <si>
    <t>A321neo(160)</t>
  </si>
  <si>
    <t>A321neo(170)</t>
  </si>
  <si>
    <t>A321neo(190)</t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</si>
  <si>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</si>
  <si>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</si>
  <si>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</si>
  <si>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</si>
  <si>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</si>
  <si>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</si>
  <si>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</si>
  <si>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</si>
  <si>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</si>
  <si>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</si>
  <si>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</si>
  <si>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</si>
  <si>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A321XLR(220)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</si>
  <si>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</si>
  <si>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</si>
  <si>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</si>
  <si>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</si>
  <si>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</si>
  <si>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</si>
  <si>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</si>
  <si>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</si>
  <si>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</si>
  <si>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</si>
  <si>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</si>
  <si>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</si>
  <si>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</si>
  <si>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</si>
  <si>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</si>
  <si>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A321neo(222)</t>
  </si>
  <si>
    <t>km/h</t>
  </si>
  <si>
    <t>m/s</t>
  </si>
  <si>
    <t>133-147</t>
  </si>
  <si>
    <t>39,1-41</t>
  </si>
  <si>
    <t>Thrust  kN</t>
  </si>
  <si>
    <r>
      <t xml:space="preserve">Cruise Altitude </t>
    </r>
    <r>
      <rPr>
        <sz val="8"/>
        <color rgb="FF000000"/>
        <rFont val="Calibri (Textkörper)"/>
      </rPr>
      <t>(x1000)</t>
    </r>
    <r>
      <rPr>
        <sz val="13"/>
        <color rgb="FF000000"/>
        <rFont val="Calibri"/>
        <family val="2"/>
        <scheme val="minor"/>
      </rPr>
      <t xml:space="preserve"> ft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</si>
  <si>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[km/h]</t>
    </r>
  </si>
  <si>
    <r>
      <t>MACH</t>
    </r>
    <r>
      <rPr>
        <sz val="8"/>
        <color rgb="FF000000"/>
        <rFont val="Calibri (Textkörper)"/>
      </rPr>
      <t>MAX</t>
    </r>
  </si>
  <si>
    <r>
      <t>V</t>
    </r>
    <r>
      <rPr>
        <sz val="10"/>
        <color rgb="FF000000"/>
        <rFont val="Calibri (Textkörper)"/>
      </rPr>
      <t>MAX[m/s]</t>
    </r>
  </si>
  <si>
    <r>
      <t>V</t>
    </r>
    <r>
      <rPr>
        <sz val="9"/>
        <color rgb="FF000000"/>
        <rFont val="Calibri (Textkörper)"/>
      </rPr>
      <t>MAX</t>
    </r>
    <r>
      <rPr>
        <sz val="10"/>
        <color rgb="FF000000"/>
        <rFont val="Calibri (Textkörper)"/>
      </rPr>
      <t>[km/h]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</si>
  <si>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[m/s]</t>
    </r>
  </si>
  <si>
    <r>
      <t>C</t>
    </r>
    <r>
      <rPr>
        <sz val="8"/>
        <color rgb="FF000000"/>
        <rFont val="Calibri"/>
        <family val="2"/>
      </rPr>
      <t>CAPITAL[M US$/year]</t>
    </r>
  </si>
  <si>
    <r>
      <t>C</t>
    </r>
    <r>
      <rPr>
        <sz val="8"/>
        <color rgb="FF000000"/>
        <rFont val="Calibri"/>
        <family val="2"/>
      </rPr>
      <t>CREW[M US$/year]</t>
    </r>
  </si>
  <si>
    <r>
      <t>C</t>
    </r>
    <r>
      <rPr>
        <sz val="7"/>
        <color rgb="FF000000"/>
        <rFont val="Calibri"/>
        <family val="2"/>
      </rPr>
      <t>MAINT</t>
    </r>
    <r>
      <rPr>
        <sz val="8"/>
        <color rgb="FF000000"/>
        <rFont val="Calibri"/>
        <family val="2"/>
      </rPr>
      <t>[M US$/year]</t>
    </r>
  </si>
  <si>
    <r>
      <t>C</t>
    </r>
    <r>
      <rPr>
        <sz val="8"/>
        <color rgb="FF000000"/>
        <rFont val="Calibri"/>
        <family val="2"/>
      </rPr>
      <t>FUEL[M US$/year]</t>
    </r>
  </si>
  <si>
    <r>
      <t>C</t>
    </r>
    <r>
      <rPr>
        <sz val="8"/>
        <color rgb="FF000000"/>
        <rFont val="Calibri"/>
        <family val="2"/>
      </rPr>
      <t>HANDLING[M US$/year]</t>
    </r>
  </si>
  <si>
    <r>
      <t>C</t>
    </r>
    <r>
      <rPr>
        <sz val="8"/>
        <color rgb="FF000000"/>
        <rFont val="Calibri"/>
        <family val="2"/>
      </rPr>
      <t>LANDING[M US$/year]</t>
    </r>
  </si>
  <si>
    <r>
      <t>C</t>
    </r>
    <r>
      <rPr>
        <sz val="8"/>
        <color rgb="FF000000"/>
        <rFont val="Calibri"/>
        <family val="2"/>
      </rPr>
      <t>ATC[M US$/year]</t>
    </r>
  </si>
  <si>
    <r>
      <t xml:space="preserve">Aircraft trip costs            </t>
    </r>
    <r>
      <rPr>
        <sz val="8"/>
        <color rgb="FF000000"/>
        <rFont val="Calibri"/>
        <family val="2"/>
      </rPr>
      <t>[US$/ flight]</t>
    </r>
  </si>
  <si>
    <r>
      <t xml:space="preserve">Aircraft mile costs            </t>
    </r>
    <r>
      <rPr>
        <sz val="8"/>
        <color rgb="FF000000"/>
        <rFont val="Calibri"/>
        <family val="2"/>
      </rPr>
      <t>[US$/ nm]</t>
    </r>
  </si>
  <si>
    <r>
      <t>Aircraft kilometer costs</t>
    </r>
    <r>
      <rPr>
        <sz val="7"/>
        <color rgb="FF000000"/>
        <rFont val="Calibri"/>
        <family val="2"/>
      </rPr>
      <t xml:space="preserve"> [US$/ km]</t>
    </r>
  </si>
  <si>
    <r>
      <t xml:space="preserve">Seat-mile costs                 </t>
    </r>
    <r>
      <rPr>
        <sz val="8"/>
        <color rgb="FF000000"/>
        <rFont val="Calibri"/>
        <family val="2"/>
      </rPr>
      <t>[US$/ nm]</t>
    </r>
  </si>
  <si>
    <r>
      <t xml:space="preserve">Seat kilometer costs         </t>
    </r>
    <r>
      <rPr>
        <sz val="8"/>
        <color rgb="FF000000"/>
        <rFont val="Calibri"/>
        <family val="2"/>
      </rPr>
      <t>[US$/ km]</t>
    </r>
  </si>
  <si>
    <r>
      <t xml:space="preserve">Costs per flight hour      </t>
    </r>
    <r>
      <rPr>
        <sz val="8"/>
        <color rgb="FF000000"/>
        <rFont val="Calibri"/>
        <family val="2"/>
      </rPr>
      <t>[US$/ h]</t>
    </r>
  </si>
  <si>
    <r>
      <t xml:space="preserve">Costs per block hour       </t>
    </r>
    <r>
      <rPr>
        <sz val="8"/>
        <color rgb="FF000000"/>
        <rFont val="Calibri"/>
        <family val="2"/>
      </rPr>
      <t>[US$/ h]</t>
    </r>
  </si>
  <si>
    <t>5.600 km</t>
  </si>
  <si>
    <t>23.700 kg</t>
  </si>
  <si>
    <t>25.500 kg</t>
  </si>
  <si>
    <t>46.000 kg</t>
  </si>
  <si>
    <t>21.560 kg</t>
  </si>
  <si>
    <t>19.400 kg</t>
  </si>
  <si>
    <t>40.740 kg</t>
  </si>
  <si>
    <t>4.300 kg</t>
  </si>
  <si>
    <t>2.160 kg</t>
  </si>
  <si>
    <t>5.260 kg</t>
  </si>
  <si>
    <t>21.400 kg</t>
  </si>
  <si>
    <t>18.340 kg</t>
  </si>
  <si>
    <t>41.849 kg</t>
  </si>
  <si>
    <r>
      <t>DOC</t>
    </r>
    <r>
      <rPr>
        <sz val="8"/>
        <color rgb="FF000000"/>
        <rFont val="Calibri"/>
        <family val="2"/>
      </rPr>
      <t>[M US$/year]</t>
    </r>
  </si>
  <si>
    <r>
      <t>CDepreciation</t>
    </r>
    <r>
      <rPr>
        <sz val="8"/>
        <color rgb="FF000000"/>
        <rFont val="Calibri"/>
        <family val="2"/>
      </rPr>
      <t>[M US$/year]</t>
    </r>
  </si>
  <si>
    <r>
      <t xml:space="preserve">CInterest </t>
    </r>
    <r>
      <rPr>
        <sz val="8"/>
        <color rgb="FF000000"/>
        <rFont val="Calibri"/>
        <family val="2"/>
      </rPr>
      <t>[M US$/year]</t>
    </r>
  </si>
  <si>
    <r>
      <t xml:space="preserve">CInsurance </t>
    </r>
    <r>
      <rPr>
        <sz val="8"/>
        <color rgb="FF000000"/>
        <rFont val="Calibri"/>
        <family val="2"/>
      </rPr>
      <t>[M US$/year]</t>
    </r>
  </si>
  <si>
    <r>
      <t>CFuel</t>
    </r>
    <r>
      <rPr>
        <sz val="8"/>
        <color rgb="FF000000"/>
        <rFont val="Calibri"/>
        <family val="2"/>
      </rPr>
      <t>[M US$/year]</t>
    </r>
  </si>
  <si>
    <r>
      <t xml:space="preserve">CMaintenance </t>
    </r>
    <r>
      <rPr>
        <sz val="8"/>
        <color rgb="FF000000"/>
        <rFont val="Calibri"/>
        <family val="2"/>
      </rPr>
      <t>[M US$/year]</t>
    </r>
  </si>
  <si>
    <r>
      <t xml:space="preserve">CCrew  </t>
    </r>
    <r>
      <rPr>
        <sz val="8"/>
        <color rgb="FF000000"/>
        <rFont val="Calibri"/>
        <family val="2"/>
      </rPr>
      <t>[M US$/year]</t>
    </r>
  </si>
  <si>
    <r>
      <t xml:space="preserve">CFees </t>
    </r>
    <r>
      <rPr>
        <sz val="8"/>
        <color rgb="FF000000"/>
        <rFont val="Calibri"/>
        <family val="2"/>
      </rPr>
      <t>[M US$/year]</t>
    </r>
  </si>
  <si>
    <r>
      <t>Aircraft kilometer costs</t>
    </r>
    <r>
      <rPr>
        <sz val="7"/>
        <color rgb="FF000000"/>
        <rFont val="Calibri"/>
        <family val="2"/>
      </rPr>
      <t xml:space="preserve">      [US$/ km]</t>
    </r>
  </si>
  <si>
    <r>
      <t xml:space="preserve">Seat-mile costs                  </t>
    </r>
    <r>
      <rPr>
        <sz val="8"/>
        <color rgb="FF000000"/>
        <rFont val="Calibri"/>
        <family val="2"/>
      </rPr>
      <t>[US$/ nm]</t>
    </r>
  </si>
  <si>
    <t>H/D</t>
  </si>
  <si>
    <t>L/D</t>
  </si>
  <si>
    <r>
      <t xml:space="preserve">Aircraft trip costs                 </t>
    </r>
    <r>
      <rPr>
        <sz val="8"/>
        <color rgb="FF000000"/>
        <rFont val="Calibri"/>
        <family val="2"/>
      </rPr>
      <t>[US$/ flight]</t>
    </r>
  </si>
  <si>
    <r>
      <t xml:space="preserve">Aircraft trip costs                </t>
    </r>
    <r>
      <rPr>
        <sz val="8"/>
        <color rgb="FF000000"/>
        <rFont val="Calibri"/>
        <family val="2"/>
      </rPr>
      <t>[US$/ flight]</t>
    </r>
  </si>
  <si>
    <t>A321neo(172)</t>
  </si>
  <si>
    <t>SD</t>
  </si>
  <si>
    <t>A321ceo(36)</t>
  </si>
  <si>
    <t>A321XLR(230)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</si>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</sst>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"/>
    <numFmt numFmtId="165" formatCode="#,##0.000"/>
    <numFmt numFmtId="166" formatCode="#,##0.0"/>
    <numFmt numFmtId="167" formatCode="0.0000"/>
    <numFmt numFmtId="168" formatCode="\+0.0%"/>
    <numFmt numFmtId="169" formatCode="0.0%"/>
    <numFmt numFmtId="170" formatCode="#,##0\ &quot;kg&quot;"/>
    <numFmt numFmtId="171" formatCode="#,##0\ &quot;km&quot;"/>
    <numFmt numFmtId="172" formatCode="0.0"/>
  </numFmts>
  <fonts count="62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color theme="1"/>
      <name val="Calibri (Textkörper)"/>
    </font>
    <font>
      <sz val="13"/>
      <color theme="1"/>
      <name val="Calibri"/>
      <family val="2"/>
      <scheme val="minor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3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b/>
      <sz val="10.5"/>
      <color rgb="FF000000"/>
      <name val="Calibri"/>
      <family val="2"/>
    </font>
    <font>
      <sz val="18"/>
      <name val="Arial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sz val="10"/>
      <color rgb="FF000000"/>
      <name val="Calibri"/>
      <family val="2"/>
    </font>
    <font>
      <sz val="7"/>
      <color rgb="FF000000"/>
      <name val="Calibri"/>
      <family val="2"/>
    </font>
    <font>
      <sz val="12"/>
      <name val="Arial"/>
      <family val="2"/>
    </font>
    <font>
      <b/>
      <sz val="12"/>
      <color theme="0"/>
      <name val="Calibri"/>
      <family val="2"/>
    </font>
    <font>
      <sz val="13"/>
      <color theme="0"/>
      <name val="Calibri"/>
      <family val="2"/>
      <scheme val="minor"/>
    </font>
    <font>
      <b/>
      <sz val="14"/>
      <color theme="0"/>
      <name val="Calibri (Textkörper)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BFBFBF"/>
        <bgColor rgb="FF000000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5">
    <xf numFmtId="0" fontId="0" fillId="0" borderId="0"/>
    <xf numFmtId="164" fontId="2" fillId="2" borderId="1">
      <alignment horizontal="right" vertical="center"/>
    </xf>
    <xf numFmtId="9" fontId="37" fillId="0" borderId="0" applyFont="0" applyFill="0" applyBorder="0" applyAlignment="0" applyProtection="0"/>
    <xf numFmtId="0" fontId="37" fillId="0" borderId="0"/>
    <xf numFmtId="0" fontId="57" fillId="0" borderId="0" applyNumberFormat="0" applyFill="0" applyBorder="0" applyAlignment="0" applyProtection="0"/>
  </cellStyleXfs>
  <cellXfs count="294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2" fontId="0" fillId="0" borderId="1" xfId="0" applyNumberFormat="1" applyBorder="1"/>
    <xf numFmtId="4" fontId="0" fillId="0" borderId="1" xfId="0" applyNumberFormat="1" applyBorder="1"/>
    <xf numFmtId="0" fontId="0" fillId="0" borderId="29" xfId="0" applyBorder="1"/>
    <xf numFmtId="0" fontId="33" fillId="5" borderId="4" xfId="0" applyFont="1" applyFill="1" applyBorder="1"/>
    <xf numFmtId="2" fontId="33" fillId="5" borderId="1" xfId="0" applyNumberFormat="1" applyFont="1" applyFill="1" applyBorder="1"/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4" fillId="12" borderId="4" xfId="0" applyFont="1" applyFill="1" applyBorder="1"/>
    <xf numFmtId="0" fontId="34" fillId="12" borderId="1" xfId="0" applyFont="1" applyFill="1" applyBorder="1"/>
    <xf numFmtId="4" fontId="33" fillId="5" borderId="1" xfId="0" applyNumberFormat="1" applyFont="1" applyFill="1" applyBorder="1"/>
    <xf numFmtId="0" fontId="38" fillId="0" borderId="0" xfId="0" applyFont="1"/>
    <xf numFmtId="2" fontId="0" fillId="0" borderId="1" xfId="0" applyNumberFormat="1" applyFont="1" applyFill="1" applyBorder="1"/>
    <xf numFmtId="169" fontId="38" fillId="0" borderId="1" xfId="2" applyNumberFormat="1" applyFont="1" applyFill="1" applyBorder="1"/>
    <xf numFmtId="168" fontId="38" fillId="0" borderId="1" xfId="2" applyNumberFormat="1" applyFont="1" applyFill="1" applyBorder="1"/>
    <xf numFmtId="0" fontId="40" fillId="12" borderId="1" xfId="0" applyFont="1" applyFill="1" applyBorder="1"/>
    <xf numFmtId="169" fontId="38" fillId="0" borderId="0" xfId="2" applyNumberFormat="1" applyFont="1"/>
    <xf numFmtId="164" fontId="0" fillId="0" borderId="1" xfId="0" applyNumberFormat="1" applyFont="1" applyBorder="1"/>
    <xf numFmtId="164" fontId="38" fillId="0" borderId="1" xfId="2" applyNumberFormat="1" applyFont="1" applyBorder="1"/>
    <xf numFmtId="164" fontId="0" fillId="0" borderId="1" xfId="0" applyNumberFormat="1" applyBorder="1"/>
    <xf numFmtId="164" fontId="46" fillId="0" borderId="1" xfId="2" applyNumberFormat="1" applyFont="1" applyBorder="1"/>
    <xf numFmtId="169" fontId="46" fillId="0" borderId="1" xfId="2" applyNumberFormat="1" applyFont="1" applyFill="1" applyBorder="1"/>
    <xf numFmtId="164" fontId="46" fillId="0" borderId="0" xfId="0" applyNumberFormat="1" applyFont="1"/>
    <xf numFmtId="164" fontId="46" fillId="0" borderId="0" xfId="0" applyNumberFormat="1" applyFont="1" applyFill="1" applyBorder="1"/>
    <xf numFmtId="0" fontId="46" fillId="0" borderId="0" xfId="0" applyFont="1"/>
    <xf numFmtId="2" fontId="46" fillId="0" borderId="1" xfId="0" applyNumberFormat="1" applyFont="1" applyBorder="1"/>
    <xf numFmtId="2" fontId="45" fillId="0" borderId="1" xfId="0" applyNumberFormat="1" applyFont="1" applyBorder="1"/>
    <xf numFmtId="0" fontId="45" fillId="0" borderId="1" xfId="0" applyFont="1" applyFill="1" applyBorder="1"/>
    <xf numFmtId="168" fontId="46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171" fontId="0" fillId="0" borderId="1" xfId="0" applyNumberFormat="1" applyBorder="1"/>
    <xf numFmtId="170" fontId="0" fillId="0" borderId="1" xfId="0" applyNumberFormat="1" applyBorder="1"/>
    <xf numFmtId="3" fontId="0" fillId="0" borderId="1" xfId="0" applyNumberFormat="1" applyBorder="1" applyAlignment="1">
      <alignment vertical="center"/>
    </xf>
    <xf numFmtId="4" fontId="0" fillId="0" borderId="1" xfId="0" applyNumberFormat="1" applyBorder="1" applyAlignment="1">
      <alignment vertical="center"/>
    </xf>
    <xf numFmtId="2" fontId="0" fillId="0" borderId="1" xfId="0" applyNumberFormat="1" applyBorder="1" applyAlignment="1">
      <alignment vertical="center"/>
    </xf>
    <xf numFmtId="167" fontId="0" fillId="0" borderId="1" xfId="0" applyNumberForma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0" fontId="33" fillId="0" borderId="0" xfId="0" applyFont="1" applyFill="1" applyBorder="1"/>
    <xf numFmtId="4" fontId="0" fillId="0" borderId="0" xfId="0" applyNumberFormat="1" applyFill="1" applyBorder="1"/>
    <xf numFmtId="3" fontId="0" fillId="0" borderId="0" xfId="0" applyNumberFormat="1" applyFill="1" applyBorder="1"/>
    <xf numFmtId="171" fontId="0" fillId="0" borderId="0" xfId="0" applyNumberFormat="1" applyFill="1" applyBorder="1"/>
    <xf numFmtId="170" fontId="0" fillId="0" borderId="0" xfId="0" applyNumberFormat="1" applyFill="1" applyBorder="1"/>
    <xf numFmtId="164" fontId="0" fillId="13" borderId="1" xfId="0" applyNumberFormat="1" applyFill="1" applyBorder="1" applyAlignment="1">
      <alignment vertical="center"/>
    </xf>
    <xf numFmtId="0" fontId="0" fillId="0" borderId="1" xfId="0" applyBorder="1" applyAlignment="1">
      <alignment vertical="justify"/>
    </xf>
    <xf numFmtId="0" fontId="31" fillId="0" borderId="0" xfId="0" applyFont="1" applyFill="1" applyBorder="1" applyAlignment="1">
      <alignment horizontal="left" wrapText="1" readingOrder="1"/>
    </xf>
    <xf numFmtId="2" fontId="33" fillId="0" borderId="0" xfId="0" applyNumberFormat="1" applyFont="1" applyFill="1" applyBorder="1"/>
    <xf numFmtId="4" fontId="33" fillId="0" borderId="0" xfId="0" applyNumberFormat="1" applyFont="1" applyFill="1" applyBorder="1"/>
    <xf numFmtId="2" fontId="0" fillId="0" borderId="0" xfId="0" applyNumberFormat="1" applyFill="1" applyBorder="1"/>
    <xf numFmtId="0" fontId="32" fillId="0" borderId="0" xfId="0" applyFont="1" applyFill="1" applyBorder="1" applyAlignment="1"/>
    <xf numFmtId="3" fontId="0" fillId="0" borderId="0" xfId="0" applyNumberFormat="1" applyFill="1" applyBorder="1" applyAlignment="1">
      <alignment vertical="center"/>
    </xf>
    <xf numFmtId="4" fontId="0" fillId="0" borderId="0" xfId="0" applyNumberFormat="1" applyFill="1" applyBorder="1" applyAlignment="1">
      <alignment vertical="center"/>
    </xf>
    <xf numFmtId="2" fontId="0" fillId="0" borderId="0" xfId="0" applyNumberFormat="1" applyFill="1" applyBorder="1" applyAlignment="1">
      <alignment vertical="center"/>
    </xf>
    <xf numFmtId="164" fontId="0" fillId="0" borderId="0" xfId="0" applyNumberFormat="1" applyFill="1" applyBorder="1" applyAlignment="1">
      <alignment vertical="center"/>
    </xf>
    <xf numFmtId="167" fontId="0" fillId="0" borderId="0" xfId="0" applyNumberFormat="1" applyFill="1" applyBorder="1" applyAlignment="1">
      <alignment vertical="center"/>
    </xf>
    <xf numFmtId="0" fontId="47" fillId="0" borderId="33" xfId="0" applyFont="1" applyBorder="1" applyAlignment="1">
      <alignment horizontal="left" wrapText="1" readingOrder="1"/>
    </xf>
    <xf numFmtId="0" fontId="47" fillId="0" borderId="34" xfId="0" applyFont="1" applyBorder="1" applyAlignment="1">
      <alignment horizontal="left" wrapText="1" readingOrder="1"/>
    </xf>
    <xf numFmtId="0" fontId="0" fillId="0" borderId="31" xfId="0" applyBorder="1"/>
    <xf numFmtId="0" fontId="0" fillId="0" borderId="32" xfId="0" applyBorder="1"/>
    <xf numFmtId="0" fontId="32" fillId="0" borderId="1" xfId="0" applyFont="1" applyBorder="1" applyAlignment="1"/>
    <xf numFmtId="3" fontId="0" fillId="0" borderId="3" xfId="0" applyNumberFormat="1" applyBorder="1" applyAlignment="1">
      <alignment vertical="center"/>
    </xf>
    <xf numFmtId="3" fontId="16" fillId="0" borderId="1" xfId="0" applyNumberFormat="1" applyFont="1" applyBorder="1"/>
    <xf numFmtId="0" fontId="47" fillId="0" borderId="35" xfId="0" applyFont="1" applyBorder="1" applyAlignment="1">
      <alignment horizontal="left" wrapText="1" readingOrder="1"/>
    </xf>
    <xf numFmtId="0" fontId="47" fillId="0" borderId="1" xfId="0" applyFont="1" applyBorder="1" applyAlignment="1">
      <alignment horizontal="left" wrapText="1" readingOrder="1"/>
    </xf>
    <xf numFmtId="0" fontId="33" fillId="5" borderId="1" xfId="0" applyFont="1" applyFill="1" applyBorder="1"/>
    <xf numFmtId="2" fontId="0" fillId="0" borderId="0" xfId="0" applyNumberFormat="1"/>
    <xf numFmtId="172" fontId="0" fillId="0" borderId="0" xfId="0" applyNumberFormat="1"/>
    <xf numFmtId="0" fontId="16" fillId="0" borderId="29" xfId="0" applyFont="1" applyBorder="1" applyAlignment="1">
      <alignment horizontal="right"/>
    </xf>
    <xf numFmtId="1" fontId="16" fillId="0" borderId="29" xfId="0" applyNumberFormat="1" applyFont="1" applyBorder="1" applyAlignment="1">
      <alignment horizontal="right"/>
    </xf>
    <xf numFmtId="2" fontId="0" fillId="0" borderId="3" xfId="0" applyNumberFormat="1" applyBorder="1"/>
    <xf numFmtId="0" fontId="0" fillId="0" borderId="4" xfId="0" applyBorder="1" applyAlignment="1">
      <alignment vertical="justify"/>
    </xf>
    <xf numFmtId="0" fontId="32" fillId="0" borderId="30" xfId="0" applyFont="1" applyBorder="1" applyAlignment="1"/>
    <xf numFmtId="0" fontId="32" fillId="0" borderId="5" xfId="0" applyFont="1" applyBorder="1" applyAlignment="1"/>
    <xf numFmtId="0" fontId="32" fillId="0" borderId="2" xfId="0" applyFont="1" applyBorder="1" applyAlignment="1"/>
    <xf numFmtId="0" fontId="49" fillId="0" borderId="37" xfId="0" applyFont="1" applyBorder="1" applyAlignment="1">
      <alignment horizontal="left" wrapText="1" readingOrder="1"/>
    </xf>
    <xf numFmtId="0" fontId="50" fillId="14" borderId="37" xfId="0" applyFont="1" applyFill="1" applyBorder="1" applyAlignment="1">
      <alignment horizontal="left" wrapText="1" readingOrder="1"/>
    </xf>
    <xf numFmtId="0" fontId="51" fillId="0" borderId="37" xfId="0" applyFont="1" applyBorder="1" applyAlignment="1">
      <alignment horizontal="left" wrapText="1" readingOrder="1"/>
    </xf>
    <xf numFmtId="0" fontId="51" fillId="0" borderId="37" xfId="0" applyFont="1" applyBorder="1" applyAlignment="1">
      <alignment horizontal="left" vertical="center" wrapText="1" readingOrder="1"/>
    </xf>
    <xf numFmtId="0" fontId="51" fillId="16" borderId="37" xfId="0" applyFont="1" applyFill="1" applyBorder="1" applyAlignment="1">
      <alignment horizontal="left" wrapText="1" readingOrder="1"/>
    </xf>
    <xf numFmtId="0" fontId="48" fillId="0" borderId="0" xfId="0" applyFont="1" applyBorder="1" applyAlignment="1">
      <alignment wrapText="1"/>
    </xf>
    <xf numFmtId="0" fontId="49" fillId="0" borderId="1" xfId="0" applyFont="1" applyBorder="1" applyAlignment="1">
      <alignment horizontal="left" wrapText="1" readingOrder="1"/>
    </xf>
    <xf numFmtId="0" fontId="50" fillId="14" borderId="1" xfId="0" applyFont="1" applyFill="1" applyBorder="1" applyAlignment="1">
      <alignment horizontal="left" wrapText="1" readingOrder="1"/>
    </xf>
    <xf numFmtId="0" fontId="51" fillId="0" borderId="1" xfId="0" applyFont="1" applyBorder="1" applyAlignment="1">
      <alignment horizontal="left" wrapText="1" readingOrder="1"/>
    </xf>
    <xf numFmtId="0" fontId="51" fillId="0" borderId="1" xfId="0" applyFont="1" applyBorder="1" applyAlignment="1">
      <alignment horizontal="right" wrapText="1" readingOrder="1"/>
    </xf>
    <xf numFmtId="0" fontId="51" fillId="0" borderId="1" xfId="0" applyFont="1" applyBorder="1" applyAlignment="1">
      <alignment horizontal="left" vertical="center" wrapText="1" readingOrder="1"/>
    </xf>
    <xf numFmtId="4" fontId="51" fillId="0" borderId="1" xfId="0" applyNumberFormat="1" applyFont="1" applyBorder="1" applyAlignment="1">
      <alignment horizontal="right" vertical="center" wrapText="1" readingOrder="1"/>
    </xf>
    <xf numFmtId="0" fontId="51" fillId="0" borderId="1" xfId="0" applyFont="1" applyBorder="1" applyAlignment="1">
      <alignment horizontal="right" vertical="center" wrapText="1" readingOrder="1"/>
    </xf>
    <xf numFmtId="0" fontId="51" fillId="15" borderId="1" xfId="0" applyFont="1" applyFill="1" applyBorder="1" applyAlignment="1">
      <alignment horizontal="right" vertical="center" wrapText="1" readingOrder="1"/>
    </xf>
    <xf numFmtId="0" fontId="51" fillId="16" borderId="1" xfId="0" applyFont="1" applyFill="1" applyBorder="1" applyAlignment="1">
      <alignment horizontal="left" wrapText="1" readingOrder="1"/>
    </xf>
    <xf numFmtId="0" fontId="51" fillId="0" borderId="3" xfId="0" applyFont="1" applyBorder="1" applyAlignment="1">
      <alignment horizontal="left" wrapText="1" readingOrder="1"/>
    </xf>
    <xf numFmtId="0" fontId="51" fillId="0" borderId="3" xfId="0" applyFont="1" applyBorder="1" applyAlignment="1">
      <alignment horizontal="right" wrapText="1" readingOrder="1"/>
    </xf>
    <xf numFmtId="0" fontId="51" fillId="0" borderId="4" xfId="0" applyFont="1" applyBorder="1" applyAlignment="1">
      <alignment horizontal="left" vertical="center" wrapText="1" readingOrder="1"/>
    </xf>
    <xf numFmtId="4" fontId="51" fillId="0" borderId="4" xfId="0" applyNumberFormat="1" applyFont="1" applyBorder="1" applyAlignment="1">
      <alignment horizontal="right" vertical="center" wrapText="1" readingOrder="1"/>
    </xf>
    <xf numFmtId="0" fontId="51" fillId="0" borderId="3" xfId="0" applyFont="1" applyBorder="1" applyAlignment="1">
      <alignment horizontal="left" vertical="center" wrapText="1" readingOrder="1"/>
    </xf>
    <xf numFmtId="4" fontId="51" fillId="0" borderId="3" xfId="0" applyNumberFormat="1" applyFont="1" applyBorder="1" applyAlignment="1">
      <alignment horizontal="right" vertical="center" wrapText="1" readingOrder="1"/>
    </xf>
    <xf numFmtId="0" fontId="51" fillId="16" borderId="4" xfId="0" applyFont="1" applyFill="1" applyBorder="1" applyAlignment="1">
      <alignment horizontal="left" wrapText="1" readingOrder="1"/>
    </xf>
    <xf numFmtId="0" fontId="51" fillId="0" borderId="4" xfId="0" applyFont="1" applyBorder="1" applyAlignment="1">
      <alignment horizontal="right" wrapText="1" readingOrder="1"/>
    </xf>
    <xf numFmtId="0" fontId="50" fillId="14" borderId="29" xfId="0" applyFont="1" applyFill="1" applyBorder="1" applyAlignment="1">
      <alignment horizontal="right" wrapText="1" readingOrder="1"/>
    </xf>
    <xf numFmtId="0" fontId="50" fillId="14" borderId="4" xfId="0" applyFont="1" applyFill="1" applyBorder="1" applyAlignment="1">
      <alignment horizontal="right" wrapText="1" readingOrder="1"/>
    </xf>
    <xf numFmtId="0" fontId="51" fillId="0" borderId="4" xfId="0" applyFont="1" applyBorder="1" applyAlignment="1">
      <alignment horizontal="left" wrapText="1" readingOrder="1"/>
    </xf>
    <xf numFmtId="0" fontId="48" fillId="0" borderId="30" xfId="0" applyFont="1" applyBorder="1" applyAlignment="1">
      <alignment horizontal="center" wrapText="1"/>
    </xf>
    <xf numFmtId="0" fontId="48" fillId="0" borderId="5" xfId="0" applyFont="1" applyBorder="1" applyAlignment="1">
      <alignment horizontal="center" wrapText="1"/>
    </xf>
    <xf numFmtId="0" fontId="48" fillId="0" borderId="2" xfId="0" applyFont="1" applyBorder="1" applyAlignment="1">
      <alignment horizontal="center" wrapText="1"/>
    </xf>
    <xf numFmtId="0" fontId="51" fillId="0" borderId="30" xfId="0" applyFont="1" applyBorder="1" applyAlignment="1">
      <alignment horizontal="left" wrapText="1" readingOrder="1"/>
    </xf>
    <xf numFmtId="0" fontId="48" fillId="0" borderId="5" xfId="0" applyFont="1" applyBorder="1" applyAlignment="1">
      <alignment wrapText="1"/>
    </xf>
    <xf numFmtId="0" fontId="48" fillId="0" borderId="2" xfId="0" applyFont="1" applyBorder="1" applyAlignment="1">
      <alignment wrapText="1"/>
    </xf>
    <xf numFmtId="0" fontId="51" fillId="0" borderId="36" xfId="0" applyFont="1" applyBorder="1" applyAlignment="1">
      <alignment horizontal="left" wrapText="1" readingOrder="1"/>
    </xf>
    <xf numFmtId="0" fontId="49" fillId="0" borderId="37" xfId="0" applyFont="1" applyBorder="1" applyAlignment="1">
      <alignment horizontal="right" wrapText="1" readingOrder="1"/>
    </xf>
    <xf numFmtId="0" fontId="50" fillId="0" borderId="37" xfId="0" applyFont="1" applyBorder="1" applyAlignment="1">
      <alignment horizontal="right" wrapText="1" readingOrder="1"/>
    </xf>
    <xf numFmtId="3" fontId="50" fillId="0" borderId="37" xfId="0" applyNumberFormat="1" applyFont="1" applyBorder="1" applyAlignment="1">
      <alignment horizontal="right" vertical="center" wrapText="1" readingOrder="1"/>
    </xf>
    <xf numFmtId="2" fontId="50" fillId="14" borderId="37" xfId="0" applyNumberFormat="1" applyFont="1" applyFill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vertical="center" wrapText="1" readingOrder="1"/>
    </xf>
    <xf numFmtId="4" fontId="50" fillId="0" borderId="37" xfId="0" applyNumberFormat="1" applyFont="1" applyBorder="1" applyAlignment="1">
      <alignment horizontal="right" vertical="center" wrapText="1" readingOrder="1"/>
    </xf>
    <xf numFmtId="165" fontId="50" fillId="15" borderId="37" xfId="0" applyNumberFormat="1" applyFont="1" applyFill="1" applyBorder="1" applyAlignment="1">
      <alignment horizontal="right" vertical="center" wrapText="1" readingOrder="1"/>
    </xf>
    <xf numFmtId="165" fontId="50" fillId="0" borderId="37" xfId="0" applyNumberFormat="1" applyFont="1" applyBorder="1" applyAlignment="1">
      <alignment horizontal="right" vertical="center" wrapText="1" readingOrder="1"/>
    </xf>
    <xf numFmtId="171" fontId="50" fillId="0" borderId="37" xfId="0" applyNumberFormat="1" applyFont="1" applyBorder="1" applyAlignment="1">
      <alignment horizontal="right" wrapText="1" readingOrder="1"/>
    </xf>
    <xf numFmtId="170" fontId="50" fillId="0" borderId="37" xfId="0" applyNumberFormat="1" applyFont="1" applyBorder="1" applyAlignment="1">
      <alignment horizontal="right" wrapText="1" readingOrder="1"/>
    </xf>
    <xf numFmtId="0" fontId="51" fillId="0" borderId="40" xfId="0" applyFont="1" applyBorder="1" applyAlignment="1">
      <alignment horizontal="left" wrapText="1" readingOrder="1"/>
    </xf>
    <xf numFmtId="2" fontId="50" fillId="0" borderId="40" xfId="0" applyNumberFormat="1" applyFont="1" applyBorder="1" applyAlignment="1">
      <alignment horizontal="right" wrapText="1" readingOrder="1"/>
    </xf>
    <xf numFmtId="0" fontId="51" fillId="0" borderId="41" xfId="0" applyFont="1" applyBorder="1" applyAlignment="1">
      <alignment horizontal="left" vertical="center" wrapText="1" readingOrder="1"/>
    </xf>
    <xf numFmtId="3" fontId="50" fillId="0" borderId="41" xfId="0" applyNumberFormat="1" applyFont="1" applyBorder="1" applyAlignment="1">
      <alignment horizontal="right" vertical="center" wrapText="1" readingOrder="1"/>
    </xf>
    <xf numFmtId="0" fontId="53" fillId="0" borderId="30" xfId="0" applyFont="1" applyBorder="1" applyAlignment="1">
      <alignment horizontal="center" wrapText="1"/>
    </xf>
    <xf numFmtId="0" fontId="53" fillId="0" borderId="5" xfId="0" applyFont="1" applyBorder="1" applyAlignment="1">
      <alignment horizontal="center" wrapText="1"/>
    </xf>
    <xf numFmtId="2" fontId="53" fillId="0" borderId="5" xfId="0" applyNumberFormat="1" applyFont="1" applyBorder="1" applyAlignment="1">
      <alignment horizontal="center" wrapText="1"/>
    </xf>
    <xf numFmtId="2" fontId="53" fillId="0" borderId="2" xfId="0" applyNumberFormat="1" applyFont="1" applyBorder="1" applyAlignment="1">
      <alignment horizontal="center" wrapText="1"/>
    </xf>
    <xf numFmtId="0" fontId="53" fillId="0" borderId="39" xfId="0" applyFont="1" applyBorder="1" applyAlignment="1">
      <alignment wrapText="1"/>
    </xf>
    <xf numFmtId="0" fontId="53" fillId="0" borderId="39" xfId="0" applyFont="1" applyBorder="1" applyAlignment="1">
      <alignment horizontal="right" wrapText="1"/>
    </xf>
    <xf numFmtId="2" fontId="53" fillId="0" borderId="39" xfId="0" applyNumberFormat="1" applyFont="1" applyBorder="1" applyAlignment="1">
      <alignment wrapText="1"/>
    </xf>
    <xf numFmtId="2" fontId="53" fillId="0" borderId="39" xfId="0" applyNumberFormat="1" applyFont="1" applyBorder="1" applyAlignment="1">
      <alignment horizontal="right" wrapText="1"/>
    </xf>
    <xf numFmtId="2" fontId="49" fillId="0" borderId="37" xfId="0" applyNumberFormat="1" applyFont="1" applyBorder="1" applyAlignment="1">
      <alignment horizontal="left" wrapText="1" readingOrder="1"/>
    </xf>
    <xf numFmtId="0" fontId="51" fillId="0" borderId="38" xfId="0" applyFont="1" applyBorder="1" applyAlignment="1">
      <alignment horizontal="left" vertical="center" wrapText="1" readingOrder="1"/>
    </xf>
    <xf numFmtId="0" fontId="51" fillId="16" borderId="38" xfId="0" applyFont="1" applyFill="1" applyBorder="1" applyAlignment="1">
      <alignment horizontal="left" wrapText="1" readingOrder="1"/>
    </xf>
    <xf numFmtId="0" fontId="54" fillId="0" borderId="1" xfId="0" applyFont="1" applyBorder="1" applyAlignment="1">
      <alignment horizontal="left" wrapText="1" readingOrder="1"/>
    </xf>
    <xf numFmtId="4" fontId="55" fillId="0" borderId="1" xfId="0" applyNumberFormat="1" applyFont="1" applyFill="1" applyBorder="1"/>
    <xf numFmtId="2" fontId="55" fillId="0" borderId="1" xfId="0" applyNumberFormat="1" applyFont="1" applyFill="1" applyBorder="1"/>
    <xf numFmtId="4" fontId="5" fillId="0" borderId="1" xfId="0" applyNumberFormat="1" applyFont="1" applyFill="1" applyBorder="1"/>
    <xf numFmtId="2" fontId="5" fillId="0" borderId="1" xfId="0" applyNumberFormat="1" applyFont="1" applyFill="1" applyBorder="1"/>
    <xf numFmtId="0" fontId="56" fillId="0" borderId="5" xfId="0" applyFont="1" applyFill="1" applyBorder="1" applyAlignment="1"/>
    <xf numFmtId="0" fontId="56" fillId="0" borderId="2" xfId="0" applyFont="1" applyFill="1" applyBorder="1" applyAlignment="1"/>
    <xf numFmtId="3" fontId="5" fillId="0" borderId="1" xfId="0" applyNumberFormat="1" applyFont="1" applyFill="1" applyBorder="1" applyAlignment="1">
      <alignment vertical="center"/>
    </xf>
    <xf numFmtId="4" fontId="5" fillId="0" borderId="1" xfId="0" applyNumberFormat="1" applyFont="1" applyFill="1" applyBorder="1" applyAlignment="1">
      <alignment vertical="center"/>
    </xf>
    <xf numFmtId="2" fontId="5" fillId="0" borderId="1" xfId="0" applyNumberFormat="1" applyFont="1" applyFill="1" applyBorder="1" applyAlignment="1">
      <alignment vertical="center"/>
    </xf>
    <xf numFmtId="164" fontId="5" fillId="0" borderId="1" xfId="0" applyNumberFormat="1" applyFont="1" applyFill="1" applyBorder="1" applyAlignment="1">
      <alignment vertical="center"/>
    </xf>
    <xf numFmtId="167" fontId="5" fillId="0" borderId="1" xfId="0" applyNumberFormat="1" applyFont="1" applyFill="1" applyBorder="1" applyAlignment="1">
      <alignment vertical="center"/>
    </xf>
    <xf numFmtId="0" fontId="5" fillId="0" borderId="0" xfId="0" applyFont="1" applyFill="1"/>
    <xf numFmtId="0" fontId="5" fillId="0" borderId="1" xfId="0" applyFont="1" applyFill="1" applyBorder="1"/>
    <xf numFmtId="171" fontId="5" fillId="0" borderId="1" xfId="0" applyNumberFormat="1" applyFont="1" applyFill="1" applyBorder="1"/>
    <xf numFmtId="170" fontId="5" fillId="0" borderId="1" xfId="0" applyNumberFormat="1" applyFont="1" applyFill="1" applyBorder="1"/>
    <xf numFmtId="0" fontId="32" fillId="0" borderId="0" xfId="0" applyFont="1" applyBorder="1" applyAlignment="1"/>
    <xf numFmtId="2" fontId="0" fillId="0" borderId="0" xfId="0" applyNumberFormat="1" applyBorder="1"/>
    <xf numFmtId="4" fontId="0" fillId="0" borderId="4" xfId="0" applyNumberFormat="1" applyBorder="1" applyAlignment="1">
      <alignment vertical="center"/>
    </xf>
    <xf numFmtId="164" fontId="50" fillId="0" borderId="37" xfId="0" applyNumberFormat="1" applyFont="1" applyBorder="1" applyAlignment="1">
      <alignment horizontal="right" vertical="center" wrapText="1" readingOrder="1"/>
    </xf>
    <xf numFmtId="0" fontId="42" fillId="0" borderId="0" xfId="0" applyFont="1" applyFill="1" applyBorder="1" applyAlignment="1">
      <alignment horizontal="center" vertical="center"/>
    </xf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58" fillId="17" borderId="0" xfId="3" applyFont="1" applyFill="1"/>
    <xf numFmtId="0" fontId="16" fillId="17" borderId="0" xfId="3" applyFont="1" applyFill="1"/>
    <xf numFmtId="0" fontId="59" fillId="17" borderId="0" xfId="3" applyFont="1" applyFill="1"/>
    <xf numFmtId="0" fontId="60" fillId="17" borderId="0" xfId="3" applyFont="1" applyFill="1"/>
    <xf numFmtId="0" fontId="57" fillId="17" borderId="0" xfId="4" applyFill="1"/>
    <xf numFmtId="0" fontId="61" fillId="17" borderId="0" xfId="3" applyFont="1" applyFill="1"/>
  </cellXfs>
  <cellStyles count="5">
    <cellStyle name="Link 2" xfId="4" xr:uid="{AE1C43EC-4DC3-A44C-86C6-3872D832D90D}"/>
    <cellStyle name="PRESTO_AUSGABE" xfId="1" xr:uid="{DCAB627A-3C6C-9546-A277-ED0541CEE879}"/>
    <cellStyle name="Prozent" xfId="2" builtinId="5"/>
    <cellStyle name="Standard" xfId="0" builtinId="0"/>
    <cellStyle name="Standard 2" xfId="3" xr:uid="{B68C96BD-C7A5-034F-BE1F-A6468959DB92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externalLink" Target="externalLinks/externalLink15.xml"/><Relationship Id="rId39" Type="http://schemas.microsoft.com/office/2017/10/relationships/person" Target="persons/person.xml"/><Relationship Id="rId21" Type="http://schemas.openxmlformats.org/officeDocument/2006/relationships/externalLink" Target="externalLinks/externalLink10.xml"/><Relationship Id="rId34" Type="http://schemas.openxmlformats.org/officeDocument/2006/relationships/externalLink" Target="externalLinks/externalLink2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externalLink" Target="externalLinks/externalLink14.xml"/><Relationship Id="rId33" Type="http://schemas.openxmlformats.org/officeDocument/2006/relationships/externalLink" Target="externalLinks/externalLink2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externalLink" Target="externalLinks/externalLink1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3.xml"/><Relationship Id="rId32" Type="http://schemas.openxmlformats.org/officeDocument/2006/relationships/externalLink" Target="externalLinks/externalLink21.xml"/><Relationship Id="rId37" Type="http://schemas.openxmlformats.org/officeDocument/2006/relationships/styles" Target="styles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openxmlformats.org/officeDocument/2006/relationships/externalLink" Target="externalLinks/externalLink17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externalLink" Target="externalLinks/externalLink16.xml"/><Relationship Id="rId30" Type="http://schemas.openxmlformats.org/officeDocument/2006/relationships/externalLink" Target="externalLinks/externalLink19.xml"/><Relationship Id="rId35" Type="http://schemas.openxmlformats.org/officeDocument/2006/relationships/externalLink" Target="externalLinks/externalLink24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chart" Target="../charts/chart3.xml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77D3F568-AA51-2A43-9702-425CBF54CA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19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20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22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1_LR_240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neo/PreSTo-DOC_1.0_M1_neo_16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o/PreSTo-DOC_1.0_M1_neo_17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neo/PreSTo-DOC_1.0_M1_neo_172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ceo/PreSTo-DOC_1.0_M1_ceo_36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260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30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34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38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420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1_330_440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160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220.xlsm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170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180.xlsm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190.xlsm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200.xlsm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1_XLR_23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26.97658276634332</v>
          </cell>
        </row>
        <row r="150">
          <cell r="K150">
            <v>66.39327087478209</v>
          </cell>
        </row>
        <row r="152">
          <cell r="K152">
            <v>129421.58065259668</v>
          </cell>
        </row>
        <row r="156">
          <cell r="K156">
            <v>42.801565601537327</v>
          </cell>
        </row>
        <row r="158">
          <cell r="K158">
            <v>0.26750978500960831</v>
          </cell>
        </row>
        <row r="166">
          <cell r="K166">
            <v>19718.302252284906</v>
          </cell>
        </row>
        <row r="168">
          <cell r="K168">
            <v>18994.803745341796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26.97658276634332</v>
          </cell>
        </row>
        <row r="150">
          <cell r="K150">
            <v>66.39327087478209</v>
          </cell>
        </row>
        <row r="152">
          <cell r="K152">
            <v>129421.58065259668</v>
          </cell>
        </row>
        <row r="156">
          <cell r="K156">
            <v>42.801565601537327</v>
          </cell>
        </row>
        <row r="158">
          <cell r="K158">
            <v>0.25177391530316079</v>
          </cell>
        </row>
        <row r="166">
          <cell r="K166">
            <v>19718.302252284906</v>
          </cell>
        </row>
        <row r="168">
          <cell r="K168">
            <v>18994.803745341796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7.629415537365813</v>
          </cell>
        </row>
        <row r="148">
          <cell r="K148">
            <v>2.8556916424050631</v>
          </cell>
        </row>
        <row r="149">
          <cell r="K149">
            <v>26.991977238597855</v>
          </cell>
        </row>
        <row r="150">
          <cell r="K150">
            <v>66.474499306429777</v>
          </cell>
        </row>
        <row r="152">
          <cell r="K152">
            <v>129579.92067530172</v>
          </cell>
        </row>
        <row r="156">
          <cell r="K156">
            <v>42.853930909046213</v>
          </cell>
        </row>
        <row r="158">
          <cell r="K158">
            <v>0.23807739393914565</v>
          </cell>
        </row>
        <row r="166">
          <cell r="K166">
            <v>19742.426485744181</v>
          </cell>
        </row>
        <row r="168">
          <cell r="K168">
            <v>19018.04281908166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2.8556916424050631</v>
          </cell>
        </row>
        <row r="149">
          <cell r="K149">
            <v>26.97658276634332</v>
          </cell>
        </row>
        <row r="150">
          <cell r="K150">
            <v>66.39327087478209</v>
          </cell>
        </row>
        <row r="152">
          <cell r="K152">
            <v>129421.58065259668</v>
          </cell>
        </row>
        <row r="156">
          <cell r="K156">
            <v>42.801565601537327</v>
          </cell>
        </row>
        <row r="158">
          <cell r="K158">
            <v>0.22527139790282805</v>
          </cell>
        </row>
        <row r="166">
          <cell r="K166">
            <v>19718.302252284906</v>
          </cell>
        </row>
        <row r="168">
          <cell r="K168">
            <v>18994.803745341796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7.629415537365813</v>
          </cell>
        </row>
        <row r="148">
          <cell r="K148">
            <v>2.8556916424050631</v>
          </cell>
        </row>
        <row r="149">
          <cell r="K149">
            <v>26.991977238597855</v>
          </cell>
        </row>
        <row r="150">
          <cell r="K150">
            <v>66.474499306429777</v>
          </cell>
        </row>
        <row r="152">
          <cell r="K152">
            <v>129579.92067530172</v>
          </cell>
        </row>
        <row r="156">
          <cell r="K156">
            <v>42.853930909046213</v>
          </cell>
        </row>
        <row r="158">
          <cell r="K158">
            <v>0.21426965454523109</v>
          </cell>
        </row>
        <row r="166">
          <cell r="K166">
            <v>19742.426485744181</v>
          </cell>
        </row>
        <row r="168">
          <cell r="K168">
            <v>19018.04281908166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7.629415537365813</v>
          </cell>
        </row>
        <row r="148">
          <cell r="K148">
            <v>3.1388140696202536</v>
          </cell>
        </row>
        <row r="149">
          <cell r="K149">
            <v>26.991977238597855</v>
          </cell>
        </row>
        <row r="150">
          <cell r="K150">
            <v>66.757621733644953</v>
          </cell>
        </row>
        <row r="152">
          <cell r="K152">
            <v>130131.81624492194</v>
          </cell>
        </row>
        <row r="156">
          <cell r="K156">
            <v>43.036450658142044</v>
          </cell>
        </row>
        <row r="158">
          <cell r="K158">
            <v>0.19562023026428199</v>
          </cell>
        </row>
        <row r="166">
          <cell r="K166">
            <v>19826.511717887035</v>
          </cell>
        </row>
        <row r="168">
          <cell r="K168">
            <v>19099.042819081656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10.7147232</v>
          </cell>
        </row>
        <row r="147">
          <cell r="K147">
            <v>7.5635815779726716</v>
          </cell>
        </row>
        <row r="148">
          <cell r="K148">
            <v>3.1388140696202536</v>
          </cell>
        </row>
        <row r="149">
          <cell r="K149">
            <v>26.97658276634332</v>
          </cell>
        </row>
        <row r="150">
          <cell r="K150">
            <v>66.67639330199728</v>
          </cell>
        </row>
        <row r="152">
          <cell r="K152">
            <v>129973.47622221692</v>
          </cell>
        </row>
        <row r="156">
          <cell r="K156">
            <v>42.984085350633173</v>
          </cell>
        </row>
        <row r="158">
          <cell r="K158">
            <v>0.17910035562763821</v>
          </cell>
        </row>
        <row r="168">
          <cell r="K168">
            <v>19075.803745341796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9.2718241872685727</v>
          </cell>
        </row>
        <row r="144">
          <cell r="K144">
            <v>7.6270061371448685</v>
          </cell>
        </row>
        <row r="145">
          <cell r="K145">
            <v>0.64749999999999996</v>
          </cell>
        </row>
        <row r="146">
          <cell r="K146">
            <v>9.2326867200000002</v>
          </cell>
        </row>
        <row r="147">
          <cell r="K147">
            <v>7.4337043869370323</v>
          </cell>
        </row>
        <row r="148">
          <cell r="K148">
            <v>2.8556916424050631</v>
          </cell>
        </row>
        <row r="149">
          <cell r="K149">
            <v>23.991264517912519</v>
          </cell>
        </row>
        <row r="150">
          <cell r="K150">
            <v>61.059677591668056</v>
          </cell>
        </row>
        <row r="152">
          <cell r="K152">
            <v>119024.7126543237</v>
          </cell>
        </row>
        <row r="156">
          <cell r="K156">
            <v>39.363172827822765</v>
          </cell>
        </row>
        <row r="158">
          <cell r="K158">
            <v>0.24601983017389231</v>
          </cell>
        </row>
        <row r="166">
          <cell r="K166">
            <v>18134.265149405172</v>
          </cell>
        </row>
        <row r="168">
          <cell r="K168">
            <v>17468.887694883968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9.2718241872685727</v>
          </cell>
        </row>
        <row r="144">
          <cell r="K144">
            <v>7.6270061371448685</v>
          </cell>
        </row>
        <row r="145">
          <cell r="K145">
            <v>0.64749999999999996</v>
          </cell>
        </row>
        <row r="146">
          <cell r="K146">
            <v>9.2326867200000002</v>
          </cell>
        </row>
        <row r="147">
          <cell r="K147">
            <v>7.4337043869370323</v>
          </cell>
        </row>
        <row r="148">
          <cell r="K148">
            <v>2.8556916424050631</v>
          </cell>
        </row>
        <row r="149">
          <cell r="K149">
            <v>23.991264517912519</v>
          </cell>
        </row>
        <row r="150">
          <cell r="K150">
            <v>61.059677591668056</v>
          </cell>
        </row>
        <row r="152">
          <cell r="K152">
            <v>119024.7126543237</v>
          </cell>
        </row>
        <row r="156">
          <cell r="K156">
            <v>39.363172827822765</v>
          </cell>
        </row>
        <row r="158">
          <cell r="K158">
            <v>0.231548075457781</v>
          </cell>
        </row>
        <row r="166">
          <cell r="K166">
            <v>18134.265149405172</v>
          </cell>
        </row>
        <row r="168">
          <cell r="K168">
            <v>17468.887694883968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9.2718241872685727</v>
          </cell>
        </row>
        <row r="144">
          <cell r="K144">
            <v>7.6270061371448685</v>
          </cell>
        </row>
        <row r="145">
          <cell r="K145">
            <v>0.64749999999999996</v>
          </cell>
        </row>
        <row r="146">
          <cell r="K146">
            <v>9.2326867200000002</v>
          </cell>
        </row>
        <row r="147">
          <cell r="K147">
            <v>7.4337043869370323</v>
          </cell>
        </row>
        <row r="148">
          <cell r="K148">
            <v>2.8556916424050631</v>
          </cell>
        </row>
        <row r="149">
          <cell r="K149">
            <v>23.991264517912519</v>
          </cell>
        </row>
        <row r="150">
          <cell r="K150">
            <v>61.059677591668056</v>
          </cell>
        </row>
        <row r="152">
          <cell r="K152">
            <v>119024.7126543237</v>
          </cell>
        </row>
        <row r="156">
          <cell r="K156">
            <v>39.363172827822765</v>
          </cell>
        </row>
        <row r="158">
          <cell r="K158">
            <v>0.22885565597571375</v>
          </cell>
        </row>
        <row r="166">
          <cell r="K166">
            <v>18134.265149405172</v>
          </cell>
        </row>
        <row r="168">
          <cell r="K168">
            <v>17468.887694883968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8.4774195891212365</v>
          </cell>
        </row>
        <row r="144">
          <cell r="K144">
            <v>6.9735286096303231</v>
          </cell>
        </row>
        <row r="145">
          <cell r="K145">
            <v>0.59150000000000003</v>
          </cell>
        </row>
        <row r="146">
          <cell r="K146">
            <v>8.8408032000000016</v>
          </cell>
        </row>
        <row r="147">
          <cell r="K147">
            <v>7.1199100136312259</v>
          </cell>
        </row>
        <row r="148">
          <cell r="K148">
            <v>2.0111206111111111</v>
          </cell>
        </row>
        <row r="149">
          <cell r="K149">
            <v>17.925595583663057</v>
          </cell>
        </row>
        <row r="150">
          <cell r="K150">
            <v>51.939877607156959</v>
          </cell>
        </row>
        <row r="152">
          <cell r="K152">
            <v>106652.72609272477</v>
          </cell>
        </row>
        <row r="156">
          <cell r="K156">
            <v>35.271580129236838</v>
          </cell>
        </row>
        <row r="158">
          <cell r="K158">
            <v>0.97976611470102315</v>
          </cell>
        </row>
        <row r="166">
          <cell r="K166">
            <v>15357.992557352367</v>
          </cell>
        </row>
        <row r="168">
          <cell r="K168">
            <v>14824.317140301511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3.409820155913978</v>
          </cell>
        </row>
        <row r="149">
          <cell r="K149">
            <v>50.661219268194941</v>
          </cell>
        </row>
        <row r="150">
          <cell r="K150">
            <v>132.09412979346178</v>
          </cell>
        </row>
        <row r="152">
          <cell r="K152">
            <v>247367.28425741906</v>
          </cell>
        </row>
        <row r="156">
          <cell r="K156">
            <v>81.807894722275009</v>
          </cell>
        </row>
        <row r="158">
          <cell r="K158">
            <v>0.31464574893182701</v>
          </cell>
        </row>
        <row r="166">
          <cell r="K166">
            <v>39437.412747325674</v>
          </cell>
        </row>
        <row r="168">
          <cell r="K168">
            <v>37925.798767863678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3.409820155913978</v>
          </cell>
        </row>
        <row r="149">
          <cell r="K149">
            <v>50.661219268194941</v>
          </cell>
        </row>
        <row r="150">
          <cell r="K150">
            <v>132.09412979346178</v>
          </cell>
        </row>
        <row r="152">
          <cell r="K152">
            <v>247367.28425741906</v>
          </cell>
        </row>
        <row r="156">
          <cell r="K156">
            <v>81.807894722275009</v>
          </cell>
        </row>
        <row r="158">
          <cell r="K158">
            <v>0.27269298240758338</v>
          </cell>
        </row>
        <row r="166">
          <cell r="K166">
            <v>39437.412747325674</v>
          </cell>
        </row>
        <row r="168">
          <cell r="K168">
            <v>37925.798767863678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3.6919401075268814</v>
          </cell>
        </row>
        <row r="149">
          <cell r="K149">
            <v>50.661219268194941</v>
          </cell>
        </row>
        <row r="150">
          <cell r="K150">
            <v>132.37624974507466</v>
          </cell>
        </row>
        <row r="152">
          <cell r="K152">
            <v>247895.59877354806</v>
          </cell>
        </row>
        <row r="156">
          <cell r="K156">
            <v>81.982615880109108</v>
          </cell>
        </row>
        <row r="158">
          <cell r="K158">
            <v>0.24112534082385034</v>
          </cell>
        </row>
        <row r="166">
          <cell r="K166">
            <v>39521.641175897093</v>
          </cell>
        </row>
        <row r="168">
          <cell r="K168">
            <v>38006.798767863671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3.9740600591397848</v>
          </cell>
        </row>
        <row r="149">
          <cell r="K149">
            <v>50.661219268194941</v>
          </cell>
        </row>
        <row r="150">
          <cell r="K150">
            <v>132.65836969668757</v>
          </cell>
        </row>
        <row r="152">
          <cell r="K152">
            <v>248423.91328967712</v>
          </cell>
        </row>
        <row r="156">
          <cell r="K156">
            <v>82.157337037943222</v>
          </cell>
        </row>
        <row r="158">
          <cell r="K158">
            <v>0.21620351852090322</v>
          </cell>
        </row>
        <row r="166">
          <cell r="K166">
            <v>39605.869604468528</v>
          </cell>
        </row>
        <row r="168">
          <cell r="K168">
            <v>38087.798767863678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4.2561800107526881</v>
          </cell>
        </row>
        <row r="149">
          <cell r="K149">
            <v>50.661219268194941</v>
          </cell>
        </row>
        <row r="150">
          <cell r="K150">
            <v>132.94048964830046</v>
          </cell>
        </row>
        <row r="152">
          <cell r="K152">
            <v>248952.22780580609</v>
          </cell>
        </row>
        <row r="156">
          <cell r="K156">
            <v>82.332058195777307</v>
          </cell>
        </row>
        <row r="158">
          <cell r="K158">
            <v>0.19602870998994595</v>
          </cell>
        </row>
        <row r="166">
          <cell r="K166">
            <v>39690.098033039947</v>
          </cell>
        </row>
        <row r="168">
          <cell r="K168">
            <v>38168.798767863664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23.100438432000001</v>
          </cell>
        </row>
        <row r="147">
          <cell r="K147">
            <v>14.847934705275357</v>
          </cell>
        </row>
        <row r="148">
          <cell r="K148">
            <v>4.2561800107526881</v>
          </cell>
        </row>
        <row r="149">
          <cell r="K149">
            <v>50.661219268194941</v>
          </cell>
        </row>
        <row r="150">
          <cell r="K150">
            <v>132.94048964830046</v>
          </cell>
        </row>
        <row r="152">
          <cell r="K152">
            <v>248952.22780580609</v>
          </cell>
        </row>
        <row r="156">
          <cell r="K156">
            <v>82.332058195777307</v>
          </cell>
        </row>
        <row r="158">
          <cell r="K158">
            <v>0.18711831408131205</v>
          </cell>
        </row>
        <row r="166">
          <cell r="K166">
            <v>39690.098033039947</v>
          </cell>
        </row>
        <row r="168">
          <cell r="K168">
            <v>38168.798767863664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11.06019792</v>
          </cell>
        </row>
        <row r="147">
          <cell r="K147">
            <v>7.6473327131517657</v>
          </cell>
        </row>
        <row r="148">
          <cell r="K148">
            <v>2.8556916424050631</v>
          </cell>
        </row>
        <row r="149">
          <cell r="K149">
            <v>26.931076592277932</v>
          </cell>
        </row>
        <row r="150">
          <cell r="K150">
            <v>67.446409977393614</v>
          </cell>
        </row>
        <row r="152">
          <cell r="K152">
            <v>131474.4833867322</v>
          </cell>
        </row>
        <row r="156">
          <cell r="K156">
            <v>43.480489862897862</v>
          </cell>
        </row>
        <row r="158">
          <cell r="K158">
            <v>0.27175306164311169</v>
          </cell>
        </row>
        <row r="166">
          <cell r="K166">
            <v>20031.076647421411</v>
          </cell>
        </row>
        <row r="168">
          <cell r="K168">
            <v>19296.101908650835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11.06019792</v>
          </cell>
        </row>
        <row r="147">
          <cell r="K147">
            <v>7.6473327131517657</v>
          </cell>
        </row>
        <row r="148">
          <cell r="K148">
            <v>3.1388140696202536</v>
          </cell>
        </row>
        <row r="149">
          <cell r="K149">
            <v>26.931076592277932</v>
          </cell>
        </row>
        <row r="150">
          <cell r="K150">
            <v>67.72953240460879</v>
          </cell>
        </row>
        <row r="152">
          <cell r="K152">
            <v>132026.37895635242</v>
          </cell>
        </row>
        <row r="156">
          <cell r="K156">
            <v>43.663009611993694</v>
          </cell>
        </row>
        <row r="158">
          <cell r="K158">
            <v>0.19846822550906223</v>
          </cell>
        </row>
        <row r="166">
          <cell r="K166">
            <v>20115.161879564264</v>
          </cell>
        </row>
        <row r="168">
          <cell r="K168">
            <v>19377.101908650831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0.25433795480642152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0.24020806842828696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0.22756553851100869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0.21740244931448932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0.18983917222605953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50E53-2259-0E4C-99CF-ED0A6F2048AB}">
  <dimension ref="A1:J21"/>
  <sheetViews>
    <sheetView tabSelected="1" workbookViewId="0">
      <selection activeCell="G30" sqref="G30"/>
    </sheetView>
  </sheetViews>
  <sheetFormatPr baseColWidth="10" defaultRowHeight="16"/>
  <sheetData>
    <row r="1" spans="1:10">
      <c r="A1" s="288" t="s">
        <v>262</v>
      </c>
      <c r="B1" s="288"/>
      <c r="C1" s="289"/>
      <c r="D1" s="289"/>
      <c r="E1" s="289"/>
      <c r="F1" s="289"/>
      <c r="G1" s="289"/>
      <c r="H1" s="289"/>
      <c r="I1" s="289"/>
      <c r="J1" s="289"/>
    </row>
    <row r="2" spans="1:10">
      <c r="A2" s="288" t="s">
        <v>263</v>
      </c>
      <c r="B2" s="288"/>
      <c r="C2" s="289"/>
      <c r="D2" s="289"/>
      <c r="E2" s="289"/>
      <c r="F2" s="289"/>
      <c r="G2" s="289"/>
      <c r="H2" s="289"/>
      <c r="I2" s="289"/>
      <c r="J2" s="289"/>
    </row>
    <row r="3" spans="1:10">
      <c r="A3" s="289"/>
      <c r="B3" s="289"/>
      <c r="C3" s="289"/>
      <c r="D3" s="289"/>
      <c r="E3" s="289"/>
      <c r="F3" s="289"/>
      <c r="G3" s="289"/>
      <c r="H3" s="289"/>
      <c r="I3" s="289"/>
      <c r="J3" s="289"/>
    </row>
    <row r="4" spans="1:10">
      <c r="A4" s="289"/>
      <c r="B4" s="289"/>
      <c r="C4" s="289"/>
      <c r="D4" s="289"/>
      <c r="E4" s="289"/>
      <c r="F4" s="289"/>
      <c r="G4" s="289"/>
      <c r="H4" s="289"/>
      <c r="I4" s="289"/>
      <c r="J4" s="289"/>
    </row>
    <row r="5" spans="1:10">
      <c r="A5" s="289"/>
      <c r="B5" s="289"/>
      <c r="C5" s="289"/>
      <c r="D5" s="289"/>
      <c r="E5" s="289"/>
      <c r="F5" s="289"/>
      <c r="G5" s="289"/>
      <c r="H5" s="289"/>
      <c r="I5" s="289"/>
      <c r="J5" s="289"/>
    </row>
    <row r="6" spans="1:10">
      <c r="A6" s="289"/>
      <c r="B6" s="289"/>
      <c r="C6" s="289"/>
      <c r="D6" s="289"/>
      <c r="E6" s="289"/>
      <c r="F6" s="289"/>
      <c r="G6" s="289"/>
      <c r="H6" s="289"/>
      <c r="I6" s="289"/>
      <c r="J6" s="289"/>
    </row>
    <row r="7" spans="1:10">
      <c r="A7" s="289"/>
      <c r="B7" s="289"/>
      <c r="C7" s="289"/>
      <c r="D7" s="289"/>
      <c r="E7" s="289"/>
      <c r="F7" s="289"/>
      <c r="G7" s="289"/>
      <c r="H7" s="289"/>
      <c r="I7" s="289"/>
      <c r="J7" s="289"/>
    </row>
    <row r="8" spans="1:10">
      <c r="A8" s="289"/>
      <c r="B8" s="289"/>
      <c r="C8" s="289"/>
      <c r="D8" s="289"/>
      <c r="E8" s="289"/>
      <c r="F8" s="289"/>
      <c r="G8" s="289"/>
      <c r="H8" s="289"/>
      <c r="I8" s="289"/>
      <c r="J8" s="289"/>
    </row>
    <row r="9" spans="1:10" ht="17">
      <c r="A9" s="290" t="s">
        <v>264</v>
      </c>
      <c r="B9" s="290"/>
      <c r="C9" s="290"/>
      <c r="D9" s="289"/>
      <c r="E9" s="289"/>
      <c r="F9" s="289"/>
      <c r="G9" s="289"/>
      <c r="H9" s="289"/>
      <c r="I9" s="289"/>
      <c r="J9" s="289"/>
    </row>
    <row r="10" spans="1:10" ht="17">
      <c r="A10" s="291" t="s">
        <v>265</v>
      </c>
      <c r="B10" s="291"/>
      <c r="C10" s="291"/>
      <c r="D10" s="291"/>
      <c r="E10" s="291"/>
      <c r="F10" s="291"/>
      <c r="G10" s="291"/>
      <c r="H10" s="289"/>
      <c r="I10" s="289"/>
      <c r="J10" s="289"/>
    </row>
    <row r="11" spans="1:10" ht="17">
      <c r="A11" s="290"/>
      <c r="B11" s="289"/>
      <c r="C11" s="289"/>
      <c r="D11" s="289"/>
      <c r="E11" s="289"/>
      <c r="F11" s="289"/>
      <c r="G11" s="289"/>
      <c r="H11" s="289"/>
      <c r="I11" s="289"/>
      <c r="J11" s="289"/>
    </row>
    <row r="12" spans="1:10" ht="17">
      <c r="A12" s="290" t="s">
        <v>266</v>
      </c>
      <c r="B12" s="290"/>
      <c r="C12" s="290"/>
      <c r="D12" s="290"/>
      <c r="E12" s="289"/>
      <c r="F12" s="289"/>
      <c r="G12" s="289"/>
      <c r="H12" s="289"/>
      <c r="I12" s="289"/>
      <c r="J12" s="289"/>
    </row>
    <row r="13" spans="1:10" ht="17">
      <c r="A13" s="290" t="s">
        <v>267</v>
      </c>
      <c r="B13" s="290"/>
      <c r="C13" s="290"/>
      <c r="D13" s="290"/>
      <c r="E13" s="290"/>
      <c r="F13" s="289"/>
      <c r="G13" s="289"/>
      <c r="H13" s="289"/>
      <c r="I13" s="289"/>
      <c r="J13" s="289"/>
    </row>
    <row r="14" spans="1:10" ht="17">
      <c r="A14" s="290" t="s">
        <v>268</v>
      </c>
      <c r="B14" s="290"/>
      <c r="C14" s="290"/>
      <c r="D14" s="290"/>
      <c r="E14" s="289"/>
      <c r="F14" s="289"/>
      <c r="G14" s="289"/>
      <c r="H14" s="289"/>
      <c r="I14" s="289"/>
      <c r="J14" s="289"/>
    </row>
    <row r="15" spans="1:10" ht="17">
      <c r="A15" s="290"/>
      <c r="B15" s="289"/>
      <c r="C15" s="289"/>
      <c r="D15" s="289"/>
      <c r="E15" s="289"/>
      <c r="F15" s="289"/>
      <c r="G15" s="289"/>
      <c r="H15" s="289"/>
      <c r="I15" s="289"/>
      <c r="J15" s="289"/>
    </row>
    <row r="16" spans="1:10" ht="17">
      <c r="A16" s="290" t="s">
        <v>269</v>
      </c>
      <c r="B16" s="290"/>
      <c r="C16" s="290"/>
      <c r="D16" s="290"/>
      <c r="E16" s="290"/>
      <c r="F16" s="289"/>
      <c r="G16" s="289"/>
      <c r="H16" s="289"/>
      <c r="I16" s="289"/>
      <c r="J16" s="289"/>
    </row>
    <row r="17" spans="1:10" ht="17">
      <c r="A17" s="290" t="s">
        <v>270</v>
      </c>
      <c r="B17" s="290"/>
      <c r="C17" s="290"/>
      <c r="D17" s="290"/>
      <c r="E17" s="290"/>
      <c r="F17" s="289"/>
      <c r="G17" s="289"/>
      <c r="H17" s="289"/>
      <c r="I17" s="289"/>
      <c r="J17" s="289"/>
    </row>
    <row r="18" spans="1:10" ht="17">
      <c r="A18" s="290" t="s">
        <v>271</v>
      </c>
      <c r="B18" s="290"/>
      <c r="C18" s="290"/>
      <c r="D18" s="290"/>
      <c r="E18" s="290"/>
      <c r="F18" s="289"/>
      <c r="G18" s="289"/>
      <c r="H18" s="289"/>
      <c r="I18" s="289"/>
      <c r="J18" s="289"/>
    </row>
    <row r="19" spans="1:10" ht="17">
      <c r="A19" s="290" t="s">
        <v>272</v>
      </c>
      <c r="B19" s="290"/>
      <c r="C19" s="290"/>
      <c r="D19" s="290"/>
      <c r="E19" s="289"/>
      <c r="F19" s="289"/>
      <c r="G19" s="289"/>
      <c r="H19" s="289"/>
      <c r="I19" s="289"/>
      <c r="J19" s="289"/>
    </row>
    <row r="20" spans="1:10">
      <c r="A20" s="289"/>
      <c r="B20" s="289"/>
      <c r="C20" s="289"/>
      <c r="D20" s="289"/>
      <c r="E20" s="289"/>
      <c r="F20" s="289"/>
      <c r="G20" s="289"/>
      <c r="H20" s="289"/>
      <c r="I20" s="289"/>
      <c r="J20" s="289"/>
    </row>
    <row r="21" spans="1:10">
      <c r="A21" s="292" t="s">
        <v>273</v>
      </c>
      <c r="B21" s="293"/>
      <c r="C21" s="293"/>
      <c r="D21" s="289"/>
      <c r="E21" s="289"/>
      <c r="F21" s="289"/>
      <c r="G21" s="289"/>
      <c r="H21" s="289"/>
      <c r="I21" s="289"/>
      <c r="J21" s="289"/>
    </row>
  </sheetData>
  <hyperlinks>
    <hyperlink ref="A21" r:id="rId1" display="http://www.gnu.org/licenses/" xr:uid="{6F037A07-AC39-FF4E-87A2-CAC2033E4FE6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A220"/>
  <sheetViews>
    <sheetView topLeftCell="A4" zoomScale="88" zoomScaleNormal="125" workbookViewId="0">
      <selection activeCell="L16" sqref="L16"/>
    </sheetView>
  </sheetViews>
  <sheetFormatPr baseColWidth="10" defaultRowHeight="16"/>
  <cols>
    <col min="1" max="1" width="19.6640625" bestFit="1" customWidth="1"/>
    <col min="3" max="3" width="9.5" bestFit="1" customWidth="1"/>
    <col min="4" max="4" width="12.33203125" bestFit="1" customWidth="1"/>
    <col min="5" max="5" width="19.1640625" customWidth="1"/>
    <col min="6" max="11" width="14" bestFit="1" customWidth="1"/>
    <col min="12" max="12" width="13.83203125" bestFit="1" customWidth="1"/>
    <col min="13" max="13" width="12.1640625" bestFit="1" customWidth="1"/>
    <col min="14" max="14" width="10" bestFit="1" customWidth="1"/>
    <col min="15" max="15" width="12.1640625" bestFit="1" customWidth="1"/>
    <col min="16" max="22" width="11.6640625" bestFit="1" customWidth="1"/>
    <col min="25" max="25" width="5.6640625" bestFit="1" customWidth="1"/>
  </cols>
  <sheetData>
    <row r="4" spans="5:27" ht="17">
      <c r="E4" s="129"/>
      <c r="F4" s="126" t="s">
        <v>151</v>
      </c>
      <c r="G4" s="126" t="s">
        <v>152</v>
      </c>
      <c r="H4" s="126" t="s">
        <v>153</v>
      </c>
      <c r="I4" s="126" t="s">
        <v>154</v>
      </c>
      <c r="J4" s="126" t="s">
        <v>155</v>
      </c>
      <c r="K4" s="126" t="s">
        <v>156</v>
      </c>
      <c r="L4" s="126" t="s">
        <v>157</v>
      </c>
    </row>
    <row r="5" spans="5:27" ht="17">
      <c r="E5" s="130" t="s">
        <v>140</v>
      </c>
      <c r="F5" s="131">
        <f>[1]DOC!$K$150</f>
        <v>66.39327087478209</v>
      </c>
      <c r="G5" s="131">
        <f>[2]DOC!$K$150</f>
        <v>66.39327087478209</v>
      </c>
      <c r="H5" s="131">
        <f>[3]DOC!$K$150</f>
        <v>66.474499306429777</v>
      </c>
      <c r="I5" s="136">
        <f>[4]DOC!$K$150</f>
        <v>66.39327087478209</v>
      </c>
      <c r="J5" s="131">
        <f>[5]DOC!$K$150</f>
        <v>66.474499306429777</v>
      </c>
      <c r="K5" s="131">
        <f>[6]DOC!$K$150</f>
        <v>66.757621733644953</v>
      </c>
      <c r="L5" s="131">
        <f>[7]DOC!$K$150</f>
        <v>66.67639330199728</v>
      </c>
      <c r="T5" s="191"/>
      <c r="U5" s="191"/>
      <c r="V5" s="191"/>
      <c r="W5" s="191"/>
      <c r="X5" s="191"/>
      <c r="Y5" s="191"/>
      <c r="Z5" s="191"/>
      <c r="AA5" s="191"/>
    </row>
    <row r="6" spans="5:27">
      <c r="E6" s="18" t="s">
        <v>133</v>
      </c>
      <c r="F6" s="127">
        <f>[1]DOC!K143</f>
        <v>9.6607527586971447</v>
      </c>
      <c r="G6" s="127">
        <f>[2]DOC!K143</f>
        <v>9.6607527586971447</v>
      </c>
      <c r="H6" s="127">
        <f>[3]DOC!K143</f>
        <v>9.6607527586971447</v>
      </c>
      <c r="I6" s="128">
        <f>[4]DOC!K143</f>
        <v>9.6607527586971447</v>
      </c>
      <c r="J6" s="127">
        <f>[5]DOC!K143</f>
        <v>9.6607527586971447</v>
      </c>
      <c r="K6" s="127">
        <f>[6]DOC!K143</f>
        <v>9.6607527586971447</v>
      </c>
      <c r="L6" s="127">
        <f>[7]DOC!K143</f>
        <v>9.6607527586971447</v>
      </c>
      <c r="T6" s="191"/>
      <c r="U6" s="191"/>
      <c r="V6" s="191"/>
      <c r="W6" s="191"/>
      <c r="X6" s="191"/>
      <c r="Y6" s="191"/>
      <c r="Z6" s="191"/>
      <c r="AA6" s="191"/>
    </row>
    <row r="7" spans="5:27">
      <c r="E7" s="18" t="s">
        <v>134</v>
      </c>
      <c r="F7" s="127">
        <f>[1]DOC!K144</f>
        <v>7.9469389293638919</v>
      </c>
      <c r="G7" s="127">
        <f>[2]DOC!K144</f>
        <v>7.9469389293638919</v>
      </c>
      <c r="H7" s="127">
        <f>[3]DOC!K144</f>
        <v>7.9469389293638919</v>
      </c>
      <c r="I7" s="128">
        <f>[4]DOC!K144</f>
        <v>7.9469389293638919</v>
      </c>
      <c r="J7" s="127">
        <f>[5]DOC!K144</f>
        <v>7.9469389293638919</v>
      </c>
      <c r="K7" s="127">
        <f>[6]DOC!K144</f>
        <v>7.9469389293638919</v>
      </c>
      <c r="L7" s="127">
        <f>[7]DOC!K144</f>
        <v>7.9469389293638919</v>
      </c>
      <c r="T7" s="191"/>
      <c r="U7" s="191"/>
      <c r="V7" s="191"/>
      <c r="W7" s="191"/>
      <c r="X7" s="191"/>
      <c r="Y7" s="191"/>
      <c r="Z7" s="191"/>
      <c r="AA7" s="191"/>
    </row>
    <row r="8" spans="5:27">
      <c r="E8" s="18" t="s">
        <v>135</v>
      </c>
      <c r="F8" s="127">
        <f>[1]DOC!K145</f>
        <v>0.67500000000000004</v>
      </c>
      <c r="G8" s="127">
        <f>[2]DOC!K145</f>
        <v>0.67500000000000004</v>
      </c>
      <c r="H8" s="127">
        <f>[3]DOC!K145</f>
        <v>0.67500000000000004</v>
      </c>
      <c r="I8" s="128">
        <f>[4]DOC!K145</f>
        <v>0.67500000000000004</v>
      </c>
      <c r="J8" s="127">
        <f>[5]DOC!K145</f>
        <v>0.67500000000000004</v>
      </c>
      <c r="K8" s="127">
        <f>[6]DOC!K145</f>
        <v>0.67500000000000004</v>
      </c>
      <c r="L8" s="127">
        <f>[7]DOC!K145</f>
        <v>0.67500000000000004</v>
      </c>
      <c r="T8" s="191"/>
      <c r="U8" s="191"/>
      <c r="V8" s="191"/>
      <c r="W8" s="191"/>
      <c r="X8" s="191"/>
      <c r="Y8" s="191"/>
      <c r="Z8" s="191"/>
      <c r="AA8" s="191"/>
    </row>
    <row r="9" spans="5:27">
      <c r="E9" s="18" t="s">
        <v>136</v>
      </c>
      <c r="F9" s="127">
        <f>[1]DOC!K146</f>
        <v>10.7147232</v>
      </c>
      <c r="G9" s="127">
        <f>[2]DOC!K146</f>
        <v>10.7147232</v>
      </c>
      <c r="H9" s="127">
        <f>[3]DOC!K146</f>
        <v>10.7147232</v>
      </c>
      <c r="I9" s="128">
        <f>[4]DOC!K146</f>
        <v>10.7147232</v>
      </c>
      <c r="J9" s="127">
        <f>[5]DOC!K146</f>
        <v>10.7147232</v>
      </c>
      <c r="K9" s="127">
        <f>[6]DOC!K146</f>
        <v>10.7147232</v>
      </c>
      <c r="L9" s="127">
        <f>[7]DOC!K146</f>
        <v>10.7147232</v>
      </c>
      <c r="T9" s="191"/>
      <c r="U9" s="191"/>
      <c r="V9" s="191"/>
      <c r="W9" s="191"/>
      <c r="X9" s="191"/>
      <c r="Y9" s="191"/>
      <c r="Z9" s="191"/>
      <c r="AA9" s="191"/>
    </row>
    <row r="10" spans="5:27">
      <c r="E10" s="18" t="s">
        <v>137</v>
      </c>
      <c r="F10" s="127">
        <f>[1]DOC!K147</f>
        <v>7.5635815779726716</v>
      </c>
      <c r="G10" s="127">
        <f>[2]DOC!K147</f>
        <v>7.5635815779726716</v>
      </c>
      <c r="H10" s="127">
        <f>[3]DOC!K147</f>
        <v>7.629415537365813</v>
      </c>
      <c r="I10" s="128">
        <f>[4]DOC!K147</f>
        <v>7.5635815779726716</v>
      </c>
      <c r="J10" s="127">
        <f>[5]DOC!K147</f>
        <v>7.629415537365813</v>
      </c>
      <c r="K10" s="127">
        <f>[6]DOC!K147</f>
        <v>7.629415537365813</v>
      </c>
      <c r="L10" s="127">
        <f>[7]DOC!K147</f>
        <v>7.5635815779726716</v>
      </c>
      <c r="T10" s="191"/>
      <c r="U10" s="191"/>
      <c r="V10" s="191"/>
      <c r="W10" s="191"/>
      <c r="X10" s="191"/>
      <c r="Y10" s="191"/>
      <c r="Z10" s="191"/>
      <c r="AA10" s="191"/>
    </row>
    <row r="11" spans="5:27">
      <c r="E11" s="18" t="s">
        <v>138</v>
      </c>
      <c r="F11" s="127">
        <f>[1]DOC!K148</f>
        <v>2.8556916424050631</v>
      </c>
      <c r="G11" s="127">
        <f>[2]DOC!K148</f>
        <v>2.8556916424050631</v>
      </c>
      <c r="H11" s="127">
        <f>[3]DOC!K148</f>
        <v>2.8556916424050631</v>
      </c>
      <c r="I11" s="128">
        <f>[4]DOC!K148</f>
        <v>2.8556916424050631</v>
      </c>
      <c r="J11" s="127">
        <f>[5]DOC!K148</f>
        <v>2.8556916424050631</v>
      </c>
      <c r="K11" s="127">
        <f>[6]DOC!K148</f>
        <v>3.1388140696202536</v>
      </c>
      <c r="L11" s="127">
        <f>[7]DOC!K148</f>
        <v>3.1388140696202536</v>
      </c>
      <c r="T11" s="191"/>
      <c r="U11" s="191"/>
      <c r="V11" s="191"/>
      <c r="W11" s="191"/>
      <c r="X11" s="191"/>
      <c r="Y11" s="191"/>
      <c r="Z11" s="191"/>
      <c r="AA11" s="191"/>
    </row>
    <row r="12" spans="5:27">
      <c r="E12" s="18" t="s">
        <v>139</v>
      </c>
      <c r="F12" s="127">
        <f>[1]DOC!K149</f>
        <v>26.97658276634332</v>
      </c>
      <c r="G12" s="127">
        <f>[2]DOC!K149</f>
        <v>26.97658276634332</v>
      </c>
      <c r="H12" s="127">
        <f>[3]DOC!K149</f>
        <v>26.991977238597855</v>
      </c>
      <c r="I12" s="128">
        <f>[4]DOC!K149</f>
        <v>26.97658276634332</v>
      </c>
      <c r="J12" s="127">
        <f>[5]DOC!K149</f>
        <v>26.991977238597855</v>
      </c>
      <c r="K12" s="127">
        <f>[6]DOC!K149</f>
        <v>26.991977238597855</v>
      </c>
      <c r="L12" s="127">
        <f>[7]DOC!K149</f>
        <v>26.97658276634332</v>
      </c>
      <c r="T12" s="191"/>
      <c r="U12" s="191"/>
      <c r="V12" s="191"/>
      <c r="W12" s="191"/>
      <c r="X12" s="191"/>
      <c r="Y12" s="191"/>
      <c r="Z12" s="191"/>
      <c r="AA12" s="191"/>
    </row>
    <row r="13" spans="5:27" ht="19">
      <c r="E13" s="197"/>
      <c r="F13" s="198"/>
      <c r="G13" s="198"/>
      <c r="H13" s="198"/>
      <c r="I13" s="198"/>
      <c r="J13" s="198"/>
      <c r="K13" s="198"/>
      <c r="L13" s="199"/>
      <c r="T13" s="191"/>
      <c r="U13" s="191"/>
      <c r="V13" s="191"/>
      <c r="W13" s="191"/>
      <c r="X13" s="191"/>
      <c r="Y13" s="191"/>
      <c r="Z13" s="191"/>
      <c r="AA13" s="191"/>
    </row>
    <row r="14" spans="5:27" ht="30">
      <c r="E14" s="170" t="s">
        <v>168</v>
      </c>
      <c r="F14" s="158">
        <f>[1]DOC!$K$152</f>
        <v>129421.58065259668</v>
      </c>
      <c r="G14" s="158">
        <f>[2]DOC!$K$152</f>
        <v>129421.58065259668</v>
      </c>
      <c r="H14" s="158">
        <f>[3]DOC!$K$152</f>
        <v>129579.92067530172</v>
      </c>
      <c r="I14" s="158">
        <f>[4]DOC!$K$152</f>
        <v>129421.58065259668</v>
      </c>
      <c r="J14" s="158">
        <f>[5]DOC!$K$152</f>
        <v>129579.92067530172</v>
      </c>
      <c r="K14" s="158">
        <f>[6]DOC!$K$152</f>
        <v>130131.81624492194</v>
      </c>
      <c r="L14" s="158">
        <f>[7]DOC!$K$152</f>
        <v>129973.47622221692</v>
      </c>
      <c r="T14" s="191"/>
      <c r="U14" s="191"/>
      <c r="V14" s="191"/>
      <c r="W14" s="191"/>
      <c r="X14" s="191"/>
      <c r="Y14" s="191"/>
      <c r="Z14" s="191"/>
      <c r="AA14" s="191"/>
    </row>
    <row r="15" spans="5:27" ht="30">
      <c r="E15" s="170" t="s">
        <v>169</v>
      </c>
      <c r="F15" s="159">
        <f>[1]DOC!$K$156</f>
        <v>42.801565601537327</v>
      </c>
      <c r="G15" s="159">
        <f>[2]DOC!$K$156</f>
        <v>42.801565601537327</v>
      </c>
      <c r="H15" s="159">
        <f>[3]DOC!$K$156</f>
        <v>42.853930909046213</v>
      </c>
      <c r="I15" s="159">
        <f>[4]DOC!$K$156</f>
        <v>42.801565601537327</v>
      </c>
      <c r="J15" s="159">
        <f>[5]DOC!$K$156</f>
        <v>42.853930909046213</v>
      </c>
      <c r="K15" s="159">
        <f>[6]DOC!$K$156</f>
        <v>43.036450658142044</v>
      </c>
      <c r="L15" s="159">
        <f>[7]DOC!$K$156</f>
        <v>42.984085350633173</v>
      </c>
      <c r="T15" s="191"/>
      <c r="U15" s="191"/>
      <c r="V15" s="191"/>
      <c r="W15" s="191"/>
      <c r="X15" s="191"/>
      <c r="Y15" s="191"/>
      <c r="Z15" s="191"/>
      <c r="AA15" s="191"/>
    </row>
    <row r="16" spans="5:27" ht="34">
      <c r="E16" s="170" t="s">
        <v>167</v>
      </c>
      <c r="F16" s="160">
        <f>F15/1.852</f>
        <v>23.110996545106548</v>
      </c>
      <c r="G16" s="160">
        <f t="shared" ref="G16:K16" si="0">G15/1.852</f>
        <v>23.110996545106548</v>
      </c>
      <c r="H16" s="160">
        <f t="shared" si="0"/>
        <v>23.13927154916102</v>
      </c>
      <c r="I16" s="160">
        <f t="shared" si="0"/>
        <v>23.110996545106548</v>
      </c>
      <c r="J16" s="160">
        <f t="shared" si="0"/>
        <v>23.13927154916102</v>
      </c>
      <c r="K16" s="160">
        <f t="shared" si="0"/>
        <v>23.237824329450348</v>
      </c>
      <c r="L16" s="160">
        <f>L15/1.852</f>
        <v>23.20954932539588</v>
      </c>
      <c r="T16" s="191"/>
      <c r="U16" s="191"/>
      <c r="V16" s="191"/>
      <c r="W16" s="191"/>
      <c r="X16" s="191"/>
      <c r="Y16" s="191"/>
      <c r="Z16" s="191"/>
      <c r="AA16" s="191"/>
    </row>
    <row r="17" spans="5:27" ht="31" customHeight="1">
      <c r="E17" s="170" t="s">
        <v>171</v>
      </c>
      <c r="F17" s="169">
        <f>[1]DOC!$K$158</f>
        <v>0.26750978500960831</v>
      </c>
      <c r="G17" s="169">
        <f>[2]DOC!$K$158</f>
        <v>0.25177391530316079</v>
      </c>
      <c r="H17" s="169">
        <f>[3]DOC!$K$158</f>
        <v>0.23807739393914565</v>
      </c>
      <c r="I17" s="169">
        <f>[4]DOC!$K$158</f>
        <v>0.22527139790282805</v>
      </c>
      <c r="J17" s="169">
        <f>[5]DOC!$K$158</f>
        <v>0.21426965454523109</v>
      </c>
      <c r="K17" s="169">
        <f>[6]DOC!$K$158</f>
        <v>0.19562023026428199</v>
      </c>
      <c r="L17" s="169">
        <f>[7]DOC!$K$158</f>
        <v>0.17910035562763821</v>
      </c>
      <c r="T17" s="191"/>
      <c r="U17" s="191"/>
      <c r="V17" s="191"/>
      <c r="W17" s="191"/>
      <c r="X17" s="191"/>
      <c r="Y17" s="191"/>
      <c r="Z17" s="191"/>
      <c r="AA17" s="191"/>
    </row>
    <row r="18" spans="5:27" ht="30">
      <c r="E18" s="170" t="s">
        <v>170</v>
      </c>
      <c r="F18" s="161">
        <f>F17/1.852</f>
        <v>0.14444372840691594</v>
      </c>
      <c r="G18" s="161">
        <f t="shared" ref="G18:L18" si="1">G17/1.852</f>
        <v>0.13594703850062678</v>
      </c>
      <c r="H18" s="161">
        <f t="shared" si="1"/>
        <v>0.12855150860645012</v>
      </c>
      <c r="I18" s="161">
        <f t="shared" si="1"/>
        <v>0.12163682392161342</v>
      </c>
      <c r="J18" s="161">
        <f t="shared" si="1"/>
        <v>0.11569635774580511</v>
      </c>
      <c r="K18" s="161">
        <f t="shared" si="1"/>
        <v>0.10562647422477429</v>
      </c>
      <c r="L18" s="161">
        <f t="shared" si="1"/>
        <v>9.6706455522482831E-2</v>
      </c>
      <c r="T18" s="191"/>
      <c r="U18" s="191"/>
      <c r="V18" s="191"/>
      <c r="W18" s="191"/>
      <c r="X18" s="191"/>
      <c r="Y18" s="191"/>
      <c r="Z18" s="191"/>
      <c r="AA18" s="191"/>
    </row>
    <row r="19" spans="5:27" ht="30">
      <c r="E19" s="170" t="s">
        <v>172</v>
      </c>
      <c r="F19" s="158">
        <f>[1]DOC!$K$166</f>
        <v>19718.302252284906</v>
      </c>
      <c r="G19" s="158">
        <f>[2]DOC!$K$166</f>
        <v>19718.302252284906</v>
      </c>
      <c r="H19" s="158">
        <f>[3]DOC!$K$166</f>
        <v>19742.426485744181</v>
      </c>
      <c r="I19" s="158">
        <f>[4]DOC!$K$166</f>
        <v>19718.302252284906</v>
      </c>
      <c r="J19" s="158">
        <f>[5]DOC!$K$166</f>
        <v>19742.426485744181</v>
      </c>
      <c r="K19" s="158">
        <f>[6]DOC!$K$166</f>
        <v>19826.511717887035</v>
      </c>
      <c r="L19" s="158">
        <f>[7]DOC!$K$168</f>
        <v>19075.803745341796</v>
      </c>
      <c r="T19" s="191"/>
      <c r="U19" s="191"/>
      <c r="V19" s="191"/>
      <c r="W19" s="191"/>
      <c r="X19" s="191"/>
      <c r="Y19" s="191"/>
      <c r="Z19" s="191"/>
      <c r="AA19" s="191"/>
    </row>
    <row r="20" spans="5:27" ht="30">
      <c r="E20" s="170" t="s">
        <v>173</v>
      </c>
      <c r="F20" s="158">
        <f>[1]DOC!$K$168</f>
        <v>18994.803745341796</v>
      </c>
      <c r="G20" s="158">
        <f>[2]DOC!$K$168</f>
        <v>18994.803745341796</v>
      </c>
      <c r="H20" s="158">
        <f>[3]DOC!$K$168</f>
        <v>19018.04281908166</v>
      </c>
      <c r="I20" s="158">
        <f>[4]DOC!$K$168</f>
        <v>18994.803745341796</v>
      </c>
      <c r="J20" s="158">
        <f>[5]DOC!$K$168</f>
        <v>19018.04281908166</v>
      </c>
      <c r="K20" s="158">
        <f>[6]DOC!$K$168</f>
        <v>19099.042819081656</v>
      </c>
      <c r="L20" s="158">
        <v>19090.675340665413</v>
      </c>
      <c r="N20" s="163"/>
      <c r="O20" s="163"/>
      <c r="P20" s="163"/>
      <c r="Q20" s="163"/>
      <c r="R20" s="163"/>
      <c r="S20" s="163"/>
      <c r="T20" s="191"/>
      <c r="U20" s="191"/>
      <c r="V20" s="191"/>
      <c r="W20" s="191"/>
      <c r="X20" s="191"/>
      <c r="Y20" s="191"/>
      <c r="Z20" s="191"/>
      <c r="AA20" s="191"/>
    </row>
    <row r="21" spans="5:27" ht="17">
      <c r="N21" s="163"/>
      <c r="O21" s="164"/>
      <c r="P21" s="165"/>
      <c r="Q21" s="165"/>
      <c r="R21" s="165"/>
      <c r="S21" s="165"/>
      <c r="T21" s="165"/>
      <c r="U21" s="165"/>
      <c r="V21" s="165"/>
    </row>
    <row r="22" spans="5:27">
      <c r="E22" s="120" t="s">
        <v>160</v>
      </c>
      <c r="F22" s="18">
        <v>160</v>
      </c>
      <c r="G22" s="18">
        <v>170</v>
      </c>
      <c r="H22" s="18">
        <v>180</v>
      </c>
      <c r="I22" s="18">
        <v>190</v>
      </c>
      <c r="J22" s="18">
        <v>200</v>
      </c>
      <c r="K22" s="18">
        <v>220</v>
      </c>
      <c r="L22" s="18">
        <v>240</v>
      </c>
      <c r="N22" s="163"/>
      <c r="O22" s="163"/>
      <c r="P22" s="165"/>
      <c r="Q22" s="165"/>
      <c r="R22" s="165"/>
      <c r="S22" s="165"/>
      <c r="T22" s="165"/>
      <c r="U22" s="165"/>
      <c r="V22" s="165"/>
    </row>
    <row r="23" spans="5:27">
      <c r="E23" s="120" t="s">
        <v>166</v>
      </c>
      <c r="F23" s="156">
        <v>5600</v>
      </c>
      <c r="G23" s="156">
        <v>5600</v>
      </c>
      <c r="H23" s="156">
        <v>5600</v>
      </c>
      <c r="I23" s="156">
        <v>5600</v>
      </c>
      <c r="J23" s="156">
        <v>5600</v>
      </c>
      <c r="K23" s="156">
        <v>5600</v>
      </c>
      <c r="L23" s="156">
        <v>5600</v>
      </c>
      <c r="N23" s="163"/>
      <c r="O23" s="163"/>
      <c r="P23" s="165"/>
      <c r="Q23" s="165"/>
      <c r="R23" s="165"/>
      <c r="S23" s="165"/>
      <c r="T23" s="165"/>
      <c r="U23" s="165"/>
      <c r="V23" s="165"/>
    </row>
    <row r="24" spans="5:27">
      <c r="E24" s="120" t="s">
        <v>158</v>
      </c>
      <c r="F24" s="157">
        <v>97000</v>
      </c>
      <c r="G24" s="157">
        <v>97000</v>
      </c>
      <c r="H24" s="157">
        <v>97000</v>
      </c>
      <c r="I24" s="157">
        <v>97000</v>
      </c>
      <c r="J24" s="157">
        <v>97000</v>
      </c>
      <c r="K24" s="157">
        <v>97000</v>
      </c>
      <c r="L24" s="157">
        <v>97000</v>
      </c>
      <c r="N24" s="163"/>
      <c r="O24" s="163"/>
      <c r="P24" s="165"/>
      <c r="Q24" s="165"/>
      <c r="R24" s="165"/>
      <c r="S24" s="165"/>
      <c r="T24" s="165"/>
      <c r="U24" s="165"/>
      <c r="V24" s="165"/>
    </row>
    <row r="25" spans="5:27">
      <c r="E25" s="120" t="s">
        <v>159</v>
      </c>
      <c r="F25" s="157">
        <v>51900</v>
      </c>
      <c r="G25" s="157">
        <v>51900</v>
      </c>
      <c r="H25" s="157">
        <v>51900</v>
      </c>
      <c r="I25" s="157">
        <v>51900</v>
      </c>
      <c r="J25" s="157">
        <v>51900</v>
      </c>
      <c r="K25" s="157">
        <v>51900</v>
      </c>
      <c r="L25" s="157">
        <v>51900</v>
      </c>
      <c r="N25" s="163"/>
      <c r="O25" s="163"/>
      <c r="P25" s="165"/>
      <c r="Q25" s="165"/>
      <c r="R25" s="165"/>
      <c r="S25" s="165"/>
      <c r="T25" s="165"/>
      <c r="U25" s="165"/>
      <c r="V25" s="165"/>
    </row>
    <row r="26" spans="5:27">
      <c r="E26" s="120" t="s">
        <v>161</v>
      </c>
      <c r="F26" s="157">
        <v>23700</v>
      </c>
      <c r="G26" s="157">
        <v>23700</v>
      </c>
      <c r="H26" s="157">
        <v>23700</v>
      </c>
      <c r="I26" s="157">
        <v>23700</v>
      </c>
      <c r="J26" s="157">
        <v>23700</v>
      </c>
      <c r="K26" s="157">
        <v>23700</v>
      </c>
      <c r="L26" s="157">
        <v>23700</v>
      </c>
      <c r="N26" s="163"/>
      <c r="O26" s="163"/>
      <c r="P26" s="165"/>
      <c r="Q26" s="165"/>
      <c r="R26" s="165"/>
      <c r="S26" s="165"/>
      <c r="T26" s="165"/>
      <c r="U26" s="165"/>
      <c r="V26" s="165"/>
    </row>
    <row r="27" spans="5:27">
      <c r="E27" s="120" t="s">
        <v>164</v>
      </c>
      <c r="F27" s="157">
        <f t="shared" ref="F27:L27" si="2">F22*75</f>
        <v>12000</v>
      </c>
      <c r="G27" s="157">
        <f t="shared" si="2"/>
        <v>12750</v>
      </c>
      <c r="H27" s="157">
        <f t="shared" si="2"/>
        <v>13500</v>
      </c>
      <c r="I27" s="157">
        <f t="shared" si="2"/>
        <v>14250</v>
      </c>
      <c r="J27" s="157">
        <f t="shared" si="2"/>
        <v>15000</v>
      </c>
      <c r="K27" s="157">
        <f t="shared" si="2"/>
        <v>16500</v>
      </c>
      <c r="L27" s="157">
        <f t="shared" si="2"/>
        <v>18000</v>
      </c>
      <c r="N27" s="163"/>
      <c r="O27" s="163"/>
      <c r="P27" s="165"/>
      <c r="Q27" s="165"/>
      <c r="R27" s="165"/>
      <c r="S27" s="165"/>
      <c r="T27" s="165"/>
      <c r="U27" s="165"/>
      <c r="V27" s="165"/>
    </row>
    <row r="28" spans="5:27">
      <c r="E28" s="120" t="s">
        <v>162</v>
      </c>
      <c r="F28" s="157">
        <f t="shared" ref="F28:L28" si="3">F22*22</f>
        <v>3520</v>
      </c>
      <c r="G28" s="157">
        <f t="shared" si="3"/>
        <v>3740</v>
      </c>
      <c r="H28" s="157">
        <f t="shared" si="3"/>
        <v>3960</v>
      </c>
      <c r="I28" s="157">
        <f t="shared" si="3"/>
        <v>4180</v>
      </c>
      <c r="J28" s="157">
        <f t="shared" si="3"/>
        <v>4400</v>
      </c>
      <c r="K28" s="157">
        <f t="shared" si="3"/>
        <v>4840</v>
      </c>
      <c r="L28" s="157">
        <f t="shared" si="3"/>
        <v>5280</v>
      </c>
      <c r="N28" s="163"/>
      <c r="O28" s="163"/>
      <c r="P28" s="165"/>
      <c r="Q28" s="165"/>
      <c r="R28" s="165"/>
      <c r="S28" s="165"/>
      <c r="T28" s="165"/>
      <c r="U28" s="165"/>
      <c r="V28" s="165"/>
    </row>
    <row r="29" spans="5:27" ht="19">
      <c r="E29" s="120" t="s">
        <v>163</v>
      </c>
      <c r="F29" s="157">
        <f t="shared" ref="F29:L29" si="4">F26-F27-F28</f>
        <v>8180</v>
      </c>
      <c r="G29" s="157">
        <f t="shared" si="4"/>
        <v>7210</v>
      </c>
      <c r="H29" s="157">
        <f t="shared" si="4"/>
        <v>6240</v>
      </c>
      <c r="I29" s="157">
        <f t="shared" si="4"/>
        <v>5270</v>
      </c>
      <c r="J29" s="157">
        <f t="shared" si="4"/>
        <v>4300</v>
      </c>
      <c r="K29" s="157">
        <f t="shared" si="4"/>
        <v>2360</v>
      </c>
      <c r="L29" s="157">
        <f t="shared" si="4"/>
        <v>420</v>
      </c>
      <c r="N29" s="163"/>
      <c r="O29" s="279"/>
      <c r="P29" s="279"/>
      <c r="Q29" s="279"/>
      <c r="R29" s="279"/>
      <c r="S29" s="279"/>
      <c r="T29" s="279"/>
      <c r="U29" s="279"/>
      <c r="V29" s="279"/>
    </row>
    <row r="30" spans="5:27">
      <c r="E30" s="120" t="s">
        <v>165</v>
      </c>
      <c r="F30" s="157">
        <v>21400</v>
      </c>
      <c r="G30" s="157">
        <v>21400</v>
      </c>
      <c r="H30" s="157">
        <v>21400</v>
      </c>
      <c r="I30" s="157">
        <v>21400</v>
      </c>
      <c r="J30" s="157">
        <v>21400</v>
      </c>
      <c r="K30" s="157">
        <v>21400</v>
      </c>
      <c r="L30" s="157">
        <v>21400</v>
      </c>
      <c r="N30" s="163"/>
      <c r="O30" s="163"/>
      <c r="P30" s="166"/>
      <c r="Q30" s="166"/>
      <c r="R30" s="166"/>
      <c r="S30" s="166"/>
      <c r="T30" s="166"/>
      <c r="U30" s="166"/>
      <c r="V30" s="166"/>
    </row>
    <row r="31" spans="5:27">
      <c r="N31" s="163"/>
      <c r="O31" s="163"/>
      <c r="P31" s="165"/>
      <c r="Q31" s="165"/>
      <c r="R31" s="165"/>
      <c r="S31" s="165"/>
      <c r="T31" s="165"/>
      <c r="U31" s="165"/>
      <c r="V31" s="165"/>
    </row>
    <row r="32" spans="5:27">
      <c r="N32" s="163"/>
      <c r="O32" s="163"/>
      <c r="P32" s="165"/>
      <c r="Q32" s="165"/>
      <c r="R32" s="165"/>
      <c r="S32" s="165"/>
      <c r="T32" s="165"/>
      <c r="U32" s="165"/>
      <c r="V32" s="165"/>
    </row>
    <row r="33" spans="5:22" ht="21" customHeight="1">
      <c r="E33" s="129"/>
      <c r="F33" s="126" t="s">
        <v>174</v>
      </c>
      <c r="G33" s="126" t="s">
        <v>175</v>
      </c>
      <c r="H33" s="126" t="s">
        <v>258</v>
      </c>
      <c r="I33" s="259" t="s">
        <v>176</v>
      </c>
      <c r="J33" s="259" t="s">
        <v>177</v>
      </c>
      <c r="K33" s="259" t="s">
        <v>205</v>
      </c>
      <c r="L33" s="171"/>
      <c r="N33" s="163"/>
      <c r="O33" s="163"/>
      <c r="P33" s="166"/>
      <c r="Q33" s="166"/>
      <c r="R33" s="166"/>
      <c r="S33" s="166"/>
      <c r="T33" s="166"/>
      <c r="U33" s="166"/>
      <c r="V33" s="166"/>
    </row>
    <row r="34" spans="5:22" ht="17">
      <c r="E34" s="130" t="s">
        <v>140</v>
      </c>
      <c r="F34" s="131">
        <f>[8]DOC!$K$150</f>
        <v>61.059677591668056</v>
      </c>
      <c r="G34" s="131">
        <f>[9]DOC!$K$150</f>
        <v>61.059677591668056</v>
      </c>
      <c r="H34" s="131">
        <f>[10]DOC!$K$150</f>
        <v>61.059677591668056</v>
      </c>
      <c r="I34" s="260">
        <v>62.813989743824393</v>
      </c>
      <c r="J34" s="261">
        <v>62.813989743824393</v>
      </c>
      <c r="K34" s="261">
        <v>63.097112171039583</v>
      </c>
      <c r="L34" s="172"/>
      <c r="N34" s="163"/>
      <c r="R34" s="166"/>
      <c r="S34" s="166"/>
      <c r="T34" s="166"/>
      <c r="U34" s="166"/>
      <c r="V34" s="166"/>
    </row>
    <row r="35" spans="5:22">
      <c r="E35" s="18" t="s">
        <v>133</v>
      </c>
      <c r="F35" s="127">
        <f>[8]DOC!K143</f>
        <v>9.2718241872685727</v>
      </c>
      <c r="G35" s="127">
        <f>[9]DOC!K143</f>
        <v>9.2718241872685727</v>
      </c>
      <c r="H35" s="127">
        <f>[10]DOC!K143</f>
        <v>9.2718241872685727</v>
      </c>
      <c r="I35" s="262">
        <v>9.2718241872685727</v>
      </c>
      <c r="J35" s="263">
        <v>9.2718241872685727</v>
      </c>
      <c r="K35" s="263">
        <v>9.2718241872685727</v>
      </c>
      <c r="L35" s="174"/>
      <c r="N35" s="163"/>
      <c r="O35" s="163"/>
      <c r="P35" s="163"/>
      <c r="Q35" s="163"/>
      <c r="R35" s="163"/>
      <c r="S35" s="163"/>
      <c r="T35" s="163"/>
      <c r="U35" s="163"/>
      <c r="V35" s="163"/>
    </row>
    <row r="36" spans="5:22">
      <c r="E36" s="18" t="s">
        <v>134</v>
      </c>
      <c r="F36" s="127">
        <f>[8]DOC!K144</f>
        <v>7.6270061371448685</v>
      </c>
      <c r="G36" s="127">
        <f>[9]DOC!K144</f>
        <v>7.6270061371448685</v>
      </c>
      <c r="H36" s="127">
        <f>[10]DOC!K144</f>
        <v>7.6270061371448685</v>
      </c>
      <c r="I36" s="262">
        <v>7.6270061371448685</v>
      </c>
      <c r="J36" s="263">
        <v>7.6270061371448685</v>
      </c>
      <c r="K36" s="263">
        <v>7.6270061371448685</v>
      </c>
      <c r="L36" s="174"/>
      <c r="N36" s="163"/>
      <c r="R36" s="163"/>
      <c r="S36" s="163"/>
      <c r="T36" s="163"/>
      <c r="U36" s="163"/>
      <c r="V36" s="163"/>
    </row>
    <row r="37" spans="5:22">
      <c r="E37" s="18" t="s">
        <v>135</v>
      </c>
      <c r="F37" s="127">
        <f>[8]DOC!K145</f>
        <v>0.64749999999999996</v>
      </c>
      <c r="G37" s="127">
        <f>[9]DOC!K145</f>
        <v>0.64749999999999996</v>
      </c>
      <c r="H37" s="127">
        <f>[10]DOC!K145</f>
        <v>0.64749999999999996</v>
      </c>
      <c r="I37" s="262">
        <v>0.64749999999999996</v>
      </c>
      <c r="J37" s="263">
        <v>0.64749999999999996</v>
      </c>
      <c r="K37" s="263">
        <v>0.64749999999999996</v>
      </c>
      <c r="L37" s="174"/>
      <c r="N37" s="163"/>
      <c r="R37" s="167"/>
      <c r="S37" s="167"/>
      <c r="T37" s="167"/>
      <c r="U37" s="167"/>
      <c r="V37" s="167"/>
    </row>
    <row r="38" spans="5:22">
      <c r="E38" s="18" t="s">
        <v>136</v>
      </c>
      <c r="F38" s="127">
        <f>[8]DOC!K146</f>
        <v>9.2326867200000002</v>
      </c>
      <c r="G38" s="127">
        <f>[9]DOC!K146</f>
        <v>9.2326867200000002</v>
      </c>
      <c r="H38" s="127">
        <f>[10]DOC!K146</f>
        <v>9.2326867200000002</v>
      </c>
      <c r="I38" s="262">
        <v>9.1826179200000002</v>
      </c>
      <c r="J38" s="263">
        <v>9.1826179200000002</v>
      </c>
      <c r="K38" s="263">
        <v>9.1826179200000002</v>
      </c>
      <c r="L38" s="174"/>
      <c r="N38" s="163"/>
      <c r="R38" s="168"/>
      <c r="S38" s="168"/>
      <c r="T38" s="168"/>
      <c r="U38" s="168"/>
      <c r="V38" s="168"/>
    </row>
    <row r="39" spans="5:22">
      <c r="E39" s="18" t="s">
        <v>137</v>
      </c>
      <c r="F39" s="127">
        <f>[8]DOC!K147</f>
        <v>7.4337043869370323</v>
      </c>
      <c r="G39" s="127">
        <f>[9]DOC!K147</f>
        <v>7.4337043869370323</v>
      </c>
      <c r="H39" s="127">
        <f>[10]DOC!K147</f>
        <v>7.4337043869370323</v>
      </c>
      <c r="I39" s="262">
        <v>7.3930578393871977</v>
      </c>
      <c r="J39" s="263">
        <v>7.3930578393871977</v>
      </c>
      <c r="K39" s="263">
        <v>7.3930578393871977</v>
      </c>
      <c r="L39" s="174"/>
      <c r="N39" s="163"/>
      <c r="R39" s="168"/>
      <c r="S39" s="168"/>
      <c r="T39" s="168"/>
      <c r="U39" s="168"/>
      <c r="V39" s="168"/>
    </row>
    <row r="40" spans="5:22">
      <c r="E40" s="18" t="s">
        <v>138</v>
      </c>
      <c r="F40" s="127">
        <f>[8]DOC!K148</f>
        <v>2.8556916424050631</v>
      </c>
      <c r="G40" s="127">
        <f>[9]DOC!K148</f>
        <v>2.8556916424050631</v>
      </c>
      <c r="H40" s="127">
        <f>[10]DOC!K148</f>
        <v>2.8556916424050631</v>
      </c>
      <c r="I40" s="262">
        <v>2.8556916424050631</v>
      </c>
      <c r="J40" s="263">
        <v>2.8556916424050631</v>
      </c>
      <c r="K40" s="263">
        <v>3.1388140696202536</v>
      </c>
      <c r="L40" s="174"/>
      <c r="N40" s="163"/>
      <c r="R40" s="168"/>
      <c r="S40" s="168"/>
      <c r="T40" s="168"/>
      <c r="U40" s="168"/>
      <c r="V40" s="168"/>
    </row>
    <row r="41" spans="5:22">
      <c r="E41" s="18" t="s">
        <v>139</v>
      </c>
      <c r="F41" s="127">
        <f>[8]DOC!K149</f>
        <v>23.991264517912519</v>
      </c>
      <c r="G41" s="127">
        <f>[9]DOC!K149</f>
        <v>23.991264517912519</v>
      </c>
      <c r="H41" s="127">
        <f>[10]DOC!K149</f>
        <v>23.991264517912519</v>
      </c>
      <c r="I41" s="262">
        <v>25.836292017618689</v>
      </c>
      <c r="J41" s="263">
        <v>25.836292017618689</v>
      </c>
      <c r="K41" s="263">
        <v>25.836292017618689</v>
      </c>
      <c r="L41" s="174"/>
      <c r="N41" s="163"/>
      <c r="O41" s="163"/>
      <c r="P41" s="168"/>
      <c r="Q41" s="168"/>
      <c r="R41" s="168"/>
      <c r="S41" s="168"/>
      <c r="T41" s="168"/>
      <c r="U41" s="168"/>
      <c r="V41" s="168"/>
    </row>
    <row r="42" spans="5:22" ht="19">
      <c r="E42" s="197"/>
      <c r="F42" s="198"/>
      <c r="G42" s="198"/>
      <c r="H42" s="198"/>
      <c r="I42" s="264"/>
      <c r="J42" s="264"/>
      <c r="K42" s="265"/>
      <c r="L42" s="199"/>
      <c r="N42" s="163"/>
      <c r="O42" s="163"/>
      <c r="P42" s="168"/>
      <c r="Q42" s="168"/>
      <c r="R42" s="168"/>
      <c r="S42" s="168"/>
      <c r="T42" s="168"/>
      <c r="U42" s="168"/>
      <c r="V42" s="168"/>
    </row>
    <row r="43" spans="5:22" ht="30">
      <c r="E43" s="170" t="s">
        <v>168</v>
      </c>
      <c r="F43" s="158">
        <f>[8]DOC!$K$152</f>
        <v>119024.7126543237</v>
      </c>
      <c r="G43" s="158">
        <f>[9]DOC!$K$152</f>
        <v>119024.7126543237</v>
      </c>
      <c r="H43" s="158">
        <f>[10]DOC!$K$152</f>
        <v>119024.7126543237</v>
      </c>
      <c r="I43" s="266">
        <v>122444.42445189939</v>
      </c>
      <c r="J43" s="266">
        <v>122444.42445189939</v>
      </c>
      <c r="K43" s="266">
        <v>122996.32002151966</v>
      </c>
      <c r="L43" s="176"/>
      <c r="N43" s="163"/>
      <c r="O43" s="163"/>
      <c r="P43" s="168"/>
      <c r="Q43" s="168"/>
      <c r="R43" s="168"/>
      <c r="S43" s="168"/>
      <c r="T43" s="168"/>
      <c r="U43" s="168"/>
      <c r="V43" s="168"/>
    </row>
    <row r="44" spans="5:22" ht="30">
      <c r="E44" s="170" t="s">
        <v>169</v>
      </c>
      <c r="F44" s="159">
        <f>[8]DOC!$K$156</f>
        <v>39.363172827822765</v>
      </c>
      <c r="G44" s="159">
        <f>[9]DOC!$K$156</f>
        <v>39.363172827822765</v>
      </c>
      <c r="H44" s="159">
        <f>[10]DOC!$K$156</f>
        <v>39.363172827822765</v>
      </c>
      <c r="I44" s="267">
        <v>40.494120372306732</v>
      </c>
      <c r="J44" s="267">
        <v>40.494120372306732</v>
      </c>
      <c r="K44" s="267">
        <v>40.676640121402571</v>
      </c>
      <c r="L44" s="177"/>
      <c r="N44" s="163"/>
      <c r="O44" s="163"/>
      <c r="P44" s="168"/>
      <c r="Q44" s="168"/>
      <c r="R44" s="168"/>
      <c r="S44" s="168"/>
      <c r="T44" s="168"/>
      <c r="U44" s="168"/>
      <c r="V44" s="168"/>
    </row>
    <row r="45" spans="5:22" ht="34">
      <c r="E45" s="170" t="s">
        <v>167</v>
      </c>
      <c r="F45" s="160">
        <f>[8]DOC!$K$158</f>
        <v>0.24601983017389231</v>
      </c>
      <c r="G45" s="160">
        <f t="shared" ref="G45" si="5">G44/1.852</f>
        <v>21.254412973986373</v>
      </c>
      <c r="H45" s="160">
        <f t="shared" ref="H45" si="6">H44/1.852</f>
        <v>21.254412973986373</v>
      </c>
      <c r="I45" s="268">
        <f t="shared" ref="I45" si="7">I44/1.852</f>
        <v>21.865075794982037</v>
      </c>
      <c r="J45" s="268">
        <f t="shared" ref="J45" si="8">J44/1.852</f>
        <v>21.865075794982037</v>
      </c>
      <c r="K45" s="268">
        <f t="shared" ref="K45" si="9">K44/1.852</f>
        <v>21.963628575271365</v>
      </c>
      <c r="L45" s="178"/>
      <c r="N45" s="163"/>
      <c r="O45" s="163"/>
      <c r="P45" s="163"/>
      <c r="Q45" s="163"/>
      <c r="R45" s="163"/>
      <c r="S45" s="163"/>
      <c r="T45" s="163"/>
      <c r="U45" s="163"/>
      <c r="V45" s="163"/>
    </row>
    <row r="46" spans="5:22" ht="30">
      <c r="E46" s="170" t="s">
        <v>171</v>
      </c>
      <c r="F46" s="169">
        <v>0.25308825232691706</v>
      </c>
      <c r="G46" s="169">
        <f>[9]DOC!$K$158</f>
        <v>0.231548075457781</v>
      </c>
      <c r="H46" s="169">
        <f>[10]DOC!$K$158</f>
        <v>0.22885565597571375</v>
      </c>
      <c r="I46" s="269">
        <v>0.21312694932793017</v>
      </c>
      <c r="J46" s="269">
        <v>0.20247060186153365</v>
      </c>
      <c r="K46" s="269">
        <v>0.18322810865496655</v>
      </c>
      <c r="L46" s="179"/>
    </row>
    <row r="47" spans="5:22" ht="30">
      <c r="E47" s="170" t="s">
        <v>170</v>
      </c>
      <c r="F47" s="161">
        <f>F46/1.852</f>
        <v>0.13665672371863771</v>
      </c>
      <c r="G47" s="161">
        <f t="shared" ref="G47" si="10">G46/1.852</f>
        <v>0.12502595867050809</v>
      </c>
      <c r="H47" s="161">
        <f t="shared" ref="H47" si="11">H46/1.852</f>
        <v>0.12357216845340915</v>
      </c>
      <c r="I47" s="270">
        <f t="shared" ref="I47" si="12">I46/1.852</f>
        <v>0.11507934628937913</v>
      </c>
      <c r="J47" s="270">
        <f t="shared" ref="J47" si="13">J46/1.852</f>
        <v>0.10932537897491017</v>
      </c>
      <c r="K47" s="270">
        <f t="shared" ref="K47" si="14">K46/1.852</f>
        <v>9.8935263852573729E-2</v>
      </c>
      <c r="L47" s="180"/>
    </row>
    <row r="48" spans="5:22" ht="30">
      <c r="E48" s="170" t="s">
        <v>172</v>
      </c>
      <c r="F48" s="158">
        <f>[8]DOC!$K$166</f>
        <v>18134.265149405172</v>
      </c>
      <c r="G48" s="158">
        <f>[9]DOC!$K$166</f>
        <v>18134.265149405172</v>
      </c>
      <c r="H48" s="158">
        <f>[10]DOC!$K$166</f>
        <v>18134.265149405172</v>
      </c>
      <c r="I48" s="266">
        <v>18655.282668278669</v>
      </c>
      <c r="J48" s="266">
        <v>18655.282668278669</v>
      </c>
      <c r="K48" s="266">
        <v>18739.36790042153</v>
      </c>
      <c r="L48" s="176"/>
    </row>
    <row r="49" spans="5:12" ht="30">
      <c r="E49" s="170" t="s">
        <v>173</v>
      </c>
      <c r="F49" s="158">
        <f>[8]DOC!$K$168</f>
        <v>17468.887694883968</v>
      </c>
      <c r="G49" s="158">
        <f>[9]DOC!$K$168</f>
        <v>17468.887694883968</v>
      </c>
      <c r="H49" s="158">
        <f>[10]DOC!$K$168</f>
        <v>17468.887694883968</v>
      </c>
      <c r="I49" s="266">
        <v>17970.788182677748</v>
      </c>
      <c r="J49" s="266">
        <v>17970.788182677748</v>
      </c>
      <c r="K49" s="266">
        <v>18051.788182677748</v>
      </c>
      <c r="L49" s="176"/>
    </row>
    <row r="50" spans="5:12">
      <c r="I50" s="271"/>
      <c r="J50" s="271"/>
      <c r="K50" s="271"/>
    </row>
    <row r="51" spans="5:12">
      <c r="E51" s="120" t="s">
        <v>160</v>
      </c>
      <c r="F51" s="18">
        <v>160</v>
      </c>
      <c r="G51" s="18">
        <v>170</v>
      </c>
      <c r="H51" s="18">
        <v>172</v>
      </c>
      <c r="I51" s="272">
        <v>190</v>
      </c>
      <c r="J51" s="272">
        <v>200</v>
      </c>
      <c r="K51" s="272">
        <v>222</v>
      </c>
      <c r="L51" s="163"/>
    </row>
    <row r="52" spans="5:12">
      <c r="E52" s="120" t="s">
        <v>166</v>
      </c>
      <c r="F52" s="156">
        <v>5600</v>
      </c>
      <c r="G52" s="156">
        <v>5600</v>
      </c>
      <c r="H52" s="156">
        <v>5600</v>
      </c>
      <c r="I52" s="273">
        <v>5600</v>
      </c>
      <c r="J52" s="273">
        <v>5600</v>
      </c>
      <c r="K52" s="273">
        <v>5600</v>
      </c>
      <c r="L52" s="167"/>
    </row>
    <row r="53" spans="5:12">
      <c r="E53" s="120" t="s">
        <v>158</v>
      </c>
      <c r="F53" s="157">
        <v>97000</v>
      </c>
      <c r="G53" s="157">
        <v>97000</v>
      </c>
      <c r="H53" s="157">
        <v>97000</v>
      </c>
      <c r="I53" s="274">
        <v>97000</v>
      </c>
      <c r="J53" s="274">
        <v>97000</v>
      </c>
      <c r="K53" s="274">
        <v>97000</v>
      </c>
      <c r="L53" s="168"/>
    </row>
    <row r="54" spans="5:12">
      <c r="E54" s="120" t="s">
        <v>159</v>
      </c>
      <c r="F54" s="157">
        <v>51900</v>
      </c>
      <c r="G54" s="157">
        <v>51900</v>
      </c>
      <c r="H54" s="157">
        <v>51900</v>
      </c>
      <c r="I54" s="274">
        <v>51900</v>
      </c>
      <c r="J54" s="274">
        <v>51900</v>
      </c>
      <c r="K54" s="274">
        <v>51900</v>
      </c>
      <c r="L54" s="168"/>
    </row>
    <row r="55" spans="5:12">
      <c r="E55" s="120" t="s">
        <v>161</v>
      </c>
      <c r="F55" s="157">
        <v>21560</v>
      </c>
      <c r="G55" s="157">
        <v>21560</v>
      </c>
      <c r="H55" s="157">
        <v>21560</v>
      </c>
      <c r="I55" s="274">
        <v>21560</v>
      </c>
      <c r="J55" s="274">
        <v>21560</v>
      </c>
      <c r="K55" s="274">
        <v>21560</v>
      </c>
      <c r="L55" s="168"/>
    </row>
    <row r="56" spans="5:12">
      <c r="E56" s="120" t="s">
        <v>164</v>
      </c>
      <c r="F56" s="157">
        <f t="shared" ref="F56:K56" si="15">F51*75</f>
        <v>12000</v>
      </c>
      <c r="G56" s="157">
        <f t="shared" si="15"/>
        <v>12750</v>
      </c>
      <c r="H56" s="157">
        <f t="shared" si="15"/>
        <v>12900</v>
      </c>
      <c r="I56" s="274">
        <f t="shared" si="15"/>
        <v>14250</v>
      </c>
      <c r="J56" s="274">
        <f t="shared" si="15"/>
        <v>15000</v>
      </c>
      <c r="K56" s="274">
        <f t="shared" si="15"/>
        <v>16650</v>
      </c>
      <c r="L56" s="168"/>
    </row>
    <row r="57" spans="5:12">
      <c r="E57" s="120" t="s">
        <v>162</v>
      </c>
      <c r="F57" s="157">
        <f t="shared" ref="F57:K57" si="16">F51*22</f>
        <v>3520</v>
      </c>
      <c r="G57" s="157">
        <f t="shared" si="16"/>
        <v>3740</v>
      </c>
      <c r="H57" s="157">
        <f t="shared" si="16"/>
        <v>3784</v>
      </c>
      <c r="I57" s="274">
        <f t="shared" si="16"/>
        <v>4180</v>
      </c>
      <c r="J57" s="274">
        <f t="shared" si="16"/>
        <v>4400</v>
      </c>
      <c r="K57" s="274">
        <f t="shared" si="16"/>
        <v>4884</v>
      </c>
      <c r="L57" s="168"/>
    </row>
    <row r="58" spans="5:12">
      <c r="E58" s="120" t="s">
        <v>163</v>
      </c>
      <c r="F58" s="157">
        <f t="shared" ref="F58:K58" si="17">F55-F56-F57</f>
        <v>6040</v>
      </c>
      <c r="G58" s="157">
        <f t="shared" si="17"/>
        <v>5070</v>
      </c>
      <c r="H58" s="157">
        <f t="shared" si="17"/>
        <v>4876</v>
      </c>
      <c r="I58" s="274">
        <f t="shared" si="17"/>
        <v>3130</v>
      </c>
      <c r="J58" s="274">
        <f t="shared" si="17"/>
        <v>2160</v>
      </c>
      <c r="K58" s="274">
        <f t="shared" si="17"/>
        <v>26</v>
      </c>
      <c r="L58" s="168"/>
    </row>
    <row r="59" spans="5:12">
      <c r="E59" s="120" t="s">
        <v>165</v>
      </c>
      <c r="F59" s="157">
        <v>18340</v>
      </c>
      <c r="G59" s="157">
        <f>F59</f>
        <v>18340</v>
      </c>
      <c r="H59" s="157">
        <f>G59</f>
        <v>18340</v>
      </c>
      <c r="I59" s="274">
        <f>H59</f>
        <v>18340</v>
      </c>
      <c r="J59" s="274">
        <f>I59</f>
        <v>18340</v>
      </c>
      <c r="K59" s="274">
        <f>J59</f>
        <v>18340</v>
      </c>
      <c r="L59" s="168"/>
    </row>
    <row r="62" spans="5:12" ht="21" customHeight="1">
      <c r="E62" s="18"/>
      <c r="F62" s="126" t="s">
        <v>260</v>
      </c>
      <c r="G62" s="171"/>
      <c r="J62" s="171"/>
      <c r="K62" s="171"/>
      <c r="L62" s="171"/>
    </row>
    <row r="63" spans="5:12" ht="17">
      <c r="E63" s="130" t="s">
        <v>140</v>
      </c>
      <c r="F63" s="131">
        <f>[11]DOC!$K$150</f>
        <v>51.939877607156959</v>
      </c>
      <c r="G63" s="172"/>
      <c r="I63" s="165"/>
      <c r="J63" s="172"/>
      <c r="K63" s="172"/>
      <c r="L63" s="172"/>
    </row>
    <row r="64" spans="5:12" ht="17">
      <c r="E64" s="18" t="s">
        <v>133</v>
      </c>
      <c r="F64" s="127">
        <f>[11]DOC!K143</f>
        <v>8.4774195891212365</v>
      </c>
      <c r="G64" s="174"/>
      <c r="H64" s="172"/>
      <c r="I64" s="173"/>
      <c r="J64" s="174"/>
      <c r="K64" s="174"/>
      <c r="L64" s="174"/>
    </row>
    <row r="65" spans="5:12">
      <c r="E65" s="18" t="s">
        <v>134</v>
      </c>
      <c r="F65" s="127">
        <f>[11]DOC!K144</f>
        <v>6.9735286096303231</v>
      </c>
      <c r="G65" s="174"/>
      <c r="H65" s="174"/>
      <c r="I65" s="165"/>
      <c r="J65" s="174"/>
      <c r="K65" s="174"/>
      <c r="L65" s="174"/>
    </row>
    <row r="66" spans="5:12">
      <c r="E66" s="18" t="s">
        <v>135</v>
      </c>
      <c r="F66" s="127">
        <f>[11]DOC!K145</f>
        <v>0.59150000000000003</v>
      </c>
      <c r="G66" s="174"/>
      <c r="H66" s="174"/>
      <c r="I66" s="165"/>
      <c r="J66" s="174"/>
      <c r="K66" s="174"/>
      <c r="L66" s="174"/>
    </row>
    <row r="67" spans="5:12">
      <c r="E67" s="18" t="s">
        <v>136</v>
      </c>
      <c r="F67" s="127">
        <f>[11]DOC!K146</f>
        <v>8.8408032000000016</v>
      </c>
      <c r="G67" s="174"/>
      <c r="H67" s="174"/>
      <c r="I67" s="165"/>
      <c r="J67" s="174"/>
      <c r="K67" s="174"/>
      <c r="L67" s="174"/>
    </row>
    <row r="68" spans="5:12">
      <c r="E68" s="18" t="s">
        <v>137</v>
      </c>
      <c r="F68" s="127">
        <f>[11]DOC!K147</f>
        <v>7.1199100136312259</v>
      </c>
      <c r="G68" s="174"/>
      <c r="H68" s="174"/>
      <c r="I68" s="165"/>
      <c r="J68" s="174"/>
      <c r="K68" s="174"/>
      <c r="L68" s="174"/>
    </row>
    <row r="69" spans="5:12">
      <c r="E69" s="18" t="s">
        <v>138</v>
      </c>
      <c r="F69" s="127">
        <f>[11]DOC!K148</f>
        <v>2.0111206111111111</v>
      </c>
      <c r="G69" s="174"/>
      <c r="H69" s="174"/>
      <c r="I69" s="165"/>
      <c r="J69" s="174"/>
      <c r="K69" s="174"/>
      <c r="L69" s="174"/>
    </row>
    <row r="70" spans="5:12">
      <c r="E70" s="18" t="s">
        <v>139</v>
      </c>
      <c r="F70" s="127">
        <f>[11]DOC!K149</f>
        <v>17.925595583663057</v>
      </c>
      <c r="G70" s="174"/>
      <c r="H70" s="174"/>
      <c r="I70" s="165"/>
      <c r="J70" s="174"/>
      <c r="K70" s="174"/>
      <c r="L70" s="174"/>
    </row>
    <row r="71" spans="5:12" ht="19">
      <c r="E71" s="197"/>
      <c r="F71" s="199"/>
      <c r="G71" s="175"/>
      <c r="H71" s="175"/>
      <c r="I71" s="175"/>
      <c r="J71" s="175"/>
      <c r="K71" s="175"/>
      <c r="L71" s="175"/>
    </row>
    <row r="72" spans="5:12" ht="30">
      <c r="E72" s="170" t="s">
        <v>168</v>
      </c>
      <c r="F72" s="158">
        <f>[11]DOC!$K$152</f>
        <v>106652.72609272477</v>
      </c>
      <c r="G72" s="176"/>
      <c r="H72" s="176"/>
      <c r="I72" s="176"/>
      <c r="J72" s="176"/>
      <c r="K72" s="176"/>
      <c r="L72" s="176"/>
    </row>
    <row r="73" spans="5:12" ht="30">
      <c r="E73" s="170" t="s">
        <v>169</v>
      </c>
      <c r="F73" s="159">
        <f>[11]DOC!$K$156</f>
        <v>35.271580129236838</v>
      </c>
      <c r="G73" s="177"/>
      <c r="I73" s="180"/>
      <c r="J73" s="177"/>
      <c r="K73" s="177"/>
      <c r="L73" s="177"/>
    </row>
    <row r="74" spans="5:12" ht="34">
      <c r="E74" s="170" t="s">
        <v>167</v>
      </c>
      <c r="F74" s="160">
        <f>F73/1.852</f>
        <v>19.045129659415139</v>
      </c>
      <c r="G74" s="178"/>
      <c r="H74" s="168"/>
      <c r="I74" s="176"/>
      <c r="J74" s="178"/>
      <c r="K74" s="178"/>
      <c r="L74" s="178"/>
    </row>
    <row r="75" spans="5:12" ht="30">
      <c r="E75" s="170" t="s">
        <v>171</v>
      </c>
      <c r="F75" s="169">
        <f>[11]DOC!$K$158</f>
        <v>0.97976611470102315</v>
      </c>
      <c r="G75" s="179"/>
      <c r="H75" s="168"/>
      <c r="I75" s="176"/>
      <c r="J75" s="179"/>
      <c r="K75" s="179"/>
      <c r="L75" s="179"/>
    </row>
    <row r="76" spans="5:12" ht="30">
      <c r="E76" s="170" t="s">
        <v>170</v>
      </c>
      <c r="F76" s="161">
        <f>F75/1.852</f>
        <v>0.52903137942819822</v>
      </c>
      <c r="G76" s="180"/>
      <c r="I76" s="163"/>
      <c r="J76" s="180"/>
      <c r="K76" s="180"/>
      <c r="L76" s="180"/>
    </row>
    <row r="77" spans="5:12" ht="30">
      <c r="E77" s="170" t="s">
        <v>172</v>
      </c>
      <c r="F77" s="158">
        <f>[11]DOC!$K$166</f>
        <v>15357.992557352367</v>
      </c>
      <c r="G77" s="176"/>
      <c r="I77" s="168"/>
      <c r="J77" s="176"/>
      <c r="K77" s="176"/>
      <c r="L77" s="176"/>
    </row>
    <row r="78" spans="5:12" ht="30">
      <c r="E78" s="170" t="s">
        <v>173</v>
      </c>
      <c r="F78" s="158">
        <f>[11]DOC!$K$168</f>
        <v>14824.317140301511</v>
      </c>
      <c r="G78" s="176"/>
      <c r="I78" s="168"/>
      <c r="J78" s="176"/>
      <c r="K78" s="176"/>
      <c r="L78" s="176"/>
    </row>
    <row r="79" spans="5:12">
      <c r="G79" s="163"/>
      <c r="J79" s="163"/>
      <c r="K79" s="163"/>
      <c r="L79" s="163"/>
    </row>
    <row r="80" spans="5:12">
      <c r="E80" s="120" t="s">
        <v>160</v>
      </c>
      <c r="F80" s="18">
        <v>36</v>
      </c>
      <c r="G80" s="163"/>
      <c r="H80" s="168"/>
      <c r="I80" s="168"/>
      <c r="J80" s="163"/>
      <c r="K80" s="163"/>
      <c r="L80" s="163"/>
    </row>
    <row r="81" spans="5:12">
      <c r="E81" s="120" t="s">
        <v>166</v>
      </c>
      <c r="F81" s="156">
        <v>5600</v>
      </c>
      <c r="G81" s="167"/>
      <c r="H81" s="168"/>
      <c r="I81" s="168"/>
      <c r="J81" s="167"/>
      <c r="K81" s="167"/>
      <c r="L81" s="167"/>
    </row>
    <row r="82" spans="5:12">
      <c r="E82" s="120" t="s">
        <v>158</v>
      </c>
      <c r="F82" s="157">
        <v>97000</v>
      </c>
      <c r="G82" s="168"/>
      <c r="H82" s="168"/>
      <c r="I82" s="168"/>
      <c r="J82" s="168"/>
      <c r="K82" s="168"/>
      <c r="L82" s="168"/>
    </row>
    <row r="83" spans="5:12">
      <c r="E83" s="120" t="s">
        <v>159</v>
      </c>
      <c r="F83" s="157">
        <v>51900</v>
      </c>
      <c r="G83" s="168"/>
      <c r="J83" s="168"/>
      <c r="K83" s="168"/>
      <c r="L83" s="168"/>
    </row>
    <row r="84" spans="5:12">
      <c r="E84" s="120" t="s">
        <v>161</v>
      </c>
      <c r="F84" s="157">
        <v>15000</v>
      </c>
      <c r="G84" s="168"/>
      <c r="J84" s="168"/>
      <c r="K84" s="168"/>
      <c r="L84" s="168"/>
    </row>
    <row r="85" spans="5:12">
      <c r="E85" s="120" t="s">
        <v>164</v>
      </c>
      <c r="F85" s="157">
        <f>F80*75</f>
        <v>2700</v>
      </c>
      <c r="G85" s="168"/>
      <c r="J85" s="168"/>
      <c r="K85" s="168"/>
      <c r="L85" s="168"/>
    </row>
    <row r="86" spans="5:12">
      <c r="E86" s="120" t="s">
        <v>162</v>
      </c>
      <c r="F86" s="157">
        <f>F80*22</f>
        <v>792</v>
      </c>
      <c r="G86" s="168"/>
      <c r="J86" s="168"/>
      <c r="K86" s="168"/>
      <c r="L86" s="168"/>
    </row>
    <row r="87" spans="5:12">
      <c r="E87" s="120" t="s">
        <v>163</v>
      </c>
      <c r="F87" s="157">
        <f>F84-F85-F86</f>
        <v>11508</v>
      </c>
      <c r="G87" s="168"/>
      <c r="J87" s="168"/>
      <c r="K87" s="168"/>
      <c r="L87" s="168"/>
    </row>
    <row r="88" spans="5:12">
      <c r="E88" s="120" t="s">
        <v>165</v>
      </c>
      <c r="F88" s="157">
        <v>18600</v>
      </c>
      <c r="G88" s="168"/>
      <c r="J88" s="168"/>
      <c r="K88" s="168"/>
      <c r="L88" s="168"/>
    </row>
    <row r="91" spans="5:12" ht="15" customHeight="1">
      <c r="E91" s="162"/>
      <c r="F91" s="189" t="s">
        <v>178</v>
      </c>
      <c r="G91" s="188" t="s">
        <v>179</v>
      </c>
      <c r="H91" s="181" t="s">
        <v>180</v>
      </c>
      <c r="I91" s="181" t="s">
        <v>181</v>
      </c>
      <c r="J91" s="181" t="s">
        <v>182</v>
      </c>
      <c r="K91" s="182" t="s">
        <v>183</v>
      </c>
      <c r="L91" s="171"/>
    </row>
    <row r="92" spans="5:12" ht="17">
      <c r="E92" s="190" t="s">
        <v>140</v>
      </c>
      <c r="F92" s="131">
        <f>[12]DOC!$K$150</f>
        <v>132.09412979346178</v>
      </c>
      <c r="G92" s="131">
        <f>[13]DOC!$K$150</f>
        <v>132.09412979346178</v>
      </c>
      <c r="H92" s="131">
        <f>[14]DOC!$K$150</f>
        <v>132.37624974507466</v>
      </c>
      <c r="I92" s="136">
        <f>[15]DOC!$K$150</f>
        <v>132.65836969668757</v>
      </c>
      <c r="J92" s="131">
        <f>[16]DOC!$K$150</f>
        <v>132.94048964830046</v>
      </c>
      <c r="K92" s="131">
        <f>[17]DOC!$K$150</f>
        <v>132.94048964830046</v>
      </c>
      <c r="L92" s="172"/>
    </row>
    <row r="93" spans="5:12">
      <c r="E93" s="18" t="s">
        <v>133</v>
      </c>
      <c r="F93" s="127">
        <f>[12]DOC!K143</f>
        <v>21.174535882986497</v>
      </c>
      <c r="G93" s="127">
        <f>[13]DOC!K143</f>
        <v>21.174535882986497</v>
      </c>
      <c r="H93" s="127">
        <f>[14]DOC!K143</f>
        <v>21.174535882986497</v>
      </c>
      <c r="I93" s="128">
        <f>[15]DOC!K143</f>
        <v>21.174535882986497</v>
      </c>
      <c r="J93" s="127">
        <f>[16]DOC!K143</f>
        <v>21.174535882986497</v>
      </c>
      <c r="K93" s="127">
        <f>[17]DOC!K143</f>
        <v>21.174535882986497</v>
      </c>
      <c r="L93" s="174"/>
    </row>
    <row r="94" spans="5:12">
      <c r="E94" s="18" t="s">
        <v>134</v>
      </c>
      <c r="F94" s="127">
        <f>[12]DOC!K144</f>
        <v>17.418181349090997</v>
      </c>
      <c r="G94" s="127">
        <f>[13]DOC!K144</f>
        <v>17.418181349090997</v>
      </c>
      <c r="H94" s="127">
        <f>[14]DOC!K144</f>
        <v>17.418181349090997</v>
      </c>
      <c r="I94" s="128">
        <f>[15]DOC!K144</f>
        <v>17.418181349090997</v>
      </c>
      <c r="J94" s="127">
        <f>[16]DOC!K144</f>
        <v>17.418181349090997</v>
      </c>
      <c r="K94" s="127">
        <f>[17]DOC!K144</f>
        <v>17.418181349090997</v>
      </c>
      <c r="L94" s="174"/>
    </row>
    <row r="95" spans="5:12">
      <c r="E95" s="18" t="s">
        <v>135</v>
      </c>
      <c r="F95" s="127">
        <f>[12]DOC!K145</f>
        <v>1.482</v>
      </c>
      <c r="G95" s="127">
        <f>[13]DOC!K145</f>
        <v>1.482</v>
      </c>
      <c r="H95" s="127">
        <f>[14]DOC!K145</f>
        <v>1.482</v>
      </c>
      <c r="I95" s="128">
        <f>[15]DOC!K145</f>
        <v>1.482</v>
      </c>
      <c r="J95" s="127">
        <f>[16]DOC!K145</f>
        <v>1.482</v>
      </c>
      <c r="K95" s="127">
        <f>[17]DOC!K145</f>
        <v>1.482</v>
      </c>
      <c r="L95" s="174"/>
    </row>
    <row r="96" spans="5:12">
      <c r="E96" s="18" t="s">
        <v>136</v>
      </c>
      <c r="F96" s="127">
        <f>[12]DOC!K146</f>
        <v>23.100438432000001</v>
      </c>
      <c r="G96" s="127">
        <f>[13]DOC!K146</f>
        <v>23.100438432000001</v>
      </c>
      <c r="H96" s="127">
        <f>[14]DOC!K146</f>
        <v>23.100438432000001</v>
      </c>
      <c r="I96" s="128">
        <f>[15]DOC!K146</f>
        <v>23.100438432000001</v>
      </c>
      <c r="J96" s="127">
        <f>[16]DOC!K146</f>
        <v>23.100438432000001</v>
      </c>
      <c r="K96" s="127">
        <f>[17]DOC!K146</f>
        <v>23.100438432000001</v>
      </c>
      <c r="L96" s="174"/>
    </row>
    <row r="97" spans="5:12">
      <c r="E97" s="18" t="s">
        <v>137</v>
      </c>
      <c r="F97" s="127">
        <f>[12]DOC!K147</f>
        <v>14.847934705275357</v>
      </c>
      <c r="G97" s="127">
        <f>[13]DOC!K147</f>
        <v>14.847934705275357</v>
      </c>
      <c r="H97" s="127">
        <f>[14]DOC!K147</f>
        <v>14.847934705275357</v>
      </c>
      <c r="I97" s="128">
        <f>[15]DOC!K147</f>
        <v>14.847934705275357</v>
      </c>
      <c r="J97" s="127">
        <f>[16]DOC!K147</f>
        <v>14.847934705275357</v>
      </c>
      <c r="K97" s="127">
        <f>[17]DOC!K147</f>
        <v>14.847934705275357</v>
      </c>
      <c r="L97" s="174"/>
    </row>
    <row r="98" spans="5:12">
      <c r="E98" s="18" t="s">
        <v>138</v>
      </c>
      <c r="F98" s="127">
        <f>[12]DOC!K148</f>
        <v>3.409820155913978</v>
      </c>
      <c r="G98" s="127">
        <f>[13]DOC!K148</f>
        <v>3.409820155913978</v>
      </c>
      <c r="H98" s="127">
        <f>[14]DOC!K148</f>
        <v>3.6919401075268814</v>
      </c>
      <c r="I98" s="128">
        <f>[15]DOC!K148</f>
        <v>3.9740600591397848</v>
      </c>
      <c r="J98" s="127">
        <f>[16]DOC!K148</f>
        <v>4.2561800107526881</v>
      </c>
      <c r="K98" s="127">
        <f>[17]DOC!K148</f>
        <v>4.2561800107526881</v>
      </c>
      <c r="L98" s="174"/>
    </row>
    <row r="99" spans="5:12">
      <c r="E99" s="18" t="s">
        <v>139</v>
      </c>
      <c r="F99" s="127">
        <f>[12]DOC!K149</f>
        <v>50.661219268194941</v>
      </c>
      <c r="G99" s="127">
        <f>[13]DOC!K149</f>
        <v>50.661219268194941</v>
      </c>
      <c r="H99" s="127">
        <f>[14]DOC!K149</f>
        <v>50.661219268194941</v>
      </c>
      <c r="I99" s="128">
        <f>[15]DOC!K149</f>
        <v>50.661219268194941</v>
      </c>
      <c r="J99" s="127">
        <f>[16]DOC!K149</f>
        <v>50.661219268194941</v>
      </c>
      <c r="K99" s="127">
        <f>[17]DOC!K149</f>
        <v>50.661219268194941</v>
      </c>
      <c r="L99" s="174"/>
    </row>
    <row r="100" spans="5:12" ht="19">
      <c r="E100" s="197"/>
      <c r="F100" s="198"/>
      <c r="G100" s="198"/>
      <c r="H100" s="198"/>
      <c r="I100" s="198"/>
      <c r="J100" s="198"/>
      <c r="K100" s="199"/>
      <c r="L100" s="199"/>
    </row>
    <row r="101" spans="5:12" ht="30">
      <c r="E101" s="170" t="s">
        <v>168</v>
      </c>
      <c r="F101" s="158">
        <f>[12]DOC!$K$152</f>
        <v>247367.28425741906</v>
      </c>
      <c r="G101" s="158">
        <f>[13]DOC!$K$152</f>
        <v>247367.28425741906</v>
      </c>
      <c r="H101" s="158">
        <f>[14]DOC!$K$152</f>
        <v>247895.59877354806</v>
      </c>
      <c r="I101" s="158">
        <f>[15]DOC!$K$152</f>
        <v>248423.91328967712</v>
      </c>
      <c r="J101" s="158">
        <f>[16]DOC!$K$152</f>
        <v>248952.22780580609</v>
      </c>
      <c r="K101" s="158">
        <f>[17]DOC!$K$152</f>
        <v>248952.22780580609</v>
      </c>
      <c r="L101" s="176"/>
    </row>
    <row r="102" spans="5:12" ht="30">
      <c r="E102" s="170" t="s">
        <v>169</v>
      </c>
      <c r="F102" s="159">
        <f>[12]DOC!$K$156</f>
        <v>81.807894722275009</v>
      </c>
      <c r="G102" s="159">
        <f>[13]DOC!$K$156</f>
        <v>81.807894722275009</v>
      </c>
      <c r="H102" s="159">
        <f>[14]DOC!$K$156</f>
        <v>81.982615880109108</v>
      </c>
      <c r="I102" s="159">
        <f>[15]DOC!$K$156</f>
        <v>82.157337037943222</v>
      </c>
      <c r="J102" s="159">
        <f>[16]DOC!$K$156</f>
        <v>82.332058195777307</v>
      </c>
      <c r="K102" s="159">
        <f>[17]DOC!$K$156</f>
        <v>82.332058195777307</v>
      </c>
      <c r="L102" s="177"/>
    </row>
    <row r="103" spans="5:12" ht="34">
      <c r="E103" s="170" t="s">
        <v>167</v>
      </c>
      <c r="F103" s="160">
        <f>F102/1.852</f>
        <v>44.172729331681971</v>
      </c>
      <c r="G103" s="160">
        <f t="shared" ref="G103" si="18">G102/1.852</f>
        <v>44.172729331681971</v>
      </c>
      <c r="H103" s="160">
        <f t="shared" ref="H103" si="19">H102/1.852</f>
        <v>44.267071209562154</v>
      </c>
      <c r="I103" s="160">
        <f t="shared" ref="I103" si="20">I102/1.852</f>
        <v>44.361413087442344</v>
      </c>
      <c r="J103" s="160">
        <f t="shared" ref="J103" si="21">J102/1.852</f>
        <v>44.455754965322519</v>
      </c>
      <c r="K103" s="160">
        <f t="shared" ref="K103" si="22">K102/1.852</f>
        <v>44.455754965322519</v>
      </c>
      <c r="L103" s="178"/>
    </row>
    <row r="104" spans="5:12" ht="30">
      <c r="E104" s="170" t="s">
        <v>171</v>
      </c>
      <c r="F104" s="169">
        <f>[12]DOC!$K$158</f>
        <v>0.31464574893182701</v>
      </c>
      <c r="G104" s="169">
        <f>[13]DOC!$K$158</f>
        <v>0.27269298240758338</v>
      </c>
      <c r="H104" s="169">
        <f>[14]DOC!$K$158</f>
        <v>0.24112534082385034</v>
      </c>
      <c r="I104" s="169">
        <f>[15]DOC!$K$158</f>
        <v>0.21620351852090322</v>
      </c>
      <c r="J104" s="169">
        <f>[16]DOC!$K$158</f>
        <v>0.19602870998994595</v>
      </c>
      <c r="K104" s="169">
        <f>[17]DOC!$K$158</f>
        <v>0.18711831408131205</v>
      </c>
      <c r="L104" s="179"/>
    </row>
    <row r="105" spans="5:12" ht="30">
      <c r="E105" s="170" t="s">
        <v>170</v>
      </c>
      <c r="F105" s="161">
        <f>F104/1.852</f>
        <v>0.16989511281416145</v>
      </c>
      <c r="G105" s="161">
        <f t="shared" ref="G105" si="23">G104/1.852</f>
        <v>0.14724243110560656</v>
      </c>
      <c r="H105" s="161">
        <f t="shared" ref="H105" si="24">H104/1.852</f>
        <v>0.1301972682634181</v>
      </c>
      <c r="I105" s="161">
        <f t="shared" ref="I105" si="25">I104/1.852</f>
        <v>0.11674056075642722</v>
      </c>
      <c r="J105" s="161">
        <f t="shared" ref="J105" si="26">J104/1.852</f>
        <v>0.10584703563172027</v>
      </c>
      <c r="K105" s="161">
        <f t="shared" ref="K105" si="27">K104/1.852</f>
        <v>0.10103580673936935</v>
      </c>
      <c r="L105" s="180"/>
    </row>
    <row r="106" spans="5:12" ht="30">
      <c r="E106" s="170" t="s">
        <v>172</v>
      </c>
      <c r="F106" s="158">
        <f>[12]DOC!$K$166</f>
        <v>39437.412747325674</v>
      </c>
      <c r="G106" s="158">
        <f>[13]DOC!$K$166</f>
        <v>39437.412747325674</v>
      </c>
      <c r="H106" s="158">
        <f>[14]DOC!$K$166</f>
        <v>39521.641175897093</v>
      </c>
      <c r="I106" s="158">
        <f>[15]DOC!$K$166</f>
        <v>39605.869604468528</v>
      </c>
      <c r="J106" s="158">
        <f>[16]DOC!$K$166</f>
        <v>39690.098033039947</v>
      </c>
      <c r="K106" s="158">
        <f>[17]DOC!$K$166</f>
        <v>39690.098033039947</v>
      </c>
      <c r="L106" s="176"/>
    </row>
    <row r="107" spans="5:12" ht="30">
      <c r="E107" s="170" t="s">
        <v>173</v>
      </c>
      <c r="F107" s="158">
        <f>[12]DOC!$K$168</f>
        <v>37925.798767863678</v>
      </c>
      <c r="G107" s="158">
        <f>[13]DOC!$K$168</f>
        <v>37925.798767863678</v>
      </c>
      <c r="H107" s="158">
        <f>[14]DOC!$K$168</f>
        <v>38006.798767863671</v>
      </c>
      <c r="I107" s="158">
        <f>[15]DOC!$K$168</f>
        <v>38087.798767863678</v>
      </c>
      <c r="J107" s="158">
        <f>[16]DOC!$K$168</f>
        <v>38168.798767863664</v>
      </c>
      <c r="K107" s="158">
        <f>[17]DOC!$K$168</f>
        <v>38168.798767863664</v>
      </c>
      <c r="L107" s="176"/>
    </row>
    <row r="108" spans="5:12">
      <c r="E108" s="183"/>
      <c r="F108" s="162"/>
      <c r="G108" s="162"/>
      <c r="H108" s="162"/>
      <c r="I108" s="162"/>
      <c r="J108" s="162"/>
      <c r="K108" s="184"/>
      <c r="L108" s="163"/>
    </row>
    <row r="109" spans="5:12">
      <c r="E109" s="120" t="s">
        <v>160</v>
      </c>
      <c r="F109" s="187">
        <v>260</v>
      </c>
      <c r="G109" s="187">
        <v>300</v>
      </c>
      <c r="H109" s="187">
        <v>340</v>
      </c>
      <c r="I109" s="19">
        <v>380</v>
      </c>
      <c r="J109" s="19">
        <v>420</v>
      </c>
      <c r="K109" s="187">
        <v>440</v>
      </c>
      <c r="L109" s="163"/>
    </row>
    <row r="110" spans="5:12">
      <c r="E110" s="120" t="s">
        <v>166</v>
      </c>
      <c r="F110" s="156">
        <v>5600</v>
      </c>
      <c r="G110" s="156">
        <v>5600</v>
      </c>
      <c r="H110" s="156">
        <v>5600</v>
      </c>
      <c r="I110" s="156">
        <v>5600</v>
      </c>
      <c r="J110" s="156">
        <v>5600</v>
      </c>
      <c r="K110" s="156">
        <v>5600</v>
      </c>
      <c r="L110" s="167"/>
    </row>
    <row r="111" spans="5:12">
      <c r="E111" s="120" t="s">
        <v>158</v>
      </c>
      <c r="F111" s="157">
        <v>242000</v>
      </c>
      <c r="G111" s="157">
        <v>242000</v>
      </c>
      <c r="H111" s="157">
        <v>242000</v>
      </c>
      <c r="I111" s="157">
        <v>242000</v>
      </c>
      <c r="J111" s="157">
        <v>242000</v>
      </c>
      <c r="K111" s="157">
        <v>242000</v>
      </c>
      <c r="L111" s="168"/>
    </row>
    <row r="112" spans="5:12">
      <c r="E112" s="120" t="s">
        <v>159</v>
      </c>
      <c r="F112" s="157">
        <v>181000</v>
      </c>
      <c r="G112" s="157">
        <v>181000</v>
      </c>
      <c r="H112" s="157">
        <v>181000</v>
      </c>
      <c r="I112" s="157">
        <v>181000</v>
      </c>
      <c r="J112" s="157">
        <v>181000</v>
      </c>
      <c r="K112" s="157">
        <v>181000</v>
      </c>
      <c r="L112" s="168"/>
    </row>
    <row r="113" spans="5:12">
      <c r="E113" s="120" t="s">
        <v>161</v>
      </c>
      <c r="F113" s="157">
        <v>46000</v>
      </c>
      <c r="G113" s="157">
        <v>46000</v>
      </c>
      <c r="H113" s="157">
        <v>46000</v>
      </c>
      <c r="I113" s="157">
        <v>46000</v>
      </c>
      <c r="J113" s="157">
        <v>46000</v>
      </c>
      <c r="K113" s="157">
        <v>46000</v>
      </c>
      <c r="L113" s="168"/>
    </row>
    <row r="114" spans="5:12">
      <c r="E114" s="120" t="s">
        <v>164</v>
      </c>
      <c r="F114" s="157">
        <f t="shared" ref="F114:K114" si="28">F109*75</f>
        <v>19500</v>
      </c>
      <c r="G114" s="157">
        <f t="shared" si="28"/>
        <v>22500</v>
      </c>
      <c r="H114" s="157">
        <f t="shared" si="28"/>
        <v>25500</v>
      </c>
      <c r="I114" s="157">
        <f t="shared" si="28"/>
        <v>28500</v>
      </c>
      <c r="J114" s="157">
        <f t="shared" si="28"/>
        <v>31500</v>
      </c>
      <c r="K114" s="157">
        <f t="shared" si="28"/>
        <v>33000</v>
      </c>
      <c r="L114" s="168"/>
    </row>
    <row r="115" spans="5:12">
      <c r="E115" s="120" t="s">
        <v>162</v>
      </c>
      <c r="F115" s="157">
        <f t="shared" ref="F115:K115" si="29">F109*22</f>
        <v>5720</v>
      </c>
      <c r="G115" s="157">
        <f t="shared" si="29"/>
        <v>6600</v>
      </c>
      <c r="H115" s="157">
        <f t="shared" si="29"/>
        <v>7480</v>
      </c>
      <c r="I115" s="157">
        <f t="shared" si="29"/>
        <v>8360</v>
      </c>
      <c r="J115" s="157">
        <f t="shared" si="29"/>
        <v>9240</v>
      </c>
      <c r="K115" s="157">
        <f t="shared" si="29"/>
        <v>9680</v>
      </c>
      <c r="L115" s="168"/>
    </row>
    <row r="116" spans="5:12">
      <c r="E116" s="120" t="s">
        <v>163</v>
      </c>
      <c r="F116" s="157">
        <f t="shared" ref="F116:K116" si="30">F113-F114-F115</f>
        <v>20780</v>
      </c>
      <c r="G116" s="157">
        <f t="shared" si="30"/>
        <v>16900</v>
      </c>
      <c r="H116" s="157">
        <f t="shared" si="30"/>
        <v>13020</v>
      </c>
      <c r="I116" s="157">
        <f t="shared" si="30"/>
        <v>9140</v>
      </c>
      <c r="J116" s="157">
        <f t="shared" si="30"/>
        <v>5260</v>
      </c>
      <c r="K116" s="157">
        <f t="shared" si="30"/>
        <v>3320</v>
      </c>
      <c r="L116" s="168"/>
    </row>
    <row r="117" spans="5:12">
      <c r="E117" s="120" t="s">
        <v>165</v>
      </c>
      <c r="F117" s="157">
        <v>41879</v>
      </c>
      <c r="G117" s="157">
        <v>41879</v>
      </c>
      <c r="H117" s="157">
        <v>41879</v>
      </c>
      <c r="I117" s="157">
        <v>41879</v>
      </c>
      <c r="J117" s="157">
        <v>41879</v>
      </c>
      <c r="K117" s="157">
        <v>41879</v>
      </c>
      <c r="L117" s="168"/>
    </row>
    <row r="120" spans="5:12" ht="20" customHeight="1">
      <c r="E120" s="129"/>
      <c r="F120" s="126" t="s">
        <v>184</v>
      </c>
      <c r="G120" s="126" t="s">
        <v>185</v>
      </c>
      <c r="H120" s="126" t="s">
        <v>186</v>
      </c>
      <c r="I120" s="126" t="s">
        <v>187</v>
      </c>
      <c r="J120" s="126" t="s">
        <v>188</v>
      </c>
      <c r="K120" s="126" t="s">
        <v>189</v>
      </c>
      <c r="L120" s="126" t="s">
        <v>261</v>
      </c>
    </row>
    <row r="121" spans="5:12" ht="17">
      <c r="E121" s="130" t="s">
        <v>140</v>
      </c>
      <c r="F121" s="131">
        <f>[18]DOC!$K$150</f>
        <v>67.446409977393614</v>
      </c>
      <c r="G121" s="131">
        <f>F121</f>
        <v>67.446409977393614</v>
      </c>
      <c r="H121" s="131">
        <f>G121</f>
        <v>67.446409977393614</v>
      </c>
      <c r="I121" s="131">
        <f t="shared" ref="I121:J121" si="31">H121</f>
        <v>67.446409977393614</v>
      </c>
      <c r="J121" s="131">
        <f t="shared" si="31"/>
        <v>67.446409977393614</v>
      </c>
      <c r="K121" s="131">
        <f>[19]DOC!$K$150</f>
        <v>67.72953240460879</v>
      </c>
      <c r="L121" s="131">
        <f>K121</f>
        <v>67.72953240460879</v>
      </c>
    </row>
    <row r="122" spans="5:12">
      <c r="E122" s="18" t="s">
        <v>133</v>
      </c>
      <c r="F122" s="127">
        <f>[18]DOC!K143</f>
        <v>10.014324187268572</v>
      </c>
      <c r="G122" s="127">
        <f>F122</f>
        <v>10.014324187268572</v>
      </c>
      <c r="H122" s="127">
        <f t="shared" ref="H122:J122" si="32">G122</f>
        <v>10.014324187268572</v>
      </c>
      <c r="I122" s="127">
        <f t="shared" si="32"/>
        <v>10.014324187268572</v>
      </c>
      <c r="J122" s="127">
        <f t="shared" si="32"/>
        <v>10.014324187268572</v>
      </c>
      <c r="K122" s="127">
        <f>[19]DOC!K143</f>
        <v>10.014324187268572</v>
      </c>
      <c r="L122" s="127">
        <f>K122</f>
        <v>10.014324187268572</v>
      </c>
    </row>
    <row r="123" spans="5:12">
      <c r="E123" s="18" t="s">
        <v>134</v>
      </c>
      <c r="F123" s="127">
        <f>[18]DOC!K144</f>
        <v>8.237786922290276</v>
      </c>
      <c r="G123" s="127">
        <f t="shared" ref="G123:J123" si="33">F123</f>
        <v>8.237786922290276</v>
      </c>
      <c r="H123" s="127">
        <f t="shared" si="33"/>
        <v>8.237786922290276</v>
      </c>
      <c r="I123" s="127">
        <f t="shared" si="33"/>
        <v>8.237786922290276</v>
      </c>
      <c r="J123" s="127">
        <f t="shared" si="33"/>
        <v>8.237786922290276</v>
      </c>
      <c r="K123" s="127">
        <f>[19]DOC!K144</f>
        <v>8.237786922290276</v>
      </c>
      <c r="L123" s="127">
        <f t="shared" ref="L123:L136" si="34">K123</f>
        <v>8.237786922290276</v>
      </c>
    </row>
    <row r="124" spans="5:12">
      <c r="E124" s="18" t="s">
        <v>135</v>
      </c>
      <c r="F124" s="127">
        <f>[18]DOC!K145</f>
        <v>0.70000000000000007</v>
      </c>
      <c r="G124" s="127">
        <f t="shared" ref="G124:J124" si="35">F124</f>
        <v>0.70000000000000007</v>
      </c>
      <c r="H124" s="127">
        <f t="shared" si="35"/>
        <v>0.70000000000000007</v>
      </c>
      <c r="I124" s="127">
        <f t="shared" si="35"/>
        <v>0.70000000000000007</v>
      </c>
      <c r="J124" s="127">
        <f t="shared" si="35"/>
        <v>0.70000000000000007</v>
      </c>
      <c r="K124" s="127">
        <f>[19]DOC!K145</f>
        <v>0.70000000000000007</v>
      </c>
      <c r="L124" s="127">
        <f t="shared" si="34"/>
        <v>0.70000000000000007</v>
      </c>
    </row>
    <row r="125" spans="5:12">
      <c r="E125" s="18" t="s">
        <v>136</v>
      </c>
      <c r="F125" s="127">
        <f>[18]DOC!K146</f>
        <v>11.06019792</v>
      </c>
      <c r="G125" s="127">
        <f t="shared" ref="G125:J125" si="36">F125</f>
        <v>11.06019792</v>
      </c>
      <c r="H125" s="127">
        <f t="shared" si="36"/>
        <v>11.06019792</v>
      </c>
      <c r="I125" s="127">
        <f t="shared" si="36"/>
        <v>11.06019792</v>
      </c>
      <c r="J125" s="127">
        <f t="shared" si="36"/>
        <v>11.06019792</v>
      </c>
      <c r="K125" s="127">
        <f>[19]DOC!K146</f>
        <v>11.06019792</v>
      </c>
      <c r="L125" s="127">
        <f t="shared" si="34"/>
        <v>11.06019792</v>
      </c>
    </row>
    <row r="126" spans="5:12">
      <c r="E126" s="18" t="s">
        <v>137</v>
      </c>
      <c r="F126" s="127">
        <f>[18]DOC!K147</f>
        <v>7.6473327131517657</v>
      </c>
      <c r="G126" s="127">
        <f t="shared" ref="G126:J126" si="37">F126</f>
        <v>7.6473327131517657</v>
      </c>
      <c r="H126" s="127">
        <f t="shared" si="37"/>
        <v>7.6473327131517657</v>
      </c>
      <c r="I126" s="127">
        <f t="shared" si="37"/>
        <v>7.6473327131517657</v>
      </c>
      <c r="J126" s="127">
        <f t="shared" si="37"/>
        <v>7.6473327131517657</v>
      </c>
      <c r="K126" s="127">
        <f>[19]DOC!K147</f>
        <v>7.6473327131517657</v>
      </c>
      <c r="L126" s="127">
        <f t="shared" si="34"/>
        <v>7.6473327131517657</v>
      </c>
    </row>
    <row r="127" spans="5:12">
      <c r="E127" s="18" t="s">
        <v>138</v>
      </c>
      <c r="F127" s="195">
        <f>[18]DOC!K148</f>
        <v>2.8556916424050631</v>
      </c>
      <c r="G127" s="195">
        <f t="shared" ref="G127:J127" si="38">F127</f>
        <v>2.8556916424050631</v>
      </c>
      <c r="H127" s="195">
        <f t="shared" si="38"/>
        <v>2.8556916424050631</v>
      </c>
      <c r="I127" s="195">
        <f t="shared" si="38"/>
        <v>2.8556916424050631</v>
      </c>
      <c r="J127" s="195">
        <f t="shared" si="38"/>
        <v>2.8556916424050631</v>
      </c>
      <c r="K127" s="195">
        <f>[19]DOC!K148</f>
        <v>3.1388140696202536</v>
      </c>
      <c r="L127" s="195">
        <f t="shared" si="34"/>
        <v>3.1388140696202536</v>
      </c>
    </row>
    <row r="128" spans="5:12">
      <c r="E128" s="20" t="s">
        <v>139</v>
      </c>
      <c r="F128" s="127">
        <f>[18]DOC!K149</f>
        <v>26.931076592277932</v>
      </c>
      <c r="G128" s="127">
        <f t="shared" ref="G128:J128" si="39">F128</f>
        <v>26.931076592277932</v>
      </c>
      <c r="H128" s="127">
        <f t="shared" si="39"/>
        <v>26.931076592277932</v>
      </c>
      <c r="I128" s="127">
        <f t="shared" si="39"/>
        <v>26.931076592277932</v>
      </c>
      <c r="J128" s="127">
        <f t="shared" si="39"/>
        <v>26.931076592277932</v>
      </c>
      <c r="K128" s="127">
        <f>[19]DOC!K149</f>
        <v>26.931076592277932</v>
      </c>
      <c r="L128" s="127">
        <f t="shared" si="34"/>
        <v>26.931076592277932</v>
      </c>
    </row>
    <row r="129" spans="5:12" ht="19">
      <c r="E129" s="197"/>
      <c r="F129" s="275"/>
      <c r="G129" s="276"/>
      <c r="H129" s="276"/>
      <c r="I129" s="276"/>
      <c r="J129" s="276"/>
      <c r="K129" s="275"/>
      <c r="L129" s="275"/>
    </row>
    <row r="130" spans="5:12" ht="30">
      <c r="E130" s="196" t="s">
        <v>168</v>
      </c>
      <c r="F130" s="158">
        <f>[18]DOC!$K$152</f>
        <v>131474.4833867322</v>
      </c>
      <c r="G130" s="158">
        <f t="shared" ref="G130:J130" si="40">F130</f>
        <v>131474.4833867322</v>
      </c>
      <c r="H130" s="158">
        <f t="shared" si="40"/>
        <v>131474.4833867322</v>
      </c>
      <c r="I130" s="158">
        <f t="shared" si="40"/>
        <v>131474.4833867322</v>
      </c>
      <c r="J130" s="158">
        <f t="shared" si="40"/>
        <v>131474.4833867322</v>
      </c>
      <c r="K130" s="158">
        <f>[19]DOC!$K$152</f>
        <v>132026.37895635242</v>
      </c>
      <c r="L130" s="158">
        <f t="shared" si="34"/>
        <v>132026.37895635242</v>
      </c>
    </row>
    <row r="131" spans="5:12" ht="30">
      <c r="E131" s="170" t="s">
        <v>169</v>
      </c>
      <c r="F131" s="277">
        <f>[18]DOC!$K$156</f>
        <v>43.480489862897862</v>
      </c>
      <c r="G131" s="277">
        <f t="shared" ref="G131:J131" si="41">F131</f>
        <v>43.480489862897862</v>
      </c>
      <c r="H131" s="277">
        <f t="shared" si="41"/>
        <v>43.480489862897862</v>
      </c>
      <c r="I131" s="277">
        <f t="shared" si="41"/>
        <v>43.480489862897862</v>
      </c>
      <c r="J131" s="277">
        <f t="shared" si="41"/>
        <v>43.480489862897862</v>
      </c>
      <c r="K131" s="277">
        <f>[19]DOC!$K$156</f>
        <v>43.663009611993694</v>
      </c>
      <c r="L131" s="277">
        <f t="shared" si="34"/>
        <v>43.663009611993694</v>
      </c>
    </row>
    <row r="132" spans="5:12" ht="34">
      <c r="E132" s="170" t="s">
        <v>167</v>
      </c>
      <c r="F132" s="160">
        <f>F131/1.852</f>
        <v>23.47758631905932</v>
      </c>
      <c r="G132" s="160">
        <f t="shared" ref="G132:J132" si="42">F132</f>
        <v>23.47758631905932</v>
      </c>
      <c r="H132" s="160">
        <f t="shared" si="42"/>
        <v>23.47758631905932</v>
      </c>
      <c r="I132" s="160">
        <f t="shared" si="42"/>
        <v>23.47758631905932</v>
      </c>
      <c r="J132" s="160">
        <f t="shared" si="42"/>
        <v>23.47758631905932</v>
      </c>
      <c r="K132" s="160">
        <f t="shared" ref="K132" si="43">K131/1.852</f>
        <v>23.576139099348644</v>
      </c>
      <c r="L132" s="160">
        <f t="shared" si="34"/>
        <v>23.576139099348644</v>
      </c>
    </row>
    <row r="133" spans="5:12" ht="30">
      <c r="E133" s="170" t="s">
        <v>171</v>
      </c>
      <c r="F133" s="169">
        <f>[18]DOC!$K$158</f>
        <v>0.27175306164311169</v>
      </c>
      <c r="G133" s="169">
        <f>[20]DOC!$K$158</f>
        <v>0.25433795480642152</v>
      </c>
      <c r="H133" s="169">
        <f>[21]DOC!$K$158</f>
        <v>0.24020806842828696</v>
      </c>
      <c r="I133" s="169">
        <f>[22]DOC!$K$158</f>
        <v>0.22756553851100869</v>
      </c>
      <c r="J133" s="169">
        <f>[23]DOC!$K$158</f>
        <v>0.21740244931448932</v>
      </c>
      <c r="K133" s="169">
        <f>[19]DOC!$K$158</f>
        <v>0.19846822550906223</v>
      </c>
      <c r="L133" s="169">
        <f>[24]DOC!$K$158</f>
        <v>0.18983917222605953</v>
      </c>
    </row>
    <row r="134" spans="5:12" ht="30">
      <c r="E134" s="170" t="s">
        <v>170</v>
      </c>
      <c r="F134" s="161">
        <f>F133/1.852</f>
        <v>0.14673491449412077</v>
      </c>
      <c r="G134" s="161">
        <f t="shared" ref="G134:J134" si="44">G133/1.852</f>
        <v>0.13733150907474162</v>
      </c>
      <c r="H134" s="161">
        <f t="shared" si="44"/>
        <v>0.12970198079281153</v>
      </c>
      <c r="I134" s="161">
        <f t="shared" si="44"/>
        <v>0.12287556075108461</v>
      </c>
      <c r="J134" s="161">
        <f t="shared" si="44"/>
        <v>0.1173879315952966</v>
      </c>
      <c r="K134" s="161">
        <f t="shared" ref="K134" si="45">K133/1.852</f>
        <v>0.10716426863340293</v>
      </c>
      <c r="L134" s="161">
        <f t="shared" si="34"/>
        <v>0.10716426863340293</v>
      </c>
    </row>
    <row r="135" spans="5:12" ht="30">
      <c r="E135" s="170" t="s">
        <v>172</v>
      </c>
      <c r="F135" s="158">
        <f>[18]DOC!$K$166</f>
        <v>20031.076647421411</v>
      </c>
      <c r="G135" s="158">
        <f t="shared" ref="G135:J135" si="46">F135</f>
        <v>20031.076647421411</v>
      </c>
      <c r="H135" s="158">
        <f t="shared" si="46"/>
        <v>20031.076647421411</v>
      </c>
      <c r="I135" s="158">
        <f t="shared" si="46"/>
        <v>20031.076647421411</v>
      </c>
      <c r="J135" s="158">
        <f t="shared" si="46"/>
        <v>20031.076647421411</v>
      </c>
      <c r="K135" s="158">
        <f>[19]DOC!$K$166</f>
        <v>20115.161879564264</v>
      </c>
      <c r="L135" s="158">
        <f t="shared" si="34"/>
        <v>20115.161879564264</v>
      </c>
    </row>
    <row r="136" spans="5:12" ht="30">
      <c r="E136" s="170" t="s">
        <v>173</v>
      </c>
      <c r="F136" s="158">
        <f>[18]DOC!$K$168</f>
        <v>19296.101908650835</v>
      </c>
      <c r="G136" s="158">
        <f t="shared" ref="G136:J136" si="47">F136</f>
        <v>19296.101908650835</v>
      </c>
      <c r="H136" s="158">
        <f t="shared" si="47"/>
        <v>19296.101908650835</v>
      </c>
      <c r="I136" s="158">
        <f t="shared" si="47"/>
        <v>19296.101908650835</v>
      </c>
      <c r="J136" s="158">
        <f t="shared" si="47"/>
        <v>19296.101908650835</v>
      </c>
      <c r="K136" s="158">
        <f>[19]DOC!$K$168</f>
        <v>19377.101908650831</v>
      </c>
      <c r="L136" s="158">
        <f t="shared" si="34"/>
        <v>19377.101908650831</v>
      </c>
    </row>
    <row r="138" spans="5:12">
      <c r="E138" s="120" t="s">
        <v>160</v>
      </c>
      <c r="F138" s="18">
        <v>160</v>
      </c>
      <c r="G138" s="18">
        <v>170</v>
      </c>
      <c r="H138" s="18">
        <v>180</v>
      </c>
      <c r="I138" s="18">
        <v>190</v>
      </c>
      <c r="J138" s="18">
        <v>200</v>
      </c>
      <c r="K138" s="18">
        <v>220</v>
      </c>
      <c r="L138" s="18">
        <v>230</v>
      </c>
    </row>
    <row r="139" spans="5:12">
      <c r="E139" s="120" t="s">
        <v>166</v>
      </c>
      <c r="F139" s="156">
        <v>5600</v>
      </c>
      <c r="G139" s="156">
        <v>5600</v>
      </c>
      <c r="H139" s="156">
        <v>5600</v>
      </c>
      <c r="I139" s="156">
        <v>5600</v>
      </c>
      <c r="J139" s="156">
        <v>5600</v>
      </c>
      <c r="K139" s="156">
        <v>5600</v>
      </c>
      <c r="L139" s="156">
        <v>5600</v>
      </c>
    </row>
    <row r="140" spans="5:12">
      <c r="E140" s="120" t="s">
        <v>158</v>
      </c>
      <c r="F140" s="157">
        <v>101000</v>
      </c>
      <c r="G140" s="157">
        <v>101000</v>
      </c>
      <c r="H140" s="157">
        <v>101000</v>
      </c>
      <c r="I140" s="157">
        <v>101000</v>
      </c>
      <c r="J140" s="157">
        <v>101000</v>
      </c>
      <c r="K140" s="157">
        <v>101000</v>
      </c>
      <c r="L140" s="157">
        <v>101000</v>
      </c>
    </row>
    <row r="141" spans="5:12">
      <c r="E141" s="120" t="s">
        <v>159</v>
      </c>
      <c r="F141" s="157">
        <v>51900</v>
      </c>
      <c r="G141" s="157">
        <v>51900</v>
      </c>
      <c r="H141" s="157">
        <v>51900</v>
      </c>
      <c r="I141" s="157">
        <v>51900</v>
      </c>
      <c r="J141" s="157">
        <v>51900</v>
      </c>
      <c r="K141" s="157">
        <v>51900</v>
      </c>
      <c r="L141" s="157">
        <v>51900</v>
      </c>
    </row>
    <row r="142" spans="5:12">
      <c r="E142" s="120" t="s">
        <v>161</v>
      </c>
      <c r="F142" s="157">
        <v>23700</v>
      </c>
      <c r="G142" s="157">
        <v>23700</v>
      </c>
      <c r="H142" s="157">
        <v>23700</v>
      </c>
      <c r="I142" s="157">
        <v>23700</v>
      </c>
      <c r="J142" s="157">
        <v>23700</v>
      </c>
      <c r="K142" s="157">
        <v>23700</v>
      </c>
      <c r="L142" s="157">
        <v>23700</v>
      </c>
    </row>
    <row r="143" spans="5:12">
      <c r="E143" s="120" t="s">
        <v>164</v>
      </c>
      <c r="F143" s="157">
        <f t="shared" ref="F143:L143" si="48">F138*75</f>
        <v>12000</v>
      </c>
      <c r="G143" s="157">
        <f t="shared" si="48"/>
        <v>12750</v>
      </c>
      <c r="H143" s="157">
        <f t="shared" si="48"/>
        <v>13500</v>
      </c>
      <c r="I143" s="157">
        <f t="shared" si="48"/>
        <v>14250</v>
      </c>
      <c r="J143" s="157">
        <f t="shared" si="48"/>
        <v>15000</v>
      </c>
      <c r="K143" s="157">
        <f t="shared" si="48"/>
        <v>16500</v>
      </c>
      <c r="L143" s="157">
        <f t="shared" si="48"/>
        <v>17250</v>
      </c>
    </row>
    <row r="144" spans="5:12">
      <c r="E144" s="120" t="s">
        <v>162</v>
      </c>
      <c r="F144" s="157">
        <f t="shared" ref="F144:L144" si="49">F138*22</f>
        <v>3520</v>
      </c>
      <c r="G144" s="157">
        <f t="shared" si="49"/>
        <v>3740</v>
      </c>
      <c r="H144" s="157">
        <f t="shared" si="49"/>
        <v>3960</v>
      </c>
      <c r="I144" s="157">
        <f t="shared" si="49"/>
        <v>4180</v>
      </c>
      <c r="J144" s="157">
        <f t="shared" si="49"/>
        <v>4400</v>
      </c>
      <c r="K144" s="157">
        <f t="shared" si="49"/>
        <v>4840</v>
      </c>
      <c r="L144" s="157">
        <f t="shared" si="49"/>
        <v>5060</v>
      </c>
    </row>
    <row r="145" spans="4:12">
      <c r="E145" s="120" t="s">
        <v>163</v>
      </c>
      <c r="F145" s="157">
        <f t="shared" ref="F145:L145" si="50">F142-F143-F144</f>
        <v>8180</v>
      </c>
      <c r="G145" s="157">
        <f t="shared" si="50"/>
        <v>7210</v>
      </c>
      <c r="H145" s="157">
        <f t="shared" si="50"/>
        <v>6240</v>
      </c>
      <c r="I145" s="157">
        <f t="shared" si="50"/>
        <v>5270</v>
      </c>
      <c r="J145" s="157">
        <f t="shared" si="50"/>
        <v>4300</v>
      </c>
      <c r="K145" s="157">
        <f t="shared" si="50"/>
        <v>2360</v>
      </c>
      <c r="L145" s="157">
        <f t="shared" si="50"/>
        <v>1390</v>
      </c>
    </row>
    <row r="146" spans="4:12">
      <c r="E146" s="120" t="s">
        <v>165</v>
      </c>
      <c r="F146" s="157">
        <v>21073</v>
      </c>
      <c r="G146" s="157">
        <v>21073</v>
      </c>
      <c r="H146" s="157">
        <v>21073</v>
      </c>
      <c r="I146" s="157">
        <v>21073</v>
      </c>
      <c r="J146" s="157">
        <v>21073</v>
      </c>
      <c r="K146" s="157">
        <v>21073</v>
      </c>
      <c r="L146" s="157">
        <v>21073</v>
      </c>
    </row>
    <row r="150" spans="4:12" ht="17">
      <c r="E150" s="126" t="s">
        <v>177</v>
      </c>
    </row>
    <row r="151" spans="4:12" ht="17">
      <c r="D151" t="s">
        <v>190</v>
      </c>
      <c r="E151" s="131">
        <v>61.44454317475958</v>
      </c>
    </row>
    <row r="152" spans="4:12">
      <c r="D152" t="s">
        <v>191</v>
      </c>
      <c r="E152" s="127">
        <v>9.3083537234369533</v>
      </c>
    </row>
    <row r="153" spans="4:12">
      <c r="D153" t="s">
        <v>192</v>
      </c>
      <c r="E153" s="127">
        <v>7.6570553476255707</v>
      </c>
    </row>
    <row r="154" spans="4:12">
      <c r="D154" t="s">
        <v>193</v>
      </c>
      <c r="E154" s="127">
        <v>0.65</v>
      </c>
    </row>
    <row r="155" spans="4:12">
      <c r="D155" t="s">
        <v>194</v>
      </c>
      <c r="E155" s="127">
        <v>9.5033119999999993</v>
      </c>
    </row>
    <row r="156" spans="4:12">
      <c r="D156" t="s">
        <v>195</v>
      </c>
      <c r="E156" s="127">
        <v>7.4636612373433167</v>
      </c>
    </row>
    <row r="157" spans="4:12">
      <c r="D157" t="s">
        <v>196</v>
      </c>
      <c r="E157" s="127">
        <v>2.88094625</v>
      </c>
    </row>
    <row r="158" spans="4:12">
      <c r="D158" t="s">
        <v>197</v>
      </c>
      <c r="E158" s="127">
        <v>23.981214616353739</v>
      </c>
    </row>
    <row r="159" spans="4:12" ht="19">
      <c r="D159" t="s">
        <v>112</v>
      </c>
      <c r="E159" s="185"/>
    </row>
    <row r="160" spans="4:12">
      <c r="D160" t="s">
        <v>198</v>
      </c>
      <c r="E160" s="158">
        <v>135042.95203243865</v>
      </c>
    </row>
    <row r="161" spans="4:5">
      <c r="D161" t="s">
        <v>199</v>
      </c>
      <c r="E161" s="159">
        <v>44.660633422156501</v>
      </c>
    </row>
    <row r="162" spans="4:5">
      <c r="D162" t="s">
        <v>200</v>
      </c>
      <c r="E162" s="160">
        <f t="shared" ref="E162" si="51">E161/1.852</f>
        <v>24.114812862935473</v>
      </c>
    </row>
    <row r="163" spans="4:5">
      <c r="D163" t="s">
        <v>201</v>
      </c>
      <c r="E163" s="169">
        <v>0.22330316711078252</v>
      </c>
    </row>
    <row r="164" spans="4:5">
      <c r="D164" t="s">
        <v>202</v>
      </c>
      <c r="E164" s="161">
        <f t="shared" ref="E164" si="52">E163/1.852</f>
        <v>0.12057406431467738</v>
      </c>
    </row>
    <row r="165" spans="4:5">
      <c r="D165" t="s">
        <v>203</v>
      </c>
      <c r="E165" s="158">
        <v>18005.726937658488</v>
      </c>
    </row>
    <row r="166" spans="4:5">
      <c r="D166" t="s">
        <v>204</v>
      </c>
      <c r="E166" s="186">
        <v>17424.897036443697</v>
      </c>
    </row>
    <row r="167" spans="4:5">
      <c r="D167" s="162"/>
      <c r="E167" s="162"/>
    </row>
    <row r="178" ht="17" customHeight="1"/>
    <row r="186" ht="18" customHeight="1"/>
    <row r="196" spans="5:9" ht="23">
      <c r="E196" s="205"/>
      <c r="F196" s="206" t="s">
        <v>155</v>
      </c>
      <c r="G196" s="206" t="s">
        <v>177</v>
      </c>
      <c r="H196" s="206" t="s">
        <v>188</v>
      </c>
      <c r="I196" s="206" t="s">
        <v>182</v>
      </c>
    </row>
    <row r="197" spans="5:9">
      <c r="E197" s="207" t="s">
        <v>190</v>
      </c>
      <c r="F197" s="223">
        <v>36.44</v>
      </c>
      <c r="G197" s="224">
        <v>33.71</v>
      </c>
      <c r="H197" s="224">
        <v>36.340000000000003</v>
      </c>
      <c r="I197" s="224">
        <v>74.81</v>
      </c>
    </row>
    <row r="198" spans="5:9">
      <c r="E198" s="225" t="s">
        <v>217</v>
      </c>
      <c r="F198" s="209">
        <v>8.35</v>
      </c>
      <c r="G198" s="209">
        <v>8.09</v>
      </c>
      <c r="H198" s="209">
        <v>8.35</v>
      </c>
      <c r="I198" s="209">
        <v>21.14</v>
      </c>
    </row>
    <row r="199" spans="5:9">
      <c r="E199" s="208" t="s">
        <v>218</v>
      </c>
      <c r="F199" s="209">
        <v>3.29</v>
      </c>
      <c r="G199" s="209">
        <v>3.29</v>
      </c>
      <c r="H199" s="209">
        <v>3.29</v>
      </c>
      <c r="I199" s="209">
        <v>5.12</v>
      </c>
    </row>
    <row r="200" spans="5:9">
      <c r="E200" s="208" t="s">
        <v>219</v>
      </c>
      <c r="F200" s="209">
        <v>2.25</v>
      </c>
      <c r="G200" s="209">
        <v>2.21</v>
      </c>
      <c r="H200" s="209">
        <v>2.25</v>
      </c>
      <c r="I200" s="209">
        <v>4.26</v>
      </c>
    </row>
    <row r="201" spans="5:9">
      <c r="E201" s="208" t="s">
        <v>220</v>
      </c>
      <c r="F201" s="209">
        <v>14.89</v>
      </c>
      <c r="G201" s="209">
        <v>12.76</v>
      </c>
      <c r="H201" s="209">
        <v>14.66</v>
      </c>
      <c r="I201" s="209">
        <v>30.18</v>
      </c>
    </row>
    <row r="202" spans="5:9">
      <c r="E202" s="208" t="s">
        <v>221</v>
      </c>
      <c r="F202" s="209">
        <v>2.06</v>
      </c>
      <c r="G202" s="209">
        <v>1.88</v>
      </c>
      <c r="H202" s="209">
        <v>2.06</v>
      </c>
      <c r="I202" s="209">
        <v>4.1500000000000004</v>
      </c>
    </row>
    <row r="203" spans="5:9">
      <c r="E203" s="208" t="s">
        <v>222</v>
      </c>
      <c r="F203" s="209">
        <v>0.84</v>
      </c>
      <c r="G203" s="209">
        <v>0.81</v>
      </c>
      <c r="H203" s="209">
        <v>0.88</v>
      </c>
      <c r="I203" s="209">
        <v>2.1800000000000002</v>
      </c>
    </row>
    <row r="204" spans="5:9">
      <c r="E204" s="215" t="s">
        <v>223</v>
      </c>
      <c r="F204" s="216">
        <v>4.75</v>
      </c>
      <c r="G204" s="216">
        <v>4.66</v>
      </c>
      <c r="H204" s="216">
        <v>4.8499999999999996</v>
      </c>
      <c r="I204" s="216">
        <v>7.78</v>
      </c>
    </row>
    <row r="205" spans="5:9" ht="23">
      <c r="E205" s="226"/>
      <c r="F205" s="227"/>
      <c r="G205" s="227"/>
      <c r="H205" s="227"/>
      <c r="I205" s="228"/>
    </row>
    <row r="206" spans="5:9" ht="27">
      <c r="E206" s="217" t="s">
        <v>224</v>
      </c>
      <c r="F206" s="218">
        <v>51105.29</v>
      </c>
      <c r="G206" s="218">
        <v>47278.239999999998</v>
      </c>
      <c r="H206" s="218">
        <v>50970.89</v>
      </c>
      <c r="I206" s="218">
        <v>101236.61</v>
      </c>
    </row>
    <row r="207" spans="5:9" ht="27">
      <c r="E207" s="210" t="s">
        <v>225</v>
      </c>
      <c r="F207" s="212">
        <v>16.899999999999999</v>
      </c>
      <c r="G207" s="212">
        <v>15.64</v>
      </c>
      <c r="H207" s="212">
        <v>16.86</v>
      </c>
      <c r="I207" s="212">
        <v>33.479999999999997</v>
      </c>
    </row>
    <row r="208" spans="5:9" ht="26">
      <c r="E208" s="210" t="s">
        <v>226</v>
      </c>
      <c r="F208" s="212">
        <v>9.1300000000000008</v>
      </c>
      <c r="G208" s="212">
        <v>8.44</v>
      </c>
      <c r="H208" s="212">
        <v>9.1</v>
      </c>
      <c r="I208" s="212">
        <v>18.079999999999998</v>
      </c>
    </row>
    <row r="209" spans="5:9" ht="27">
      <c r="E209" s="210" t="s">
        <v>227</v>
      </c>
      <c r="F209" s="213">
        <v>8.5000000000000006E-2</v>
      </c>
      <c r="G209" s="213">
        <v>7.8E-2</v>
      </c>
      <c r="H209" s="213">
        <v>8.8999999999999996E-2</v>
      </c>
      <c r="I209" s="213">
        <v>0.08</v>
      </c>
    </row>
    <row r="210" spans="5:9" ht="27">
      <c r="E210" s="210" t="s">
        <v>228</v>
      </c>
      <c r="F210" s="212">
        <v>4.5999999999999999E-2</v>
      </c>
      <c r="G210" s="212">
        <v>4.2000000000000003E-2</v>
      </c>
      <c r="H210" s="212">
        <v>4.8000000000000001E-2</v>
      </c>
      <c r="I210" s="212">
        <v>4.2999999999999997E-2</v>
      </c>
    </row>
    <row r="211" spans="5:9" ht="27">
      <c r="E211" s="210" t="s">
        <v>229</v>
      </c>
      <c r="F211" s="211">
        <v>7743.23</v>
      </c>
      <c r="G211" s="211">
        <v>7163.37</v>
      </c>
      <c r="H211" s="211">
        <v>7722.86</v>
      </c>
      <c r="I211" s="211">
        <v>16069.3</v>
      </c>
    </row>
    <row r="212" spans="5:9" ht="27">
      <c r="E212" s="219" t="s">
        <v>230</v>
      </c>
      <c r="F212" s="220">
        <v>6062.31</v>
      </c>
      <c r="G212" s="220">
        <v>5608.33</v>
      </c>
      <c r="H212" s="220">
        <v>6046.37</v>
      </c>
      <c r="I212" s="220">
        <v>2452.23</v>
      </c>
    </row>
    <row r="213" spans="5:9" ht="23">
      <c r="E213" s="229"/>
      <c r="F213" s="230"/>
      <c r="G213" s="230"/>
      <c r="H213" s="230"/>
      <c r="I213" s="231"/>
    </row>
    <row r="214" spans="5:9">
      <c r="E214" s="221" t="s">
        <v>160</v>
      </c>
      <c r="F214" s="222">
        <v>200</v>
      </c>
      <c r="G214" s="222">
        <v>200</v>
      </c>
      <c r="H214" s="222">
        <v>200</v>
      </c>
      <c r="I214" s="222">
        <v>420</v>
      </c>
    </row>
    <row r="215" spans="5:9">
      <c r="E215" s="214" t="s">
        <v>166</v>
      </c>
      <c r="F215" s="209" t="s">
        <v>231</v>
      </c>
      <c r="G215" s="209" t="s">
        <v>231</v>
      </c>
      <c r="H215" s="209" t="s">
        <v>231</v>
      </c>
      <c r="I215" s="209" t="s">
        <v>231</v>
      </c>
    </row>
    <row r="216" spans="5:9">
      <c r="E216" s="214" t="s">
        <v>161</v>
      </c>
      <c r="F216" s="209" t="s">
        <v>232</v>
      </c>
      <c r="G216" s="209" t="s">
        <v>233</v>
      </c>
      <c r="H216" s="209" t="s">
        <v>232</v>
      </c>
      <c r="I216" s="209" t="s">
        <v>234</v>
      </c>
    </row>
    <row r="217" spans="5:9">
      <c r="E217" s="214" t="s">
        <v>164</v>
      </c>
      <c r="F217" s="209" t="s">
        <v>232</v>
      </c>
      <c r="G217" s="209" t="s">
        <v>235</v>
      </c>
      <c r="H217" s="209" t="s">
        <v>232</v>
      </c>
      <c r="I217" s="209" t="s">
        <v>234</v>
      </c>
    </row>
    <row r="218" spans="5:9">
      <c r="E218" s="214" t="s">
        <v>162</v>
      </c>
      <c r="F218" s="209" t="s">
        <v>236</v>
      </c>
      <c r="G218" s="209" t="s">
        <v>236</v>
      </c>
      <c r="H218" s="209" t="s">
        <v>236</v>
      </c>
      <c r="I218" s="209" t="s">
        <v>237</v>
      </c>
    </row>
    <row r="219" spans="5:9">
      <c r="E219" s="214" t="s">
        <v>163</v>
      </c>
      <c r="F219" s="209" t="s">
        <v>238</v>
      </c>
      <c r="G219" s="209" t="s">
        <v>239</v>
      </c>
      <c r="H219" s="209" t="s">
        <v>238</v>
      </c>
      <c r="I219" s="209" t="s">
        <v>240</v>
      </c>
    </row>
    <row r="220" spans="5:9">
      <c r="E220" s="214" t="s">
        <v>165</v>
      </c>
      <c r="F220" s="209" t="s">
        <v>241</v>
      </c>
      <c r="G220" s="209" t="s">
        <v>242</v>
      </c>
      <c r="H220" s="209" t="s">
        <v>241</v>
      </c>
      <c r="I220" s="209" t="s">
        <v>243</v>
      </c>
    </row>
  </sheetData>
  <mergeCells count="1">
    <mergeCell ref="O29:V29"/>
  </mergeCells>
  <pageMargins left="0.7" right="0.7" top="0.78740157499999996" bottom="0.78740157499999996" header="0.3" footer="0.3"/>
  <ignoredErrors>
    <ignoredError sqref="F17:H17 I17:L17 K121:K133 K134:K136 F133:J133 L133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4A263-0043-4D43-8C36-64C13696371D}">
  <dimension ref="B2:T28"/>
  <sheetViews>
    <sheetView workbookViewId="0">
      <selection activeCell="F18" sqref="F18"/>
    </sheetView>
  </sheetViews>
  <sheetFormatPr baseColWidth="10" defaultRowHeight="16"/>
  <cols>
    <col min="3" max="3" width="18.6640625" customWidth="1"/>
    <col min="5" max="5" width="11.5" hidden="1" customWidth="1"/>
    <col min="7" max="7" width="12.5" customWidth="1"/>
    <col min="9" max="9" width="18.5" customWidth="1"/>
    <col min="11" max="11" width="11.5" hidden="1" customWidth="1"/>
    <col min="13" max="13" width="12.5" customWidth="1"/>
    <col min="15" max="15" width="18.33203125" customWidth="1"/>
    <col min="17" max="17" width="11.5" bestFit="1" customWidth="1"/>
    <col min="20" max="20" width="12" bestFit="1" customWidth="1"/>
  </cols>
  <sheetData>
    <row r="2" spans="2:20">
      <c r="B2" t="s">
        <v>259</v>
      </c>
      <c r="I2" t="s">
        <v>254</v>
      </c>
      <c r="O2" t="s">
        <v>255</v>
      </c>
    </row>
    <row r="4" spans="2:20" ht="20" customHeight="1">
      <c r="C4" s="232"/>
      <c r="D4" s="233" t="str">
        <f>'AEA M1 All AC'!J4</f>
        <v>A321LR(200)</v>
      </c>
      <c r="E4" s="256" t="str">
        <f>'AEA M1 All AC'!H33&amp;"*"</f>
        <v>A321neo(172)*</v>
      </c>
      <c r="F4" s="200" t="str">
        <f>'AEA M1 All AC'!J120</f>
        <v>A321XLR(200)</v>
      </c>
      <c r="G4" s="200" t="str">
        <f>'AEA M1 All AC'!I91</f>
        <v>A330-9neo(380)</v>
      </c>
      <c r="I4" s="232"/>
      <c r="J4" s="233" t="str">
        <f>'AEA M1 All AC'!K4</f>
        <v>A321LR(220)</v>
      </c>
      <c r="K4" s="256" t="str">
        <f>E4</f>
        <v>A321neo(172)*</v>
      </c>
      <c r="L4" s="256" t="str">
        <f>'AEA M1 All AC'!K120</f>
        <v>A321XLR(220)</v>
      </c>
      <c r="M4" s="200" t="s">
        <v>182</v>
      </c>
      <c r="O4" s="232"/>
      <c r="P4" s="233" t="str">
        <f>'AEA M1 All AC'!F62</f>
        <v>A321ceo(36)</v>
      </c>
      <c r="Q4" s="256" t="str">
        <f t="shared" ref="Q4:Q12" si="0">K4</f>
        <v>A321neo(172)*</v>
      </c>
      <c r="R4" s="233" t="str">
        <f>'AEA M1 All AC'!H4</f>
        <v>A321LR(180)</v>
      </c>
      <c r="S4" s="200" t="str">
        <f>'AEA M1 All AC'!H120</f>
        <v>A321XLR(180)</v>
      </c>
      <c r="T4" s="200" t="str">
        <f>'AEA M1 All AC'!$H$91</f>
        <v>A330-9neo(340)</v>
      </c>
    </row>
    <row r="5" spans="2:20">
      <c r="C5" s="201" t="s">
        <v>244</v>
      </c>
      <c r="D5" s="236">
        <f>'AEA M1 All AC'!J5</f>
        <v>66.474499306429777</v>
      </c>
      <c r="E5" s="236">
        <f>'AEA M1 All AC'!H34</f>
        <v>61.059677591668056</v>
      </c>
      <c r="F5" s="236">
        <f>'AEA M1 All AC'!J121</f>
        <v>67.446409977393614</v>
      </c>
      <c r="G5" s="236">
        <f>'AEA M1 All AC'!I92</f>
        <v>132.65836969668757</v>
      </c>
      <c r="I5" s="201" t="s">
        <v>244</v>
      </c>
      <c r="J5" s="236">
        <f>'AEA M1 All AC'!K5</f>
        <v>66.757621733644953</v>
      </c>
      <c r="K5" s="236">
        <f t="shared" ref="K5:K28" si="1">E5</f>
        <v>61.059677591668056</v>
      </c>
      <c r="L5" s="236">
        <f>'AEA M1 All AC'!K121</f>
        <v>67.72953240460879</v>
      </c>
      <c r="M5" s="236">
        <f>'AEA M1 All AC'!J92</f>
        <v>132.94048964830046</v>
      </c>
      <c r="O5" s="201" t="s">
        <v>244</v>
      </c>
      <c r="P5" s="236">
        <f>'AEA M1 All AC'!F63</f>
        <v>51.939877607156959</v>
      </c>
      <c r="Q5" s="236">
        <f t="shared" si="0"/>
        <v>61.059677591668056</v>
      </c>
      <c r="R5" s="236">
        <f>'AEA M1 All AC'!H5</f>
        <v>66.474499306429777</v>
      </c>
      <c r="S5" s="236">
        <f>'AEA M1 All AC'!H121</f>
        <v>67.446409977393614</v>
      </c>
      <c r="T5" s="236">
        <f>'AEA M1 All AC'!H92</f>
        <v>132.37624974507466</v>
      </c>
    </row>
    <row r="6" spans="2:20">
      <c r="C6" s="202" t="s">
        <v>245</v>
      </c>
      <c r="D6" s="237">
        <f>'AEA M1 All AC'!J6</f>
        <v>9.6607527586971447</v>
      </c>
      <c r="E6" s="237">
        <f>'AEA M1 All AC'!H35</f>
        <v>9.2718241872685727</v>
      </c>
      <c r="F6" s="237">
        <f>'AEA M1 All AC'!J122</f>
        <v>10.014324187268572</v>
      </c>
      <c r="G6" s="237">
        <f>'AEA M1 All AC'!I93</f>
        <v>21.174535882986497</v>
      </c>
      <c r="I6" s="202" t="s">
        <v>245</v>
      </c>
      <c r="J6" s="237">
        <f>'AEA M1 All AC'!K6</f>
        <v>9.6607527586971447</v>
      </c>
      <c r="K6" s="237">
        <f t="shared" si="1"/>
        <v>9.2718241872685727</v>
      </c>
      <c r="L6" s="237">
        <f>'AEA M1 All AC'!K122</f>
        <v>10.014324187268572</v>
      </c>
      <c r="M6" s="237">
        <f>'AEA M1 All AC'!J93</f>
        <v>21.174535882986497</v>
      </c>
      <c r="O6" s="202" t="s">
        <v>245</v>
      </c>
      <c r="P6" s="237">
        <f>'AEA M1 All AC'!F64</f>
        <v>8.4774195891212365</v>
      </c>
      <c r="Q6" s="237">
        <f t="shared" si="0"/>
        <v>9.2718241872685727</v>
      </c>
      <c r="R6" s="237">
        <f>'AEA M1 All AC'!H6</f>
        <v>9.6607527586971447</v>
      </c>
      <c r="S6" s="237">
        <f>'AEA M1 All AC'!H122</f>
        <v>10.014324187268572</v>
      </c>
      <c r="T6" s="237">
        <f>'AEA M1 All AC'!H93</f>
        <v>21.174535882986497</v>
      </c>
    </row>
    <row r="7" spans="2:20">
      <c r="C7" s="202" t="s">
        <v>246</v>
      </c>
      <c r="D7" s="237">
        <f>'AEA M1 All AC'!J7</f>
        <v>7.9469389293638919</v>
      </c>
      <c r="E7" s="237">
        <f>'AEA M1 All AC'!H36</f>
        <v>7.6270061371448685</v>
      </c>
      <c r="F7" s="237">
        <f>'AEA M1 All AC'!J123</f>
        <v>8.237786922290276</v>
      </c>
      <c r="G7" s="237">
        <f>'AEA M1 All AC'!I94</f>
        <v>17.418181349090997</v>
      </c>
      <c r="I7" s="202" t="s">
        <v>246</v>
      </c>
      <c r="J7" s="237">
        <f>'AEA M1 All AC'!K7</f>
        <v>7.9469389293638919</v>
      </c>
      <c r="K7" s="237">
        <f t="shared" si="1"/>
        <v>7.6270061371448685</v>
      </c>
      <c r="L7" s="237">
        <f>'AEA M1 All AC'!K123</f>
        <v>8.237786922290276</v>
      </c>
      <c r="M7" s="237">
        <f>'AEA M1 All AC'!J94</f>
        <v>17.418181349090997</v>
      </c>
      <c r="O7" s="202" t="s">
        <v>246</v>
      </c>
      <c r="P7" s="237">
        <f>'AEA M1 All AC'!F65</f>
        <v>6.9735286096303231</v>
      </c>
      <c r="Q7" s="237">
        <f t="shared" si="0"/>
        <v>7.6270061371448685</v>
      </c>
      <c r="R7" s="237">
        <f>'AEA M1 All AC'!H7</f>
        <v>7.9469389293638919</v>
      </c>
      <c r="S7" s="237">
        <f>'AEA M1 All AC'!H123</f>
        <v>8.237786922290276</v>
      </c>
      <c r="T7" s="237">
        <f>'AEA M1 All AC'!H94</f>
        <v>17.418181349090997</v>
      </c>
    </row>
    <row r="8" spans="2:20">
      <c r="C8" s="202" t="s">
        <v>247</v>
      </c>
      <c r="D8" s="237">
        <f>'AEA M1 All AC'!J8</f>
        <v>0.67500000000000004</v>
      </c>
      <c r="E8" s="237">
        <f>'AEA M1 All AC'!H37</f>
        <v>0.64749999999999996</v>
      </c>
      <c r="F8" s="237">
        <f>'AEA M1 All AC'!J124</f>
        <v>0.70000000000000007</v>
      </c>
      <c r="G8" s="237">
        <f>'AEA M1 All AC'!I95</f>
        <v>1.482</v>
      </c>
      <c r="I8" s="202" t="s">
        <v>247</v>
      </c>
      <c r="J8" s="237">
        <f>'AEA M1 All AC'!K8</f>
        <v>0.67500000000000004</v>
      </c>
      <c r="K8" s="237">
        <f t="shared" si="1"/>
        <v>0.64749999999999996</v>
      </c>
      <c r="L8" s="237">
        <f>'AEA M1 All AC'!K124</f>
        <v>0.70000000000000007</v>
      </c>
      <c r="M8" s="237">
        <f>'AEA M1 All AC'!J95</f>
        <v>1.482</v>
      </c>
      <c r="O8" s="202" t="s">
        <v>247</v>
      </c>
      <c r="P8" s="237">
        <f>'AEA M1 All AC'!F66</f>
        <v>0.59150000000000003</v>
      </c>
      <c r="Q8" s="237">
        <f t="shared" si="0"/>
        <v>0.64749999999999996</v>
      </c>
      <c r="R8" s="237">
        <f>'AEA M1 All AC'!H8</f>
        <v>0.67500000000000004</v>
      </c>
      <c r="S8" s="237">
        <f>'AEA M1 All AC'!H124</f>
        <v>0.70000000000000007</v>
      </c>
      <c r="T8" s="237">
        <f>'AEA M1 All AC'!H95</f>
        <v>1.482</v>
      </c>
    </row>
    <row r="9" spans="2:20" ht="15" customHeight="1">
      <c r="C9" s="202" t="s">
        <v>248</v>
      </c>
      <c r="D9" s="237">
        <f>'AEA M1 All AC'!J9</f>
        <v>10.7147232</v>
      </c>
      <c r="E9" s="237">
        <f>'AEA M1 All AC'!H38</f>
        <v>9.2326867200000002</v>
      </c>
      <c r="F9" s="237">
        <f>'AEA M1 All AC'!J125</f>
        <v>11.06019792</v>
      </c>
      <c r="G9" s="237">
        <f>'AEA M1 All AC'!I96</f>
        <v>23.100438432000001</v>
      </c>
      <c r="I9" s="202" t="s">
        <v>248</v>
      </c>
      <c r="J9" s="237">
        <f>'AEA M1 All AC'!K9</f>
        <v>10.7147232</v>
      </c>
      <c r="K9" s="237">
        <f t="shared" si="1"/>
        <v>9.2326867200000002</v>
      </c>
      <c r="L9" s="237">
        <f>'AEA M1 All AC'!K125</f>
        <v>11.06019792</v>
      </c>
      <c r="M9" s="237">
        <f>'AEA M1 All AC'!J96</f>
        <v>23.100438432000001</v>
      </c>
      <c r="O9" s="202" t="s">
        <v>248</v>
      </c>
      <c r="P9" s="237">
        <f>'AEA M1 All AC'!F67</f>
        <v>8.8408032000000016</v>
      </c>
      <c r="Q9" s="237">
        <f t="shared" si="0"/>
        <v>9.2326867200000002</v>
      </c>
      <c r="R9" s="237">
        <f>'AEA M1 All AC'!H9</f>
        <v>10.7147232</v>
      </c>
      <c r="S9" s="237">
        <f>'AEA M1 All AC'!H125</f>
        <v>11.06019792</v>
      </c>
      <c r="T9" s="237">
        <f>'AEA M1 All AC'!H96</f>
        <v>23.100438432000001</v>
      </c>
    </row>
    <row r="10" spans="2:20" ht="15" customHeight="1">
      <c r="C10" s="202" t="s">
        <v>249</v>
      </c>
      <c r="D10" s="237">
        <f>'AEA M1 All AC'!J10</f>
        <v>7.629415537365813</v>
      </c>
      <c r="E10" s="237">
        <f>'AEA M1 All AC'!H39</f>
        <v>7.4337043869370323</v>
      </c>
      <c r="F10" s="237">
        <f>'AEA M1 All AC'!J126</f>
        <v>7.6473327131517657</v>
      </c>
      <c r="G10" s="237">
        <f>'AEA M1 All AC'!I97</f>
        <v>14.847934705275357</v>
      </c>
      <c r="I10" s="202" t="s">
        <v>249</v>
      </c>
      <c r="J10" s="237">
        <f>'AEA M1 All AC'!K10</f>
        <v>7.629415537365813</v>
      </c>
      <c r="K10" s="237">
        <f t="shared" si="1"/>
        <v>7.4337043869370323</v>
      </c>
      <c r="L10" s="237">
        <f>'AEA M1 All AC'!K126</f>
        <v>7.6473327131517657</v>
      </c>
      <c r="M10" s="237">
        <f>'AEA M1 All AC'!J97</f>
        <v>14.847934705275357</v>
      </c>
      <c r="O10" s="202" t="s">
        <v>249</v>
      </c>
      <c r="P10" s="237">
        <f>'AEA M1 All AC'!F68</f>
        <v>7.1199100136312259</v>
      </c>
      <c r="Q10" s="237">
        <f t="shared" si="0"/>
        <v>7.4337043869370323</v>
      </c>
      <c r="R10" s="237">
        <f>'AEA M1 All AC'!H10</f>
        <v>7.629415537365813</v>
      </c>
      <c r="S10" s="237">
        <f>'AEA M1 All AC'!H126</f>
        <v>7.6473327131517657</v>
      </c>
      <c r="T10" s="237">
        <f>'AEA M1 All AC'!H97</f>
        <v>14.847934705275357</v>
      </c>
    </row>
    <row r="11" spans="2:20">
      <c r="C11" s="202" t="s">
        <v>250</v>
      </c>
      <c r="D11" s="237">
        <f>'AEA M1 All AC'!J11</f>
        <v>2.8556916424050631</v>
      </c>
      <c r="E11" s="237">
        <f>'AEA M1 All AC'!H40</f>
        <v>2.8556916424050631</v>
      </c>
      <c r="F11" s="237">
        <f>'AEA M1 All AC'!J127</f>
        <v>2.8556916424050631</v>
      </c>
      <c r="G11" s="237">
        <f>'AEA M1 All AC'!I98</f>
        <v>3.9740600591397848</v>
      </c>
      <c r="I11" s="202" t="s">
        <v>250</v>
      </c>
      <c r="J11" s="237">
        <f>'AEA M1 All AC'!K11</f>
        <v>3.1388140696202536</v>
      </c>
      <c r="K11" s="237">
        <f t="shared" si="1"/>
        <v>2.8556916424050631</v>
      </c>
      <c r="L11" s="237">
        <f>'AEA M1 All AC'!K127</f>
        <v>3.1388140696202536</v>
      </c>
      <c r="M11" s="237">
        <f>'AEA M1 All AC'!J98</f>
        <v>4.2561800107526881</v>
      </c>
      <c r="O11" s="202" t="s">
        <v>250</v>
      </c>
      <c r="P11" s="237">
        <f>'AEA M1 All AC'!F69</f>
        <v>2.0111206111111111</v>
      </c>
      <c r="Q11" s="237">
        <f t="shared" si="0"/>
        <v>2.8556916424050631</v>
      </c>
      <c r="R11" s="237">
        <f>'AEA M1 All AC'!H11</f>
        <v>2.8556916424050631</v>
      </c>
      <c r="S11" s="237">
        <f>'AEA M1 All AC'!H127</f>
        <v>2.8556916424050631</v>
      </c>
      <c r="T11" s="237">
        <f>'AEA M1 All AC'!H98</f>
        <v>3.6919401075268814</v>
      </c>
    </row>
    <row r="12" spans="2:20">
      <c r="C12" s="244" t="s">
        <v>251</v>
      </c>
      <c r="D12" s="245">
        <f>'AEA M1 All AC'!J12</f>
        <v>26.991977238597855</v>
      </c>
      <c r="E12" s="245">
        <f>'AEA M1 All AC'!H41</f>
        <v>23.991264517912519</v>
      </c>
      <c r="F12" s="245">
        <f>'AEA M1 All AC'!J128</f>
        <v>26.931076592277932</v>
      </c>
      <c r="G12" s="245">
        <f>'AEA M1 All AC'!I99</f>
        <v>50.661219268194941</v>
      </c>
      <c r="I12" s="244" t="s">
        <v>251</v>
      </c>
      <c r="J12" s="245">
        <f>'AEA M1 All AC'!K12</f>
        <v>26.991977238597855</v>
      </c>
      <c r="K12" s="245">
        <f t="shared" si="1"/>
        <v>23.991264517912519</v>
      </c>
      <c r="L12" s="245">
        <f>'AEA M1 All AC'!K128</f>
        <v>26.931076592277932</v>
      </c>
      <c r="M12" s="245">
        <f>'AEA M1 All AC'!J99</f>
        <v>50.661219268194941</v>
      </c>
      <c r="O12" s="244" t="s">
        <v>251</v>
      </c>
      <c r="P12" s="245">
        <f>'AEA M1 All AC'!F70</f>
        <v>17.925595583663057</v>
      </c>
      <c r="Q12" s="245">
        <f t="shared" si="0"/>
        <v>23.991264517912519</v>
      </c>
      <c r="R12" s="245">
        <f>'AEA M1 All AC'!H12</f>
        <v>26.991977238597855</v>
      </c>
      <c r="S12" s="245">
        <f>'AEA M1 All AC'!H128</f>
        <v>26.931076592277932</v>
      </c>
      <c r="T12" s="245">
        <f>'AEA M1 All AC'!H99</f>
        <v>50.661219268194941</v>
      </c>
    </row>
    <row r="13" spans="2:20">
      <c r="C13" s="248"/>
      <c r="D13" s="249"/>
      <c r="E13" s="250"/>
      <c r="F13" s="250"/>
      <c r="G13" s="250"/>
      <c r="I13" s="248"/>
      <c r="J13" s="249"/>
      <c r="K13" s="250"/>
      <c r="L13" s="250"/>
      <c r="M13" s="251"/>
      <c r="O13" s="248"/>
      <c r="P13" s="249"/>
      <c r="Q13" s="250"/>
      <c r="R13" s="250"/>
      <c r="S13" s="251"/>
      <c r="T13" s="251"/>
    </row>
    <row r="14" spans="2:20" ht="27">
      <c r="C14" s="246" t="s">
        <v>256</v>
      </c>
      <c r="D14" s="247">
        <f>'AEA M1 All AC'!J14</f>
        <v>129579.92067530172</v>
      </c>
      <c r="E14" s="247">
        <f>'AEA M1 All AC'!H43</f>
        <v>119024.7126543237</v>
      </c>
      <c r="F14" s="247">
        <f>'AEA M1 All AC'!J130</f>
        <v>131474.4833867322</v>
      </c>
      <c r="G14" s="247">
        <f>'AEA M1 All AC'!I101</f>
        <v>248423.91328967712</v>
      </c>
      <c r="I14" s="246" t="s">
        <v>256</v>
      </c>
      <c r="J14" s="247">
        <f>'AEA M1 All AC'!K14</f>
        <v>130131.81624492194</v>
      </c>
      <c r="K14" s="247">
        <f t="shared" si="1"/>
        <v>119024.7126543237</v>
      </c>
      <c r="L14" s="247">
        <f>'AEA M1 All AC'!K130</f>
        <v>132026.37895635242</v>
      </c>
      <c r="M14" s="247">
        <f>'AEA M1 All AC'!J101</f>
        <v>248952.22780580609</v>
      </c>
      <c r="O14" s="246" t="s">
        <v>257</v>
      </c>
      <c r="P14" s="247">
        <f>'AEA M1 All AC'!F72</f>
        <v>106652.72609272477</v>
      </c>
      <c r="Q14" s="247">
        <f t="shared" ref="Q14:Q20" si="2">K14</f>
        <v>119024.7126543237</v>
      </c>
      <c r="R14" s="247">
        <f>'AEA M1 All AC'!H14</f>
        <v>129579.92067530172</v>
      </c>
      <c r="S14" s="247">
        <f>'AEA M1 All AC'!H130</f>
        <v>131474.4833867322</v>
      </c>
      <c r="T14" s="247">
        <f>'AEA M1 All AC'!H101</f>
        <v>247895.59877354806</v>
      </c>
    </row>
    <row r="15" spans="2:20" ht="27">
      <c r="C15" s="203" t="s">
        <v>225</v>
      </c>
      <c r="D15" s="238">
        <f>'AEA M1 All AC'!J15</f>
        <v>42.853930909046213</v>
      </c>
      <c r="E15" s="238">
        <f>'AEA M1 All AC'!H44</f>
        <v>39.363172827822765</v>
      </c>
      <c r="F15" s="238">
        <f>'AEA M1 All AC'!J131</f>
        <v>43.480489862897862</v>
      </c>
      <c r="G15" s="238">
        <f>'AEA M1 All AC'!I102</f>
        <v>82.157337037943222</v>
      </c>
      <c r="I15" s="203" t="s">
        <v>225</v>
      </c>
      <c r="J15" s="238">
        <f>'AEA M1 All AC'!K15</f>
        <v>43.036450658142044</v>
      </c>
      <c r="K15" s="238">
        <f t="shared" si="1"/>
        <v>39.363172827822765</v>
      </c>
      <c r="L15" s="238">
        <f>'AEA M1 All AC'!K131</f>
        <v>43.663009611993694</v>
      </c>
      <c r="M15" s="238">
        <f>'AEA M1 All AC'!J102</f>
        <v>82.332058195777307</v>
      </c>
      <c r="O15" s="203" t="s">
        <v>225</v>
      </c>
      <c r="P15" s="238">
        <f>'AEA M1 All AC'!F73</f>
        <v>35.271580129236838</v>
      </c>
      <c r="Q15" s="238">
        <f t="shared" si="2"/>
        <v>39.363172827822765</v>
      </c>
      <c r="R15" s="238">
        <f>'AEA M1 All AC'!H15</f>
        <v>42.853930909046213</v>
      </c>
      <c r="S15" s="238">
        <f>'AEA M1 All AC'!H131</f>
        <v>43.480489862897862</v>
      </c>
      <c r="T15" s="238">
        <f>'AEA M1 All AC'!H102</f>
        <v>81.982615880109108</v>
      </c>
    </row>
    <row r="16" spans="2:20" ht="26">
      <c r="C16" s="203" t="s">
        <v>252</v>
      </c>
      <c r="D16" s="239">
        <f>'AEA M1 All AC'!J16</f>
        <v>23.13927154916102</v>
      </c>
      <c r="E16" s="238">
        <f>'AEA M1 All AC'!H45</f>
        <v>21.254412973986373</v>
      </c>
      <c r="F16" s="238">
        <f>'AEA M1 All AC'!J132</f>
        <v>23.47758631905932</v>
      </c>
      <c r="G16" s="238">
        <f>'AEA M1 All AC'!I103</f>
        <v>44.361413087442344</v>
      </c>
      <c r="I16" s="203" t="s">
        <v>252</v>
      </c>
      <c r="J16" s="239">
        <f>'AEA M1 All AC'!K16</f>
        <v>23.237824329450348</v>
      </c>
      <c r="K16" s="238">
        <f t="shared" si="1"/>
        <v>21.254412973986373</v>
      </c>
      <c r="L16" s="238">
        <f>'AEA M1 All AC'!K132</f>
        <v>23.576139099348644</v>
      </c>
      <c r="M16" s="238">
        <f>'AEA M1 All AC'!J103</f>
        <v>44.455754965322519</v>
      </c>
      <c r="O16" s="203" t="s">
        <v>252</v>
      </c>
      <c r="P16" s="239">
        <f>'AEA M1 All AC'!F74</f>
        <v>19.045129659415139</v>
      </c>
      <c r="Q16" s="238">
        <f t="shared" si="2"/>
        <v>21.254412973986373</v>
      </c>
      <c r="R16" s="238">
        <f>'AEA M1 All AC'!H16</f>
        <v>23.13927154916102</v>
      </c>
      <c r="S16" s="238">
        <f>'AEA M1 All AC'!H132</f>
        <v>23.47758631905932</v>
      </c>
      <c r="T16" s="238">
        <f>'AEA M1 All AC'!H103</f>
        <v>44.267071209562154</v>
      </c>
    </row>
    <row r="17" spans="3:20" ht="27">
      <c r="C17" s="203" t="s">
        <v>253</v>
      </c>
      <c r="D17" s="240">
        <f>'AEA M1 All AC'!J17</f>
        <v>0.21426965454523109</v>
      </c>
      <c r="E17" s="240">
        <f>'AEA M1 All AC'!H46</f>
        <v>0.22885565597571375</v>
      </c>
      <c r="F17" s="240">
        <f>'AEA M1 All AC'!J133</f>
        <v>0.21740244931448932</v>
      </c>
      <c r="G17" s="240">
        <f>'AEA M1 All AC'!I104</f>
        <v>0.21620351852090322</v>
      </c>
      <c r="I17" s="203" t="s">
        <v>253</v>
      </c>
      <c r="J17" s="240">
        <f>'AEA M1 All AC'!K17</f>
        <v>0.19562023026428199</v>
      </c>
      <c r="K17" s="240">
        <f t="shared" si="1"/>
        <v>0.22885565597571375</v>
      </c>
      <c r="L17" s="240">
        <f>'AEA M1 All AC'!K133</f>
        <v>0.19846822550906223</v>
      </c>
      <c r="M17" s="240">
        <f>'AEA M1 All AC'!J104</f>
        <v>0.19602870998994595</v>
      </c>
      <c r="O17" s="203" t="s">
        <v>253</v>
      </c>
      <c r="P17" s="240">
        <f>'AEA M1 All AC'!F75</f>
        <v>0.97976611470102315</v>
      </c>
      <c r="Q17" s="240">
        <f t="shared" si="2"/>
        <v>0.22885565597571375</v>
      </c>
      <c r="R17" s="240">
        <f>'AEA M1 All AC'!H17</f>
        <v>0.23807739393914565</v>
      </c>
      <c r="S17" s="240">
        <f>'AEA M1 All AC'!H133</f>
        <v>0.24020806842828696</v>
      </c>
      <c r="T17" s="240">
        <f>'AEA M1 All AC'!H104</f>
        <v>0.24112534082385034</v>
      </c>
    </row>
    <row r="18" spans="3:20" ht="27">
      <c r="C18" s="203" t="s">
        <v>228</v>
      </c>
      <c r="D18" s="241">
        <f>'AEA M1 All AC'!J18</f>
        <v>0.11569635774580511</v>
      </c>
      <c r="E18" s="238">
        <f>'AEA M1 All AC'!H47</f>
        <v>0.12357216845340915</v>
      </c>
      <c r="F18" s="278">
        <f>'AEA M1 All AC'!J134</f>
        <v>0.1173879315952966</v>
      </c>
      <c r="G18" s="278">
        <f>'AEA M1 All AC'!I105</f>
        <v>0.11674056075642722</v>
      </c>
      <c r="I18" s="203" t="s">
        <v>228</v>
      </c>
      <c r="J18" s="241">
        <f>'AEA M1 All AC'!K18</f>
        <v>0.10562647422477429</v>
      </c>
      <c r="K18" s="238">
        <f t="shared" si="1"/>
        <v>0.12357216845340915</v>
      </c>
      <c r="L18" s="238">
        <f>'AEA M1 All AC'!K134</f>
        <v>0.10716426863340293</v>
      </c>
      <c r="M18" s="238">
        <f>'AEA M1 All AC'!J105</f>
        <v>0.10584703563172027</v>
      </c>
      <c r="O18" s="203" t="s">
        <v>228</v>
      </c>
      <c r="P18" s="241">
        <f>'AEA M1 All AC'!F76</f>
        <v>0.52903137942819822</v>
      </c>
      <c r="Q18" s="238">
        <f t="shared" si="2"/>
        <v>0.12357216845340915</v>
      </c>
      <c r="R18" s="238">
        <f>'AEA M1 All AC'!H18</f>
        <v>0.12855150860645012</v>
      </c>
      <c r="S18" s="238">
        <f>'AEA M1 All AC'!H134</f>
        <v>0.12970198079281153</v>
      </c>
      <c r="T18" s="238">
        <f>'AEA M1 All AC'!H105</f>
        <v>0.1301972682634181</v>
      </c>
    </row>
    <row r="19" spans="3:20" ht="27">
      <c r="C19" s="203" t="s">
        <v>229</v>
      </c>
      <c r="D19" s="235">
        <f>'AEA M1 All AC'!J19</f>
        <v>19742.426485744181</v>
      </c>
      <c r="E19" s="235">
        <f>'AEA M1 All AC'!H48</f>
        <v>18134.265149405172</v>
      </c>
      <c r="F19" s="235">
        <f>'AEA M1 All AC'!J135</f>
        <v>20031.076647421411</v>
      </c>
      <c r="G19" s="235">
        <f>'AEA M1 All AC'!I106</f>
        <v>39605.869604468528</v>
      </c>
      <c r="I19" s="203" t="s">
        <v>229</v>
      </c>
      <c r="J19" s="235">
        <f>'AEA M1 All AC'!K19</f>
        <v>19826.511717887035</v>
      </c>
      <c r="K19" s="235">
        <f t="shared" si="1"/>
        <v>18134.265149405172</v>
      </c>
      <c r="L19" s="235">
        <f>'AEA M1 All AC'!K135</f>
        <v>20115.161879564264</v>
      </c>
      <c r="M19" s="235">
        <f>'AEA M1 All AC'!J106</f>
        <v>39690.098033039947</v>
      </c>
      <c r="O19" s="203" t="s">
        <v>229</v>
      </c>
      <c r="P19" s="235">
        <f>'AEA M1 All AC'!F77</f>
        <v>15357.992557352367</v>
      </c>
      <c r="Q19" s="235">
        <f t="shared" si="2"/>
        <v>18134.265149405172</v>
      </c>
      <c r="R19" s="235">
        <f>'AEA M1 All AC'!H19</f>
        <v>19742.426485744181</v>
      </c>
      <c r="S19" s="235">
        <f>'AEA M1 All AC'!H135</f>
        <v>20031.076647421411</v>
      </c>
      <c r="T19" s="235">
        <f>'AEA M1 All AC'!H106</f>
        <v>39521.641175897093</v>
      </c>
    </row>
    <row r="20" spans="3:20" ht="27">
      <c r="C20" s="203" t="s">
        <v>230</v>
      </c>
      <c r="D20" s="235">
        <f>'AEA M1 All AC'!J20</f>
        <v>19018.04281908166</v>
      </c>
      <c r="E20" s="235">
        <f>'AEA M1 All AC'!H49</f>
        <v>17468.887694883968</v>
      </c>
      <c r="F20" s="235">
        <f>'AEA M1 All AC'!J136</f>
        <v>19296.101908650835</v>
      </c>
      <c r="G20" s="235">
        <f>'AEA M1 All AC'!I107</f>
        <v>38087.798767863678</v>
      </c>
      <c r="I20" s="257" t="s">
        <v>230</v>
      </c>
      <c r="J20" s="235">
        <f>'AEA M1 All AC'!K20</f>
        <v>19099.042819081656</v>
      </c>
      <c r="K20" s="235">
        <f t="shared" si="1"/>
        <v>17468.887694883968</v>
      </c>
      <c r="L20" s="235">
        <f>'AEA M1 All AC'!K136</f>
        <v>19377.101908650831</v>
      </c>
      <c r="M20" s="235">
        <f>'AEA M1 All AC'!J107</f>
        <v>38168.798767863664</v>
      </c>
      <c r="O20" s="203" t="s">
        <v>230</v>
      </c>
      <c r="P20" s="235">
        <f>'AEA M1 All AC'!F78</f>
        <v>14824.317140301511</v>
      </c>
      <c r="Q20" s="235">
        <f t="shared" si="2"/>
        <v>17468.887694883968</v>
      </c>
      <c r="R20" s="235">
        <f>'AEA M1 All AC'!H20</f>
        <v>19018.04281908166</v>
      </c>
      <c r="S20" s="235">
        <f>'AEA M1 All AC'!H136</f>
        <v>19296.101908650835</v>
      </c>
      <c r="T20" s="235">
        <f>'AEA M1 All AC'!H107</f>
        <v>38006.798767863671</v>
      </c>
    </row>
    <row r="21" spans="3:20">
      <c r="C21" s="252"/>
      <c r="D21" s="253"/>
      <c r="E21" s="254"/>
      <c r="F21" s="255"/>
      <c r="G21" s="255"/>
      <c r="I21" s="252"/>
      <c r="J21" s="253"/>
      <c r="K21" s="254"/>
      <c r="L21" s="255"/>
      <c r="M21" s="254"/>
      <c r="O21" s="252"/>
      <c r="P21" s="253"/>
      <c r="Q21" s="254"/>
      <c r="R21" s="254"/>
      <c r="S21" s="254"/>
      <c r="T21" s="254"/>
    </row>
    <row r="22" spans="3:20">
      <c r="C22" s="204" t="s">
        <v>160</v>
      </c>
      <c r="D22" s="234">
        <f>'AEA M1 All AC'!J22</f>
        <v>200</v>
      </c>
      <c r="E22" s="234">
        <f>'AEA M1 All AC'!H51</f>
        <v>172</v>
      </c>
      <c r="F22" s="234">
        <f>'AEA M1 All AC'!J138</f>
        <v>200</v>
      </c>
      <c r="G22" s="234">
        <f>'AEA M1 All AC'!I109</f>
        <v>380</v>
      </c>
      <c r="I22" s="258" t="s">
        <v>160</v>
      </c>
      <c r="J22" s="234">
        <f>'AEA M1 All AC'!K22</f>
        <v>220</v>
      </c>
      <c r="K22" s="234">
        <f t="shared" si="1"/>
        <v>172</v>
      </c>
      <c r="L22" s="234">
        <f>'AEA M1 All AC'!K138</f>
        <v>220</v>
      </c>
      <c r="M22" s="234">
        <f>'AEA M1 All AC'!J109</f>
        <v>420</v>
      </c>
      <c r="O22" s="204" t="s">
        <v>160</v>
      </c>
      <c r="P22" s="234">
        <f>'AEA M1 All AC'!F80</f>
        <v>36</v>
      </c>
      <c r="Q22" s="234">
        <f t="shared" ref="Q22:Q28" si="3">K22</f>
        <v>172</v>
      </c>
      <c r="R22" s="234">
        <f>'AEA M1 All AC'!H22</f>
        <v>180</v>
      </c>
      <c r="S22" s="234">
        <f>'AEA M1 All AC'!H138</f>
        <v>180</v>
      </c>
      <c r="T22" s="237">
        <f>'AEA M1 All AC'!H109</f>
        <v>340</v>
      </c>
    </row>
    <row r="23" spans="3:20">
      <c r="C23" s="204" t="s">
        <v>166</v>
      </c>
      <c r="D23" s="242">
        <f>'AEA M1 All AC'!J23</f>
        <v>5600</v>
      </c>
      <c r="E23" s="242">
        <f>'AEA M1 All AC'!H52</f>
        <v>5600</v>
      </c>
      <c r="F23" s="242">
        <f>'AEA M1 All AC'!J139</f>
        <v>5600</v>
      </c>
      <c r="G23" s="242">
        <f>'AEA M1 All AC'!I110</f>
        <v>5600</v>
      </c>
      <c r="I23" s="204" t="s">
        <v>166</v>
      </c>
      <c r="J23" s="242">
        <f>'AEA M1 All AC'!K23</f>
        <v>5600</v>
      </c>
      <c r="K23" s="242">
        <f t="shared" si="1"/>
        <v>5600</v>
      </c>
      <c r="L23" s="242">
        <f>'AEA M1 All AC'!K139</f>
        <v>5600</v>
      </c>
      <c r="M23" s="242">
        <f>'AEA M1 All AC'!J110</f>
        <v>5600</v>
      </c>
      <c r="O23" s="204" t="s">
        <v>166</v>
      </c>
      <c r="P23" s="242">
        <f>'AEA M1 All AC'!F81</f>
        <v>5600</v>
      </c>
      <c r="Q23" s="242">
        <f t="shared" si="3"/>
        <v>5600</v>
      </c>
      <c r="R23" s="242">
        <f>'AEA M1 All AC'!H23</f>
        <v>5600</v>
      </c>
      <c r="S23" s="242">
        <f>'AEA M1 All AC'!H139</f>
        <v>5600</v>
      </c>
      <c r="T23" s="242">
        <f>'AEA M1 All AC'!H110</f>
        <v>5600</v>
      </c>
    </row>
    <row r="24" spans="3:20">
      <c r="C24" s="204" t="s">
        <v>161</v>
      </c>
      <c r="D24" s="243">
        <f>'AEA M1 All AC'!J26</f>
        <v>23700</v>
      </c>
      <c r="E24" s="243">
        <f>'AEA M1 All AC'!H55</f>
        <v>21560</v>
      </c>
      <c r="F24" s="243">
        <f>'AEA M1 All AC'!J142</f>
        <v>23700</v>
      </c>
      <c r="G24" s="243">
        <f>'AEA M1 All AC'!I113</f>
        <v>46000</v>
      </c>
      <c r="I24" s="204" t="s">
        <v>161</v>
      </c>
      <c r="J24" s="243">
        <f>'AEA M1 All AC'!K26</f>
        <v>23700</v>
      </c>
      <c r="K24" s="243">
        <f t="shared" si="1"/>
        <v>21560</v>
      </c>
      <c r="L24" s="243">
        <v>23700</v>
      </c>
      <c r="M24" s="243">
        <f>'AEA M1 All AC'!J113</f>
        <v>46000</v>
      </c>
      <c r="O24" s="204" t="s">
        <v>161</v>
      </c>
      <c r="P24" s="243">
        <f>'AEA M1 All AC'!F84</f>
        <v>15000</v>
      </c>
      <c r="Q24" s="243">
        <f t="shared" si="3"/>
        <v>21560</v>
      </c>
      <c r="R24" s="243">
        <f>'AEA M1 All AC'!H26</f>
        <v>23700</v>
      </c>
      <c r="S24" s="243">
        <f>'AEA M1 All AC'!H142</f>
        <v>23700</v>
      </c>
      <c r="T24" s="243">
        <f>'AEA M1 All AC'!H113</f>
        <v>46000</v>
      </c>
    </row>
    <row r="25" spans="3:20">
      <c r="C25" s="204" t="s">
        <v>164</v>
      </c>
      <c r="D25" s="243">
        <f>'AEA M1 All AC'!J27</f>
        <v>15000</v>
      </c>
      <c r="E25" s="243">
        <f>'AEA M1 All AC'!H56</f>
        <v>12900</v>
      </c>
      <c r="F25" s="243">
        <f>'AEA M1 All AC'!J143</f>
        <v>15000</v>
      </c>
      <c r="G25" s="243">
        <f>'AEA M1 All AC'!I114</f>
        <v>28500</v>
      </c>
      <c r="I25" s="204" t="s">
        <v>164</v>
      </c>
      <c r="J25" s="243">
        <f>'AEA M1 All AC'!K27</f>
        <v>16500</v>
      </c>
      <c r="K25" s="243">
        <f t="shared" si="1"/>
        <v>12900</v>
      </c>
      <c r="L25" s="243">
        <v>16500</v>
      </c>
      <c r="M25" s="243">
        <f>'AEA M1 All AC'!J114</f>
        <v>31500</v>
      </c>
      <c r="O25" s="204" t="s">
        <v>164</v>
      </c>
      <c r="P25" s="243">
        <f>'AEA M1 All AC'!F85</f>
        <v>2700</v>
      </c>
      <c r="Q25" s="243">
        <f t="shared" si="3"/>
        <v>12900</v>
      </c>
      <c r="R25" s="243">
        <f>'AEA M1 All AC'!H27</f>
        <v>13500</v>
      </c>
      <c r="S25" s="243">
        <f>'AEA M1 All AC'!H143</f>
        <v>13500</v>
      </c>
      <c r="T25" s="243">
        <f>'AEA M1 All AC'!H114</f>
        <v>25500</v>
      </c>
    </row>
    <row r="26" spans="3:20">
      <c r="C26" s="204" t="s">
        <v>162</v>
      </c>
      <c r="D26" s="243">
        <f>'AEA M1 All AC'!J28</f>
        <v>4400</v>
      </c>
      <c r="E26" s="243">
        <f>'AEA M1 All AC'!H57</f>
        <v>3784</v>
      </c>
      <c r="F26" s="243">
        <f>'AEA M1 All AC'!J144</f>
        <v>4400</v>
      </c>
      <c r="G26" s="243">
        <f>'AEA M1 All AC'!I115</f>
        <v>8360</v>
      </c>
      <c r="I26" s="204" t="s">
        <v>162</v>
      </c>
      <c r="J26" s="243">
        <f>'AEA M1 All AC'!K28</f>
        <v>4840</v>
      </c>
      <c r="K26" s="243">
        <f t="shared" si="1"/>
        <v>3784</v>
      </c>
      <c r="L26" s="243">
        <v>4840</v>
      </c>
      <c r="M26" s="243">
        <f>'AEA M1 All AC'!J115</f>
        <v>9240</v>
      </c>
      <c r="O26" s="204" t="s">
        <v>162</v>
      </c>
      <c r="P26" s="243">
        <f>'AEA M1 All AC'!F86</f>
        <v>792</v>
      </c>
      <c r="Q26" s="243">
        <f t="shared" si="3"/>
        <v>3784</v>
      </c>
      <c r="R26" s="243">
        <f>'AEA M1 All AC'!H28</f>
        <v>3960</v>
      </c>
      <c r="S26" s="243">
        <f>'AEA M1 All AC'!H144</f>
        <v>3960</v>
      </c>
      <c r="T26" s="243">
        <f>'AEA M1 All AC'!H115</f>
        <v>7480</v>
      </c>
    </row>
    <row r="27" spans="3:20">
      <c r="C27" s="204" t="s">
        <v>163</v>
      </c>
      <c r="D27" s="243">
        <f>'AEA M1 All AC'!J29</f>
        <v>4300</v>
      </c>
      <c r="E27" s="243">
        <f>'AEA M1 All AC'!H58</f>
        <v>4876</v>
      </c>
      <c r="F27" s="243">
        <f>'AEA M1 All AC'!J145</f>
        <v>4300</v>
      </c>
      <c r="G27" s="243">
        <f>'AEA M1 All AC'!I116</f>
        <v>9140</v>
      </c>
      <c r="I27" s="204" t="s">
        <v>163</v>
      </c>
      <c r="J27" s="243">
        <f>'AEA M1 All AC'!K29</f>
        <v>2360</v>
      </c>
      <c r="K27" s="243">
        <f t="shared" si="1"/>
        <v>4876</v>
      </c>
      <c r="L27" s="243">
        <v>2360</v>
      </c>
      <c r="M27" s="243">
        <f>'AEA M1 All AC'!J116</f>
        <v>5260</v>
      </c>
      <c r="O27" s="204" t="s">
        <v>163</v>
      </c>
      <c r="P27" s="243">
        <f>'AEA M1 All AC'!F87</f>
        <v>11508</v>
      </c>
      <c r="Q27" s="243">
        <f t="shared" si="3"/>
        <v>4876</v>
      </c>
      <c r="R27" s="243">
        <f>'AEA M1 All AC'!H29</f>
        <v>6240</v>
      </c>
      <c r="S27" s="243">
        <f>'AEA M1 All AC'!H145</f>
        <v>6240</v>
      </c>
      <c r="T27" s="243">
        <f>'AEA M1 All AC'!H116</f>
        <v>13020</v>
      </c>
    </row>
    <row r="28" spans="3:20">
      <c r="C28" s="204" t="s">
        <v>165</v>
      </c>
      <c r="D28" s="243">
        <f>'AEA M1 All AC'!J30</f>
        <v>21400</v>
      </c>
      <c r="E28" s="243">
        <f>'AEA M1 All AC'!H59</f>
        <v>18340</v>
      </c>
      <c r="F28" s="243">
        <f>'AEA M1 All AC'!J146</f>
        <v>21073</v>
      </c>
      <c r="G28" s="243">
        <f>'AEA M1 All AC'!I117</f>
        <v>41879</v>
      </c>
      <c r="I28" s="204" t="s">
        <v>165</v>
      </c>
      <c r="J28" s="243">
        <f>'AEA M1 All AC'!K30</f>
        <v>21400</v>
      </c>
      <c r="K28" s="243">
        <f t="shared" si="1"/>
        <v>18340</v>
      </c>
      <c r="L28" s="243">
        <v>21073</v>
      </c>
      <c r="M28" s="243">
        <f>'AEA M1 All AC'!J117</f>
        <v>41879</v>
      </c>
      <c r="O28" s="204" t="s">
        <v>165</v>
      </c>
      <c r="P28" s="243">
        <f>'AEA M1 All AC'!F88</f>
        <v>18600</v>
      </c>
      <c r="Q28" s="243">
        <f t="shared" si="3"/>
        <v>18340</v>
      </c>
      <c r="R28" s="243">
        <f>'AEA M1 All AC'!H30</f>
        <v>21400</v>
      </c>
      <c r="S28" s="243">
        <f>'AEA M1 All AC'!H146</f>
        <v>21073</v>
      </c>
      <c r="T28" s="243">
        <f>'AEA M1 All AC'!H117</f>
        <v>41879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159BF-EAF3-1847-97F0-CF2F8FBBB7E6}">
  <dimension ref="C7:I32"/>
  <sheetViews>
    <sheetView workbookViewId="0">
      <selection activeCell="E2" sqref="E2"/>
    </sheetView>
  </sheetViews>
  <sheetFormatPr baseColWidth="10" defaultRowHeight="16"/>
  <cols>
    <col min="3" max="3" width="21.83203125" bestFit="1" customWidth="1"/>
  </cols>
  <sheetData>
    <row r="7" spans="3:9" ht="17">
      <c r="C7" s="190" t="s">
        <v>140</v>
      </c>
      <c r="D7">
        <v>10.014324187268572</v>
      </c>
      <c r="E7">
        <v>10.014324187268572</v>
      </c>
      <c r="F7">
        <v>10.014324187268572</v>
      </c>
      <c r="G7">
        <v>10.014324187268572</v>
      </c>
      <c r="H7">
        <v>10.014324187268572</v>
      </c>
      <c r="I7">
        <v>10.014324187268572</v>
      </c>
    </row>
    <row r="8" spans="3:9">
      <c r="C8" s="18" t="s">
        <v>133</v>
      </c>
      <c r="D8">
        <v>8.237786922290276</v>
      </c>
      <c r="E8">
        <v>8.237786922290276</v>
      </c>
      <c r="F8">
        <v>8.237786922290276</v>
      </c>
      <c r="G8">
        <v>8.237786922290276</v>
      </c>
      <c r="H8">
        <v>8.237786922290276</v>
      </c>
      <c r="I8">
        <v>8.237786922290276</v>
      </c>
    </row>
    <row r="9" spans="3:9">
      <c r="C9" s="18" t="s">
        <v>134</v>
      </c>
      <c r="D9">
        <v>0.70000000000000007</v>
      </c>
      <c r="E9">
        <v>0.70000000000000007</v>
      </c>
      <c r="F9">
        <v>0.70000000000000007</v>
      </c>
      <c r="G9">
        <v>0.70000000000000007</v>
      </c>
      <c r="H9">
        <v>0.70000000000000007</v>
      </c>
      <c r="I9">
        <v>0.70000000000000007</v>
      </c>
    </row>
    <row r="10" spans="3:9">
      <c r="C10" s="18" t="s">
        <v>135</v>
      </c>
      <c r="D10">
        <v>10.550998223999999</v>
      </c>
      <c r="E10">
        <v>10.550998223999999</v>
      </c>
      <c r="F10">
        <v>10.550998223999999</v>
      </c>
      <c r="G10">
        <v>10.550998223999999</v>
      </c>
      <c r="H10">
        <v>10.550998223999999</v>
      </c>
      <c r="I10">
        <v>10.550998223999999</v>
      </c>
    </row>
    <row r="11" spans="3:9">
      <c r="C11" s="18" t="s">
        <v>136</v>
      </c>
      <c r="D11">
        <v>7.6017959249292391</v>
      </c>
      <c r="E11">
        <v>7.6017959249292391</v>
      </c>
      <c r="F11">
        <v>7.6017959249292391</v>
      </c>
      <c r="G11">
        <v>7.6017959249292391</v>
      </c>
      <c r="H11">
        <v>7.6017959249292391</v>
      </c>
      <c r="I11">
        <v>7.6017959249292391</v>
      </c>
    </row>
    <row r="12" spans="3:9">
      <c r="C12" s="18" t="s">
        <v>137</v>
      </c>
      <c r="D12">
        <v>2.8556916424050631</v>
      </c>
      <c r="E12">
        <v>2.8556916424050631</v>
      </c>
      <c r="F12">
        <v>2.8556916424050631</v>
      </c>
      <c r="G12">
        <v>2.8556916424050631</v>
      </c>
      <c r="H12">
        <v>2.8556916424050631</v>
      </c>
      <c r="I12">
        <v>3.1388140696202536</v>
      </c>
    </row>
    <row r="13" spans="3:9">
      <c r="C13" s="18" t="s">
        <v>138</v>
      </c>
      <c r="D13">
        <v>27.464495055897615</v>
      </c>
      <c r="E13">
        <v>27.464495055897615</v>
      </c>
      <c r="F13">
        <v>27.464495055897615</v>
      </c>
      <c r="G13">
        <v>27.464495055897615</v>
      </c>
      <c r="H13">
        <v>27.464495055897615</v>
      </c>
      <c r="I13">
        <v>27.464495055897615</v>
      </c>
    </row>
    <row r="14" spans="3:9">
      <c r="C14" s="18" t="s">
        <v>139</v>
      </c>
      <c r="D14">
        <v>67.425091956790766</v>
      </c>
      <c r="E14">
        <v>67.425091956790766</v>
      </c>
      <c r="F14">
        <v>67.425091956790766</v>
      </c>
      <c r="G14">
        <v>67.425091956790766</v>
      </c>
      <c r="H14">
        <v>67.425091956790766</v>
      </c>
      <c r="I14">
        <v>67.708214384005956</v>
      </c>
    </row>
    <row r="15" spans="3:9" ht="19">
      <c r="C15" s="197"/>
    </row>
    <row r="16" spans="3:9" ht="30">
      <c r="C16" s="170" t="s">
        <v>168</v>
      </c>
      <c r="D16">
        <v>131432.92779101513</v>
      </c>
      <c r="E16">
        <v>131432.92779101513</v>
      </c>
      <c r="F16">
        <v>131432.92779101513</v>
      </c>
      <c r="G16">
        <v>131432.92779101513</v>
      </c>
      <c r="H16">
        <v>131432.92779101513</v>
      </c>
      <c r="I16">
        <v>131984.82336063538</v>
      </c>
    </row>
    <row r="17" spans="3:9" ht="30">
      <c r="C17" s="170" t="s">
        <v>169</v>
      </c>
    </row>
    <row r="18" spans="3:9" ht="29">
      <c r="C18" s="170" t="s">
        <v>167</v>
      </c>
    </row>
    <row r="19" spans="3:9" ht="30">
      <c r="C19" s="170" t="s">
        <v>171</v>
      </c>
    </row>
    <row r="20" spans="3:9" ht="30">
      <c r="C20" s="170" t="s">
        <v>170</v>
      </c>
      <c r="D20">
        <v>43.46674683374286</v>
      </c>
      <c r="E20">
        <v>43.46674683374286</v>
      </c>
      <c r="F20">
        <v>43.46674683374286</v>
      </c>
      <c r="G20">
        <v>43.46674683374286</v>
      </c>
      <c r="H20">
        <v>43.46674683374286</v>
      </c>
      <c r="I20">
        <v>43.649266582838699</v>
      </c>
    </row>
    <row r="21" spans="3:9" ht="30">
      <c r="C21" s="170" t="s">
        <v>172</v>
      </c>
    </row>
    <row r="22" spans="3:9" ht="30">
      <c r="C22" s="170" t="s">
        <v>173</v>
      </c>
      <c r="D22">
        <v>0.27166716771089289</v>
      </c>
      <c r="E22">
        <v>0.25568674608084035</v>
      </c>
      <c r="F22">
        <v>0.241481926854127</v>
      </c>
      <c r="G22">
        <v>0.2287723517565414</v>
      </c>
      <c r="H22">
        <v>0.21733373416871429</v>
      </c>
      <c r="I22">
        <v>0.19840575719472137</v>
      </c>
    </row>
    <row r="24" spans="3:9">
      <c r="D24">
        <v>2.8006924506277615</v>
      </c>
      <c r="E24">
        <v>2.6359458358849523</v>
      </c>
      <c r="F24">
        <v>2.4895044005580105</v>
      </c>
      <c r="G24">
        <v>2.3584778531602204</v>
      </c>
      <c r="H24">
        <v>2.2405539605022096</v>
      </c>
      <c r="I24">
        <v>2.0454201772651683</v>
      </c>
    </row>
    <row r="26" spans="3:9">
      <c r="D26">
        <v>5.3137832315089071</v>
      </c>
      <c r="E26">
        <v>6.0286750116148218</v>
      </c>
      <c r="F26">
        <v>6.9658248130998182</v>
      </c>
      <c r="G26">
        <v>8.2479595509948496</v>
      </c>
      <c r="H26">
        <v>10.108545775289038</v>
      </c>
      <c r="I26">
        <v>18.495451941880802</v>
      </c>
    </row>
    <row r="28" spans="3:9">
      <c r="D28">
        <v>1.8340399507908383</v>
      </c>
      <c r="E28">
        <v>1.8340399507908383</v>
      </c>
      <c r="F28">
        <v>1.8340399507908383</v>
      </c>
      <c r="G28">
        <v>1.8340399507908383</v>
      </c>
      <c r="H28">
        <v>1.8340399507908383</v>
      </c>
      <c r="I28">
        <v>1.8417412060269494</v>
      </c>
    </row>
    <row r="30" spans="3:9">
      <c r="D30">
        <v>20024.745355588231</v>
      </c>
      <c r="E30">
        <v>20024.745355588231</v>
      </c>
      <c r="F30">
        <v>20024.745355588231</v>
      </c>
      <c r="G30">
        <v>20024.745355588231</v>
      </c>
      <c r="H30">
        <v>20024.745355588231</v>
      </c>
      <c r="I30">
        <v>20108.830587731089</v>
      </c>
    </row>
    <row r="32" spans="3:9">
      <c r="D32">
        <v>19290.00292283111</v>
      </c>
      <c r="E32">
        <v>19290.00292283111</v>
      </c>
      <c r="F32">
        <v>19290.00292283111</v>
      </c>
      <c r="G32">
        <v>19290.00292283111</v>
      </c>
      <c r="H32">
        <v>19290.00292283111</v>
      </c>
      <c r="I32">
        <v>19371.00292283111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topLeftCell="C1" zoomScale="158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6" style="137" bestFit="1" customWidth="1"/>
    <col min="7" max="7" width="7.5" customWidth="1"/>
    <col min="8" max="8" width="5.5" style="137" bestFit="1" customWidth="1"/>
    <col min="9" max="9" width="7.5" customWidth="1"/>
    <col min="10" max="10" width="6.33203125" style="137" bestFit="1" customWidth="1"/>
    <col min="11" max="11" width="8.33203125" bestFit="1" customWidth="1"/>
    <col min="12" max="12" width="7.1640625" style="137" bestFit="1" customWidth="1"/>
    <col min="13" max="14" width="11.1640625" bestFit="1" customWidth="1"/>
  </cols>
  <sheetData>
    <row r="5" spans="3:14" ht="22" customHeight="1">
      <c r="D5" s="155" t="s">
        <v>83</v>
      </c>
      <c r="E5" s="280" t="s">
        <v>89</v>
      </c>
      <c r="F5" s="281"/>
      <c r="G5" s="280" t="s">
        <v>96</v>
      </c>
      <c r="H5" s="281"/>
      <c r="I5" s="280" t="s">
        <v>146</v>
      </c>
      <c r="J5" s="281"/>
      <c r="K5" s="280" t="s">
        <v>145</v>
      </c>
      <c r="L5" s="281"/>
    </row>
    <row r="6" spans="3:14" ht="17">
      <c r="C6" s="141" t="s">
        <v>141</v>
      </c>
      <c r="D6" s="138">
        <v>36.43807102578932</v>
      </c>
      <c r="E6" s="138">
        <v>32.425270695623915</v>
      </c>
      <c r="F6" s="139">
        <f>(1-E6/$D$6)*-1</f>
        <v>-0.11012658511273321</v>
      </c>
      <c r="G6" s="138">
        <v>33.709383757258294</v>
      </c>
      <c r="H6" s="139">
        <f>(1-G6/$D$6)*-1</f>
        <v>-7.4885612539691726E-2</v>
      </c>
      <c r="I6" s="138">
        <v>35.70670119825342</v>
      </c>
      <c r="J6" s="139">
        <f>(1-I6/$D$6)*-1</f>
        <v>-2.0071584662598285E-2</v>
      </c>
      <c r="K6" s="138">
        <v>72.887125640150387</v>
      </c>
      <c r="L6" s="140">
        <f>(1-K6/$D$6)*-1</f>
        <v>1.0003014316692003</v>
      </c>
    </row>
    <row r="7" spans="3:14" ht="17">
      <c r="C7" s="141" t="s">
        <v>142</v>
      </c>
      <c r="D7" s="138">
        <v>61.376273341661978</v>
      </c>
      <c r="E7" s="138">
        <v>55.071232625232163</v>
      </c>
      <c r="F7" s="139">
        <f>(1-E7/$D$7)*-1</f>
        <v>-0.10272765635886172</v>
      </c>
      <c r="G7" s="138">
        <v>59.737069218031664</v>
      </c>
      <c r="H7" s="139">
        <f>(1-G7/$D$7)*-1</f>
        <v>-2.6707456063769008E-2</v>
      </c>
      <c r="I7" s="138">
        <v>64.996324648556467</v>
      </c>
      <c r="J7" s="140">
        <f>(1-I7/$D$7)*-1</f>
        <v>5.8981282339232832E-2</v>
      </c>
      <c r="K7" s="138">
        <v>117.62339014543085</v>
      </c>
      <c r="L7" s="140">
        <f>(1-K7/$D$7)*-1</f>
        <v>0.91643095517805806</v>
      </c>
      <c r="M7" t="s">
        <v>143</v>
      </c>
      <c r="N7" t="s">
        <v>144</v>
      </c>
    </row>
    <row r="8" spans="3:14" s="150" customFormat="1" ht="15">
      <c r="C8" s="153" t="s">
        <v>149</v>
      </c>
      <c r="D8" s="146">
        <f>D7/D6</f>
        <v>1.6843996296681691</v>
      </c>
      <c r="E8" s="146">
        <f>E7/E6</f>
        <v>1.6984047147111259</v>
      </c>
      <c r="F8" s="147">
        <f>(1-E8/$D$8)*-1</f>
        <v>8.3145856816151387E-3</v>
      </c>
      <c r="G8" s="146">
        <f>G7/G6</f>
        <v>1.7721198835374465</v>
      </c>
      <c r="H8" s="147">
        <f>(1-G8/$D$8)*-1</f>
        <v>5.2078053405033353E-2</v>
      </c>
      <c r="I8" s="146">
        <f>I7/I6</f>
        <v>1.820283657335888</v>
      </c>
      <c r="J8" s="147">
        <f>(1-I8/$D$8)*-1</f>
        <v>8.0672083556850627E-2</v>
      </c>
      <c r="K8" s="146">
        <f>K7/K6</f>
        <v>1.6137745742114595</v>
      </c>
      <c r="L8" s="147">
        <f>(1-K8/$D$8)*-1</f>
        <v>-4.1928918893566203E-2</v>
      </c>
      <c r="M8" s="148">
        <f>AVERAGE(D8,E8,G8,I8,K8)</f>
        <v>1.7177964918928179</v>
      </c>
      <c r="N8" s="149">
        <f>_xlfn.STDEV.S(D8,E8,G8,I8,K8)</f>
        <v>8.0259891519916096E-2</v>
      </c>
    </row>
    <row r="9" spans="3:14" ht="17">
      <c r="C9" s="141" t="s">
        <v>147</v>
      </c>
      <c r="D9" s="143">
        <v>7.7036639635026022E-2</v>
      </c>
      <c r="E9" s="143">
        <v>7.8177943696707011E-2</v>
      </c>
      <c r="F9" s="140">
        <f>(1-E9/$D$9)*-1</f>
        <v>1.4815081071657632E-2</v>
      </c>
      <c r="G9" s="143">
        <v>8.4506245666902707E-2</v>
      </c>
      <c r="H9" s="140">
        <f>(1-G9/$D$9)*-1</f>
        <v>9.6961732329774453E-2</v>
      </c>
      <c r="I9" s="143">
        <v>8.2810071402481158E-2</v>
      </c>
      <c r="J9" s="140">
        <f>(1-I9/$D$9)*-1</f>
        <v>7.4943972047687213E-2</v>
      </c>
      <c r="K9" s="143">
        <v>0.10872717047293519</v>
      </c>
      <c r="L9" s="140">
        <f>(1-K9/$D$9)*-1</f>
        <v>0.41136958969197468</v>
      </c>
    </row>
    <row r="10" spans="3:14" ht="17">
      <c r="C10" s="141" t="s">
        <v>148</v>
      </c>
      <c r="D10" s="145">
        <v>0.20509958739931219</v>
      </c>
      <c r="E10" s="145">
        <v>0.2199989106581981</v>
      </c>
      <c r="F10" s="140">
        <f>(1-E10/$D$10)*-1</f>
        <v>7.2644335602090493E-2</v>
      </c>
      <c r="G10" s="144">
        <v>0.22305505931859887</v>
      </c>
      <c r="H10" s="140">
        <f>(1-G10/$D$10)*-1</f>
        <v>8.7545139153931251E-2</v>
      </c>
      <c r="I10" s="145">
        <v>0.23621113274946343</v>
      </c>
      <c r="J10" s="140">
        <f>(1-I10/$D$10)*-1</f>
        <v>0.15168994606302921</v>
      </c>
      <c r="K10" s="143">
        <v>0.412073468805497</v>
      </c>
      <c r="L10" s="140">
        <f>(1-K10/$D$10)*-1</f>
        <v>1.0091384582028606</v>
      </c>
    </row>
    <row r="11" spans="3:14" s="150" customFormat="1" ht="15">
      <c r="C11" s="153" t="s">
        <v>150</v>
      </c>
      <c r="D11" s="151">
        <f>D10/D9</f>
        <v>2.6623641473850084</v>
      </c>
      <c r="E11" s="151">
        <f>E10/E9</f>
        <v>2.8140790132788416</v>
      </c>
      <c r="F11" s="154">
        <f>(1-E11/$D$11)*-1</f>
        <v>5.6985016885405582E-2</v>
      </c>
      <c r="G11" s="151">
        <f>G10/G9</f>
        <v>2.6395097493481421</v>
      </c>
      <c r="H11" s="147">
        <f>(1-G11/$D$11)*-1</f>
        <v>-8.584249475908079E-3</v>
      </c>
      <c r="I11" s="152">
        <f>I10/I9</f>
        <v>2.8524445003966759</v>
      </c>
      <c r="J11" s="154">
        <f>(1-I11/$D$11)*-1</f>
        <v>7.1395324789948589E-2</v>
      </c>
      <c r="K11" s="152">
        <f>K10/K9</f>
        <v>3.7899769396470409</v>
      </c>
      <c r="L11" s="154">
        <f>(1-K11/$D$11)*-1</f>
        <v>0.42353815249862836</v>
      </c>
    </row>
    <row r="14" spans="3:14">
      <c r="F14" s="142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L23"/>
  <sheetViews>
    <sheetView topLeftCell="A3" zoomScale="118" workbookViewId="0">
      <selection activeCell="D3" sqref="D3"/>
    </sheetView>
  </sheetViews>
  <sheetFormatPr baseColWidth="10" defaultRowHeight="16"/>
  <cols>
    <col min="5" max="5" width="21" bestFit="1" customWidth="1"/>
    <col min="6" max="6" width="8.1640625" bestFit="1" customWidth="1"/>
    <col min="7" max="7" width="8.33203125" bestFit="1" customWidth="1"/>
    <col min="8" max="8" width="7.33203125" bestFit="1" customWidth="1"/>
    <col min="9" max="9" width="8.5" bestFit="1" customWidth="1"/>
    <col min="10" max="10" width="12" bestFit="1" customWidth="1"/>
    <col min="12" max="13" width="4.6640625" bestFit="1" customWidth="1"/>
  </cols>
  <sheetData>
    <row r="1" spans="1:12">
      <c r="A1" t="s">
        <v>132</v>
      </c>
    </row>
    <row r="7" spans="1:12" ht="17">
      <c r="E7" s="132"/>
      <c r="F7" s="133" t="s">
        <v>63</v>
      </c>
      <c r="G7" s="133" t="s">
        <v>62</v>
      </c>
      <c r="H7" s="133" t="s">
        <v>61</v>
      </c>
      <c r="I7" s="133" t="s">
        <v>119</v>
      </c>
      <c r="J7" s="133" t="s">
        <v>131</v>
      </c>
    </row>
    <row r="8" spans="1:12" ht="17">
      <c r="E8" s="134" t="s">
        <v>213</v>
      </c>
      <c r="F8" s="132">
        <v>0.78</v>
      </c>
      <c r="G8" s="132">
        <v>0.82</v>
      </c>
      <c r="H8" s="132">
        <v>0.82</v>
      </c>
      <c r="I8" s="132">
        <v>0.82</v>
      </c>
      <c r="J8" s="132">
        <v>0.86</v>
      </c>
    </row>
    <row r="9" spans="1:12" ht="17">
      <c r="E9" s="134" t="s">
        <v>215</v>
      </c>
      <c r="F9" s="132">
        <v>829</v>
      </c>
      <c r="G9" s="132">
        <v>876</v>
      </c>
      <c r="H9" s="132">
        <v>876</v>
      </c>
      <c r="I9" s="132">
        <v>876</v>
      </c>
      <c r="J9" s="132">
        <v>918</v>
      </c>
    </row>
    <row r="10" spans="1:12" ht="17">
      <c r="E10" s="134" t="s">
        <v>214</v>
      </c>
      <c r="F10" s="132">
        <v>230</v>
      </c>
      <c r="G10" s="132">
        <v>242.8</v>
      </c>
      <c r="H10" s="132">
        <v>242.8</v>
      </c>
      <c r="I10" s="132">
        <v>242.8</v>
      </c>
      <c r="J10" s="132">
        <v>253</v>
      </c>
    </row>
    <row r="11" spans="1:12" ht="17">
      <c r="E11" s="134" t="s">
        <v>212</v>
      </c>
      <c r="F11" s="194">
        <f>ROUNDUP(F9*$L$13,0)</f>
        <v>805</v>
      </c>
      <c r="G11" s="194">
        <f t="shared" ref="G11:J11" si="0">ROUNDUP(G9*$L$13,0)</f>
        <v>850</v>
      </c>
      <c r="H11" s="194">
        <f t="shared" si="0"/>
        <v>850</v>
      </c>
      <c r="I11" s="194">
        <f t="shared" si="0"/>
        <v>850</v>
      </c>
      <c r="J11" s="194">
        <f t="shared" si="0"/>
        <v>891</v>
      </c>
    </row>
    <row r="12" spans="1:12" ht="17">
      <c r="E12" s="134" t="s">
        <v>216</v>
      </c>
      <c r="F12" s="194">
        <f>ROUNDUP(F11*$L$17,0)</f>
        <v>224</v>
      </c>
      <c r="G12" s="194">
        <f t="shared" ref="G12:J12" si="1">ROUNDUP(G11*$L$17,0)</f>
        <v>237</v>
      </c>
      <c r="H12" s="194">
        <f t="shared" si="1"/>
        <v>237</v>
      </c>
      <c r="I12" s="194">
        <f t="shared" si="1"/>
        <v>237</v>
      </c>
      <c r="J12" s="194">
        <f t="shared" si="1"/>
        <v>248</v>
      </c>
    </row>
    <row r="13" spans="1:12" ht="17">
      <c r="E13" s="135" t="s">
        <v>211</v>
      </c>
      <c r="F13" s="193" t="s">
        <v>209</v>
      </c>
      <c r="G13" s="193" t="s">
        <v>209</v>
      </c>
      <c r="H13" s="193" t="s">
        <v>209</v>
      </c>
      <c r="I13" s="193" t="s">
        <v>209</v>
      </c>
      <c r="J13" s="193" t="s">
        <v>209</v>
      </c>
      <c r="L13" s="191">
        <f>850/876</f>
        <v>0.97031963470319638</v>
      </c>
    </row>
    <row r="14" spans="1:12" ht="17">
      <c r="E14" s="135" t="s">
        <v>210</v>
      </c>
      <c r="F14" s="193" t="s">
        <v>208</v>
      </c>
      <c r="G14" s="132">
        <v>147</v>
      </c>
      <c r="H14" s="132">
        <v>147</v>
      </c>
      <c r="I14" s="132">
        <v>147</v>
      </c>
      <c r="J14" s="132">
        <v>323.89999999999998</v>
      </c>
    </row>
    <row r="17" spans="9:12">
      <c r="I17" t="s">
        <v>206</v>
      </c>
      <c r="J17" t="s">
        <v>207</v>
      </c>
      <c r="L17" s="191">
        <f>1000/3600</f>
        <v>0.27777777777777779</v>
      </c>
    </row>
    <row r="18" spans="9:12">
      <c r="I18">
        <v>829</v>
      </c>
      <c r="J18" s="192">
        <f t="shared" ref="J18:J23" si="2">I18*$L$17</f>
        <v>230.2777777777778</v>
      </c>
    </row>
    <row r="19" spans="9:12">
      <c r="I19">
        <v>833</v>
      </c>
      <c r="J19" s="192">
        <f t="shared" si="2"/>
        <v>231.38888888888889</v>
      </c>
    </row>
    <row r="20" spans="9:12">
      <c r="I20">
        <v>850</v>
      </c>
      <c r="J20" s="192">
        <f t="shared" si="2"/>
        <v>236.11111111111111</v>
      </c>
    </row>
    <row r="21" spans="9:12">
      <c r="I21">
        <v>874</v>
      </c>
      <c r="J21" s="192">
        <f t="shared" si="2"/>
        <v>242.7777777777778</v>
      </c>
    </row>
    <row r="22" spans="9:12">
      <c r="I22">
        <v>890</v>
      </c>
      <c r="J22" s="192">
        <f t="shared" si="2"/>
        <v>247.22222222222223</v>
      </c>
    </row>
    <row r="23" spans="9:12">
      <c r="I23">
        <v>918</v>
      </c>
      <c r="J23" s="192">
        <f t="shared" si="2"/>
        <v>255</v>
      </c>
    </row>
  </sheetData>
  <sortState xmlns:xlrd2="http://schemas.microsoft.com/office/spreadsheetml/2017/richdata2" ref="I18:J22">
    <sortCondition ref="I18:I22"/>
  </sortState>
  <phoneticPr fontId="18" type="noConversion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83" t="s">
        <v>0</v>
      </c>
      <c r="H9" s="283" t="s">
        <v>1</v>
      </c>
      <c r="I9" s="283" t="s">
        <v>13</v>
      </c>
      <c r="J9" s="283" t="s">
        <v>14</v>
      </c>
      <c r="K9" s="282"/>
      <c r="T9" s="102"/>
      <c r="U9" s="102"/>
      <c r="V9" s="102"/>
    </row>
    <row r="10" spans="4:22">
      <c r="G10" s="283"/>
      <c r="H10" s="283"/>
      <c r="I10" s="283"/>
      <c r="J10" s="283"/>
      <c r="K10" s="282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84" t="s">
        <v>45</v>
      </c>
      <c r="H15" s="285"/>
      <c r="I15" s="285"/>
      <c r="J15" s="285"/>
      <c r="K15" s="285"/>
      <c r="L15" s="286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87" t="s">
        <v>83</v>
      </c>
      <c r="N12" s="287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87" t="s">
        <v>96</v>
      </c>
      <c r="N26" s="287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87" t="s">
        <v>89</v>
      </c>
      <c r="N40" s="287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6</vt:i4>
      </vt:variant>
    </vt:vector>
  </HeadingPairs>
  <TitlesOfParts>
    <vt:vector size="17" baseType="lpstr">
      <vt:lpstr>(c)</vt:lpstr>
      <vt:lpstr>AEA M1 All AC</vt:lpstr>
      <vt:lpstr>Zsm. AEA 1</vt:lpstr>
      <vt:lpstr>Tabelle1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2021-12-22T09:29:33Z</dcterms:modified>
</cp:coreProperties>
</file>