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2_B/TUB/"/>
    </mc:Choice>
  </mc:AlternateContent>
  <xr:revisionPtr revIDLastSave="0" documentId="13_ncr:1_{C8E0FC35-285E-8344-BFDB-966770DA0864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7" r:id="rId1"/>
    <sheet name="TUB Selbst" sheetId="4" r:id="rId2"/>
    <sheet name="LR" sheetId="6" r:id="rId3"/>
    <sheet name="Zsm.1" sheetId="5" r:id="rId4"/>
    <sheet name="Formeln (Ber.)" sheetId="1" r:id="rId5"/>
  </sheets>
  <externalReferences>
    <externalReference r:id="rId6"/>
    <externalReference r:id="rId7"/>
    <externalReference r:id="rId8"/>
    <externalReference r:id="rId9"/>
    <externalReference r:id="rId10"/>
    <externalReference r:id="rId11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H9" i="4" l="1"/>
  <c r="D516" i="4"/>
  <c r="I516" i="4" s="1"/>
  <c r="N516" i="4" s="1"/>
  <c r="S516" i="4" s="1"/>
  <c r="X516" i="4" s="1"/>
  <c r="AC516" i="4" s="1"/>
  <c r="AH516" i="4" s="1"/>
  <c r="AN524" i="4"/>
  <c r="AM524" i="4"/>
  <c r="AH18" i="4"/>
  <c r="D18" i="4"/>
  <c r="C31" i="5"/>
  <c r="D31" i="5"/>
  <c r="E31" i="5"/>
  <c r="F31" i="5"/>
  <c r="G31" i="5"/>
  <c r="J31" i="5"/>
  <c r="K31" i="5"/>
  <c r="L31" i="5"/>
  <c r="M31" i="5"/>
  <c r="N31" i="5"/>
  <c r="O31" i="5"/>
  <c r="P31" i="5"/>
  <c r="Q31" i="5"/>
  <c r="R31" i="5"/>
  <c r="C32" i="5"/>
  <c r="D32" i="5"/>
  <c r="E32" i="5"/>
  <c r="F32" i="5"/>
  <c r="G32" i="5"/>
  <c r="J32" i="5"/>
  <c r="K32" i="5"/>
  <c r="L32" i="5"/>
  <c r="M32" i="5"/>
  <c r="N32" i="5"/>
  <c r="O32" i="5"/>
  <c r="P32" i="5"/>
  <c r="Q32" i="5"/>
  <c r="R32" i="5"/>
  <c r="C33" i="5"/>
  <c r="D33" i="5"/>
  <c r="E33" i="5"/>
  <c r="F33" i="5"/>
  <c r="G33" i="5"/>
  <c r="J33" i="5"/>
  <c r="K33" i="5"/>
  <c r="L33" i="5"/>
  <c r="M33" i="5"/>
  <c r="N33" i="5"/>
  <c r="O33" i="5"/>
  <c r="P33" i="5"/>
  <c r="Q33" i="5"/>
  <c r="R33" i="5"/>
  <c r="C34" i="5"/>
  <c r="D34" i="5"/>
  <c r="E34" i="5"/>
  <c r="F34" i="5"/>
  <c r="G34" i="5"/>
  <c r="J34" i="5"/>
  <c r="K34" i="5"/>
  <c r="L34" i="5"/>
  <c r="M34" i="5"/>
  <c r="N34" i="5"/>
  <c r="O34" i="5"/>
  <c r="P34" i="5"/>
  <c r="Q34" i="5"/>
  <c r="R34" i="5"/>
  <c r="C35" i="5"/>
  <c r="D35" i="5"/>
  <c r="E35" i="5"/>
  <c r="F35" i="5"/>
  <c r="G35" i="5"/>
  <c r="J35" i="5"/>
  <c r="K35" i="5"/>
  <c r="L35" i="5"/>
  <c r="M35" i="5"/>
  <c r="N35" i="5"/>
  <c r="O35" i="5"/>
  <c r="P35" i="5"/>
  <c r="Q35" i="5"/>
  <c r="R35" i="5"/>
  <c r="C36" i="5"/>
  <c r="D36" i="5"/>
  <c r="E36" i="5"/>
  <c r="F36" i="5"/>
  <c r="G36" i="5"/>
  <c r="J36" i="5"/>
  <c r="K36" i="5"/>
  <c r="L36" i="5"/>
  <c r="M36" i="5"/>
  <c r="N36" i="5"/>
  <c r="O36" i="5"/>
  <c r="P36" i="5"/>
  <c r="Q36" i="5"/>
  <c r="R36" i="5"/>
  <c r="C37" i="5"/>
  <c r="D37" i="5"/>
  <c r="E37" i="5"/>
  <c r="F37" i="5"/>
  <c r="G37" i="5"/>
  <c r="J37" i="5"/>
  <c r="K37" i="5"/>
  <c r="L37" i="5"/>
  <c r="M37" i="5"/>
  <c r="N37" i="5"/>
  <c r="O37" i="5"/>
  <c r="P37" i="5"/>
  <c r="Q37" i="5"/>
  <c r="R37" i="5"/>
  <c r="C38" i="5"/>
  <c r="D38" i="5"/>
  <c r="E38" i="5"/>
  <c r="F38" i="5"/>
  <c r="G38" i="5"/>
  <c r="J38" i="5"/>
  <c r="K38" i="5"/>
  <c r="L38" i="5"/>
  <c r="M38" i="5"/>
  <c r="N38" i="5"/>
  <c r="O38" i="5"/>
  <c r="P38" i="5"/>
  <c r="Q38" i="5"/>
  <c r="R38" i="5"/>
  <c r="C39" i="5"/>
  <c r="D39" i="5"/>
  <c r="E39" i="5"/>
  <c r="F39" i="5"/>
  <c r="G39" i="5"/>
  <c r="J39" i="5"/>
  <c r="K39" i="5"/>
  <c r="L39" i="5"/>
  <c r="M39" i="5"/>
  <c r="N39" i="5"/>
  <c r="O39" i="5"/>
  <c r="P39" i="5"/>
  <c r="Q39" i="5"/>
  <c r="R39" i="5"/>
  <c r="C40" i="5"/>
  <c r="D40" i="5"/>
  <c r="E40" i="5"/>
  <c r="F40" i="5"/>
  <c r="G40" i="5"/>
  <c r="J40" i="5"/>
  <c r="K40" i="5"/>
  <c r="L40" i="5"/>
  <c r="M40" i="5"/>
  <c r="N40" i="5"/>
  <c r="O40" i="5"/>
  <c r="P40" i="5"/>
  <c r="Q40" i="5"/>
  <c r="R40" i="5"/>
  <c r="C41" i="5"/>
  <c r="D41" i="5"/>
  <c r="E41" i="5"/>
  <c r="F41" i="5"/>
  <c r="G41" i="5"/>
  <c r="J41" i="5"/>
  <c r="K41" i="5"/>
  <c r="L41" i="5"/>
  <c r="M41" i="5"/>
  <c r="N41" i="5"/>
  <c r="O41" i="5"/>
  <c r="P41" i="5"/>
  <c r="Q41" i="5"/>
  <c r="R41" i="5"/>
  <c r="C42" i="5"/>
  <c r="D42" i="5"/>
  <c r="E42" i="5"/>
  <c r="F42" i="5"/>
  <c r="G42" i="5"/>
  <c r="J42" i="5"/>
  <c r="K42" i="5"/>
  <c r="L42" i="5"/>
  <c r="M42" i="5"/>
  <c r="N42" i="5"/>
  <c r="O42" i="5"/>
  <c r="P42" i="5"/>
  <c r="Q42" i="5"/>
  <c r="R42" i="5"/>
  <c r="C43" i="5"/>
  <c r="D43" i="5"/>
  <c r="E43" i="5"/>
  <c r="F43" i="5"/>
  <c r="G43" i="5"/>
  <c r="J43" i="5"/>
  <c r="K43" i="5"/>
  <c r="L43" i="5"/>
  <c r="M43" i="5"/>
  <c r="N43" i="5"/>
  <c r="O43" i="5"/>
  <c r="P43" i="5"/>
  <c r="Q43" i="5"/>
  <c r="R43" i="5"/>
  <c r="C44" i="5"/>
  <c r="D44" i="5"/>
  <c r="E44" i="5"/>
  <c r="F44" i="5"/>
  <c r="G44" i="5"/>
  <c r="J44" i="5"/>
  <c r="K44" i="5"/>
  <c r="L44" i="5"/>
  <c r="M44" i="5"/>
  <c r="N44" i="5"/>
  <c r="O44" i="5"/>
  <c r="P44" i="5"/>
  <c r="Q44" i="5"/>
  <c r="R44" i="5"/>
  <c r="C45" i="5"/>
  <c r="D45" i="5"/>
  <c r="E45" i="5"/>
  <c r="F45" i="5"/>
  <c r="G45" i="5"/>
  <c r="J45" i="5"/>
  <c r="K45" i="5"/>
  <c r="L45" i="5"/>
  <c r="M45" i="5"/>
  <c r="N45" i="5"/>
  <c r="O45" i="5"/>
  <c r="P45" i="5"/>
  <c r="Q45" i="5"/>
  <c r="R45" i="5"/>
  <c r="C46" i="5"/>
  <c r="D46" i="5"/>
  <c r="E46" i="5"/>
  <c r="F46" i="5"/>
  <c r="G46" i="5"/>
  <c r="J46" i="5"/>
  <c r="K46" i="5"/>
  <c r="L46" i="5"/>
  <c r="M46" i="5"/>
  <c r="N46" i="5"/>
  <c r="O46" i="5"/>
  <c r="P46" i="5"/>
  <c r="Q46" i="5"/>
  <c r="R46" i="5"/>
  <c r="C47" i="5"/>
  <c r="D47" i="5"/>
  <c r="E47" i="5"/>
  <c r="F47" i="5"/>
  <c r="G47" i="5"/>
  <c r="J47" i="5"/>
  <c r="K47" i="5"/>
  <c r="L47" i="5"/>
  <c r="M47" i="5"/>
  <c r="N47" i="5"/>
  <c r="O47" i="5"/>
  <c r="P47" i="5"/>
  <c r="Q47" i="5"/>
  <c r="R47" i="5"/>
  <c r="C48" i="5"/>
  <c r="D48" i="5"/>
  <c r="E48" i="5"/>
  <c r="F48" i="5"/>
  <c r="G48" i="5"/>
  <c r="J48" i="5"/>
  <c r="K48" i="5"/>
  <c r="L48" i="5"/>
  <c r="M48" i="5"/>
  <c r="N48" i="5"/>
  <c r="O48" i="5"/>
  <c r="P48" i="5"/>
  <c r="Q48" i="5"/>
  <c r="R48" i="5"/>
  <c r="C49" i="5"/>
  <c r="D49" i="5"/>
  <c r="E49" i="5"/>
  <c r="F49" i="5"/>
  <c r="G49" i="5"/>
  <c r="J49" i="5"/>
  <c r="K49" i="5"/>
  <c r="L49" i="5"/>
  <c r="M49" i="5"/>
  <c r="N49" i="5"/>
  <c r="O49" i="5"/>
  <c r="P49" i="5"/>
  <c r="Q49" i="5"/>
  <c r="R49" i="5"/>
  <c r="C50" i="5"/>
  <c r="D50" i="5"/>
  <c r="E50" i="5"/>
  <c r="F50" i="5"/>
  <c r="G50" i="5"/>
  <c r="J50" i="5"/>
  <c r="K50" i="5"/>
  <c r="L50" i="5"/>
  <c r="M50" i="5"/>
  <c r="N50" i="5"/>
  <c r="O50" i="5"/>
  <c r="P50" i="5"/>
  <c r="Q50" i="5"/>
  <c r="R50" i="5"/>
  <c r="C51" i="5"/>
  <c r="D51" i="5"/>
  <c r="E51" i="5"/>
  <c r="F51" i="5"/>
  <c r="G51" i="5"/>
  <c r="J51" i="5"/>
  <c r="K51" i="5"/>
  <c r="L51" i="5"/>
  <c r="M51" i="5"/>
  <c r="N51" i="5"/>
  <c r="O51" i="5"/>
  <c r="P51" i="5"/>
  <c r="Q51" i="5"/>
  <c r="R51" i="5"/>
  <c r="C52" i="5"/>
  <c r="D52" i="5"/>
  <c r="E52" i="5"/>
  <c r="F52" i="5"/>
  <c r="G52" i="5"/>
  <c r="J52" i="5"/>
  <c r="K52" i="5"/>
  <c r="L52" i="5"/>
  <c r="M52" i="5"/>
  <c r="N52" i="5"/>
  <c r="O52" i="5"/>
  <c r="P52" i="5"/>
  <c r="Q52" i="5"/>
  <c r="R52" i="5"/>
  <c r="C53" i="5"/>
  <c r="D53" i="5"/>
  <c r="E53" i="5"/>
  <c r="F53" i="5"/>
  <c r="G53" i="5"/>
  <c r="J53" i="5"/>
  <c r="K53" i="5"/>
  <c r="L53" i="5"/>
  <c r="M53" i="5"/>
  <c r="N53" i="5"/>
  <c r="O53" i="5"/>
  <c r="P53" i="5"/>
  <c r="Q53" i="5"/>
  <c r="R53" i="5"/>
  <c r="C54" i="5"/>
  <c r="D54" i="5"/>
  <c r="E54" i="5"/>
  <c r="F54" i="5"/>
  <c r="G54" i="5"/>
  <c r="J54" i="5"/>
  <c r="K54" i="5"/>
  <c r="L54" i="5"/>
  <c r="M54" i="5"/>
  <c r="N54" i="5"/>
  <c r="O54" i="5"/>
  <c r="P54" i="5"/>
  <c r="Q54" i="5"/>
  <c r="R54" i="5"/>
  <c r="C55" i="5"/>
  <c r="D55" i="5"/>
  <c r="E55" i="5"/>
  <c r="F55" i="5"/>
  <c r="G55" i="5"/>
  <c r="J55" i="5"/>
  <c r="K55" i="5"/>
  <c r="L55" i="5"/>
  <c r="M55" i="5"/>
  <c r="N55" i="5"/>
  <c r="O55" i="5"/>
  <c r="P55" i="5"/>
  <c r="Q55" i="5"/>
  <c r="R55" i="5"/>
  <c r="AM531" i="4" l="1"/>
  <c r="K3" i="5"/>
  <c r="K26" i="5"/>
  <c r="K22" i="5"/>
  <c r="K11" i="5"/>
  <c r="K10" i="5"/>
  <c r="AC387" i="4" l="1"/>
  <c r="AC394" i="4"/>
  <c r="X394" i="4" s="1"/>
  <c r="S394" i="4" s="1"/>
  <c r="AC393" i="4"/>
  <c r="X393" i="4" s="1"/>
  <c r="S393" i="4" s="1"/>
  <c r="AI397" i="4" l="1"/>
  <c r="AH397" i="4"/>
  <c r="D13" i="4"/>
  <c r="I13" i="4" s="1"/>
  <c r="N13" i="4" s="1"/>
  <c r="S13" i="4" s="1"/>
  <c r="X13" i="4" s="1"/>
  <c r="AC13" i="4" s="1"/>
  <c r="AH13" i="4" s="1"/>
  <c r="D520" i="4" l="1"/>
  <c r="I520" i="4" s="1"/>
  <c r="N520" i="4" s="1"/>
  <c r="S520" i="4" s="1"/>
  <c r="X520" i="4" s="1"/>
  <c r="AC520" i="4" s="1"/>
  <c r="AH520" i="4" s="1"/>
  <c r="D518" i="4"/>
  <c r="I518" i="4" s="1"/>
  <c r="N518" i="4" s="1"/>
  <c r="S518" i="4" s="1"/>
  <c r="X518" i="4" s="1"/>
  <c r="AC518" i="4" s="1"/>
  <c r="AH518" i="4" s="1"/>
  <c r="D517" i="4"/>
  <c r="I517" i="4" s="1"/>
  <c r="N517" i="4" s="1"/>
  <c r="S517" i="4" s="1"/>
  <c r="X517" i="4" s="1"/>
  <c r="AC517" i="4" s="1"/>
  <c r="AH517" i="4" s="1"/>
  <c r="D396" i="4"/>
  <c r="I396" i="4" s="1"/>
  <c r="N396" i="4" s="1"/>
  <c r="S396" i="4" s="1"/>
  <c r="X396" i="4" s="1"/>
  <c r="AC396" i="4" s="1"/>
  <c r="D391" i="4"/>
  <c r="I391" i="4" s="1"/>
  <c r="N391" i="4" s="1"/>
  <c r="S391" i="4" s="1"/>
  <c r="X391" i="4" s="1"/>
  <c r="AC391" i="4" s="1"/>
  <c r="S14" i="6"/>
  <c r="S18" i="6"/>
  <c r="S21" i="6"/>
  <c r="S22" i="6"/>
  <c r="S23" i="6"/>
  <c r="I3" i="6"/>
  <c r="I4" i="6"/>
  <c r="I5" i="6"/>
  <c r="I6" i="6"/>
  <c r="R14" i="6"/>
  <c r="Q14" i="6"/>
  <c r="P14" i="6"/>
  <c r="O14" i="6"/>
  <c r="N14" i="6"/>
  <c r="L17" i="6"/>
  <c r="L18" i="6"/>
  <c r="N18" i="6"/>
  <c r="O18" i="6"/>
  <c r="P18" i="6"/>
  <c r="Q18" i="6"/>
  <c r="R18" i="6"/>
  <c r="L19" i="6"/>
  <c r="L20" i="6"/>
  <c r="L21" i="6"/>
  <c r="N21" i="6"/>
  <c r="O21" i="6"/>
  <c r="P21" i="6"/>
  <c r="Q21" i="6"/>
  <c r="R21" i="6"/>
  <c r="L22" i="6"/>
  <c r="N22" i="6"/>
  <c r="O22" i="6"/>
  <c r="P22" i="6"/>
  <c r="Q22" i="6"/>
  <c r="R22" i="6"/>
  <c r="T22" i="6"/>
  <c r="L23" i="6"/>
  <c r="N23" i="6"/>
  <c r="O23" i="6"/>
  <c r="P23" i="6"/>
  <c r="Q23" i="6"/>
  <c r="R23" i="6"/>
  <c r="T23" i="6"/>
  <c r="L25" i="6"/>
  <c r="M25" i="6"/>
  <c r="L26" i="6"/>
  <c r="M26" i="6"/>
  <c r="L27" i="6"/>
  <c r="M27" i="6"/>
  <c r="L28" i="6"/>
  <c r="M28" i="6"/>
  <c r="L29" i="6"/>
  <c r="M29" i="6"/>
  <c r="L30" i="6"/>
  <c r="M30" i="6"/>
  <c r="L31" i="6"/>
  <c r="M31" i="6"/>
  <c r="L15" i="6"/>
  <c r="H3" i="6"/>
  <c r="G3" i="6"/>
  <c r="F3" i="6"/>
  <c r="E3" i="6"/>
  <c r="D3" i="6"/>
  <c r="J6" i="6"/>
  <c r="H4" i="6"/>
  <c r="H5" i="6"/>
  <c r="H6" i="6"/>
  <c r="G4" i="6"/>
  <c r="G5" i="6"/>
  <c r="G6" i="6"/>
  <c r="F4" i="6"/>
  <c r="F5" i="6"/>
  <c r="F6" i="6"/>
  <c r="E4" i="6"/>
  <c r="E5" i="6"/>
  <c r="E6" i="6"/>
  <c r="C4" i="6"/>
  <c r="D4" i="6"/>
  <c r="C5" i="6"/>
  <c r="D5" i="6"/>
  <c r="C6" i="6"/>
  <c r="D6" i="6"/>
  <c r="C7" i="6"/>
  <c r="D14" i="4"/>
  <c r="I14" i="4" s="1"/>
  <c r="N14" i="4" s="1"/>
  <c r="S14" i="4" s="1"/>
  <c r="X14" i="4" s="1"/>
  <c r="AC14" i="4" s="1"/>
  <c r="AH14" i="4" s="1"/>
  <c r="E3" i="5"/>
  <c r="E6" i="5"/>
  <c r="E9" i="5"/>
  <c r="E10" i="5"/>
  <c r="E11" i="5"/>
  <c r="E21" i="5"/>
  <c r="E22" i="5"/>
  <c r="E24" i="5"/>
  <c r="E25" i="5"/>
  <c r="E26" i="5"/>
  <c r="AC397" i="4"/>
  <c r="X397" i="4" s="1"/>
  <c r="S397" i="4" s="1"/>
  <c r="N397" i="4" s="1"/>
  <c r="I397" i="4" s="1"/>
  <c r="D397" i="4" s="1"/>
  <c r="AC395" i="4"/>
  <c r="AH20" i="4" l="1"/>
  <c r="AC20" i="4" s="1"/>
  <c r="X20" i="4" s="1"/>
  <c r="S20" i="4" s="1"/>
  <c r="N20" i="4" s="1"/>
  <c r="I20" i="4" s="1"/>
  <c r="D20" i="4" s="1"/>
  <c r="AH19" i="4"/>
  <c r="AC19" i="4"/>
  <c r="AN391" i="4"/>
  <c r="AO391" i="4" l="1"/>
  <c r="AC398" i="4" s="1"/>
  <c r="AN527" i="4"/>
  <c r="AO521" i="4"/>
  <c r="AT527" i="4"/>
  <c r="AO527" i="4"/>
  <c r="AG401" i="4" l="1"/>
  <c r="AS9" i="4" l="1"/>
  <c r="AC135" i="4" l="1"/>
  <c r="I10" i="4" l="1"/>
  <c r="N10" i="4" s="1"/>
  <c r="S10" i="4" l="1"/>
  <c r="N135" i="4"/>
  <c r="AJ401" i="4"/>
  <c r="AI401" i="4" s="1"/>
  <c r="AJ391" i="4"/>
  <c r="X10" i="4" l="1"/>
  <c r="AC10" i="4" s="1"/>
  <c r="AH10" i="4" s="1"/>
  <c r="S135" i="4"/>
  <c r="X398" i="4"/>
  <c r="S398" i="4" s="1"/>
  <c r="N398" i="4" s="1"/>
  <c r="I398" i="4" s="1"/>
  <c r="D398" i="4" s="1"/>
  <c r="AM404" i="4" l="1"/>
  <c r="AM403" i="4"/>
  <c r="AM402" i="4"/>
  <c r="AL401" i="4"/>
  <c r="AM401" i="4" s="1"/>
  <c r="AQ527" i="4" l="1"/>
  <c r="AR527" i="4" s="1"/>
  <c r="AR530" i="4"/>
  <c r="AR529" i="4"/>
  <c r="AR528" i="4"/>
  <c r="AL527" i="4"/>
  <c r="AH511" i="4" s="1"/>
  <c r="AR23" i="4" l="1"/>
  <c r="AK137" i="4"/>
  <c r="AC146" i="4" s="1"/>
  <c r="AN146" i="4"/>
  <c r="AN145" i="4"/>
  <c r="AN144" i="4"/>
  <c r="AM143" i="4"/>
  <c r="AN143" i="4" s="1"/>
  <c r="N271" i="4"/>
  <c r="O271" i="4" s="1"/>
  <c r="I271" i="4"/>
  <c r="O274" i="4"/>
  <c r="O273" i="4"/>
  <c r="O272" i="4"/>
  <c r="L265" i="4"/>
  <c r="D272" i="4" s="1"/>
  <c r="AM530" i="4" l="1"/>
  <c r="AM529" i="4"/>
  <c r="AM528" i="4"/>
  <c r="AM527" i="4"/>
  <c r="AH404" i="4"/>
  <c r="AH403" i="4"/>
  <c r="AH402" i="4"/>
  <c r="AH401" i="4"/>
  <c r="J274" i="4"/>
  <c r="J273" i="4"/>
  <c r="J272" i="4"/>
  <c r="J271" i="4"/>
  <c r="X146" i="4"/>
  <c r="S146" i="4" s="1"/>
  <c r="N146" i="4" s="1"/>
  <c r="I146" i="4" s="1"/>
  <c r="D146" i="4" s="1"/>
  <c r="AH143" i="4" l="1"/>
  <c r="AC134" i="4" s="1"/>
  <c r="AI146" i="4"/>
  <c r="AI145" i="4"/>
  <c r="AI144" i="4"/>
  <c r="AM23" i="4"/>
  <c r="AO11" i="4"/>
  <c r="AI143" i="4" l="1"/>
  <c r="I5" i="4"/>
  <c r="X19" i="4"/>
  <c r="S19" i="4" s="1"/>
  <c r="N19" i="4" s="1"/>
  <c r="I19" i="4" s="1"/>
  <c r="D19" i="4" s="1"/>
  <c r="D519" i="4" l="1"/>
  <c r="D275" i="4"/>
  <c r="AC142" i="4"/>
  <c r="AC145" i="4" s="1"/>
  <c r="X142" i="4"/>
  <c r="X144" i="4" s="1"/>
  <c r="S142" i="4"/>
  <c r="S145" i="4" s="1"/>
  <c r="N142" i="4"/>
  <c r="N145" i="4" s="1"/>
  <c r="I142" i="4"/>
  <c r="I145" i="4" s="1"/>
  <c r="AH519" i="4"/>
  <c r="AC519" i="4"/>
  <c r="X519" i="4"/>
  <c r="S519" i="4"/>
  <c r="N519" i="4"/>
  <c r="I519" i="4"/>
  <c r="D526" i="4"/>
  <c r="D525" i="4" s="1"/>
  <c r="AN389" i="4"/>
  <c r="X395" i="4"/>
  <c r="S395" i="4"/>
  <c r="N395" i="4"/>
  <c r="I395" i="4"/>
  <c r="D395" i="4"/>
  <c r="D268" i="4"/>
  <c r="D271" i="4" s="1"/>
  <c r="D142" i="4"/>
  <c r="D145" i="4" s="1"/>
  <c r="AH15" i="4"/>
  <c r="AC15" i="4"/>
  <c r="X15" i="4"/>
  <c r="S15" i="4"/>
  <c r="N15" i="4"/>
  <c r="I15" i="4"/>
  <c r="D15" i="4"/>
  <c r="I24" i="4"/>
  <c r="I23" i="4" s="1"/>
  <c r="I22" i="4" s="1"/>
  <c r="D270" i="4" l="1"/>
  <c r="P265" i="4" s="1"/>
  <c r="Q265" i="4" s="1"/>
  <c r="I144" i="4"/>
  <c r="N144" i="4"/>
  <c r="AC144" i="4"/>
  <c r="AO137" i="4" s="1"/>
  <c r="AP137" i="4" s="1"/>
  <c r="X145" i="4"/>
  <c r="D144" i="4"/>
  <c r="S144" i="4"/>
  <c r="D531" i="4"/>
  <c r="P3" i="5"/>
  <c r="T3" i="5"/>
  <c r="R3" i="5"/>
  <c r="S3" i="5"/>
  <c r="Q3" i="5"/>
  <c r="L3" i="5"/>
  <c r="M3" i="5"/>
  <c r="F3" i="5"/>
  <c r="G3" i="5"/>
  <c r="D3" i="5"/>
  <c r="I406" i="4"/>
  <c r="N406" i="4" s="1"/>
  <c r="C134" i="1"/>
  <c r="I531" i="4"/>
  <c r="N531" i="4" s="1"/>
  <c r="D154" i="4"/>
  <c r="I154" i="4" s="1"/>
  <c r="I29" i="4"/>
  <c r="N29" i="4" s="1"/>
  <c r="E133" i="1"/>
  <c r="D133" i="1"/>
  <c r="C133" i="1"/>
  <c r="D114" i="1"/>
  <c r="D117" i="1"/>
  <c r="D131" i="1"/>
  <c r="C131" i="1"/>
  <c r="E130" i="1"/>
  <c r="E129" i="1"/>
  <c r="E126" i="1"/>
  <c r="E125" i="1"/>
  <c r="D127" i="1"/>
  <c r="C127" i="1"/>
  <c r="I103" i="1"/>
  <c r="I104" i="1" s="1"/>
  <c r="G103" i="1"/>
  <c r="I529" i="4"/>
  <c r="N529" i="4" s="1"/>
  <c r="H126" i="1"/>
  <c r="H138" i="1" s="1"/>
  <c r="H142" i="1" s="1"/>
  <c r="H119" i="1"/>
  <c r="H122" i="1" s="1"/>
  <c r="E120" i="1"/>
  <c r="D103" i="1"/>
  <c r="E103" i="1" s="1"/>
  <c r="E107" i="1"/>
  <c r="AH526" i="4"/>
  <c r="AH525" i="4" s="1"/>
  <c r="AC526" i="4"/>
  <c r="AC525" i="4" s="1"/>
  <c r="X526" i="4"/>
  <c r="X525" i="4" s="1"/>
  <c r="S526" i="4"/>
  <c r="S525" i="4" s="1"/>
  <c r="N526" i="4"/>
  <c r="N525" i="4" s="1"/>
  <c r="I526" i="4"/>
  <c r="I525" i="4" s="1"/>
  <c r="AL657" i="4"/>
  <c r="AL659" i="4"/>
  <c r="AL662" i="4"/>
  <c r="AK657" i="4"/>
  <c r="L21" i="5" s="1"/>
  <c r="AK659" i="4"/>
  <c r="AK662" i="4"/>
  <c r="L23" i="5" s="1"/>
  <c r="AJ657" i="4"/>
  <c r="AJ659" i="4"/>
  <c r="AJ662" i="4"/>
  <c r="E23" i="5" s="1"/>
  <c r="AI657" i="4"/>
  <c r="AI659" i="4"/>
  <c r="AI662" i="4"/>
  <c r="AH657" i="4"/>
  <c r="Q21" i="5" s="1"/>
  <c r="AH659" i="4"/>
  <c r="AH662" i="4"/>
  <c r="Q23" i="5" s="1"/>
  <c r="AG657" i="4"/>
  <c r="AG659" i="4"/>
  <c r="AG662" i="4"/>
  <c r="AF657" i="4"/>
  <c r="AF659" i="4"/>
  <c r="AF662" i="4"/>
  <c r="AF663" i="4"/>
  <c r="AC657" i="4"/>
  <c r="S21" i="5" s="1"/>
  <c r="AC658" i="4"/>
  <c r="S22" i="5" s="1"/>
  <c r="AC659" i="4"/>
  <c r="AC660" i="4"/>
  <c r="AC661" i="4"/>
  <c r="AC662" i="4"/>
  <c r="S23" i="5" s="1"/>
  <c r="Z657" i="4"/>
  <c r="Z658" i="4"/>
  <c r="Z659" i="4"/>
  <c r="Z660" i="4"/>
  <c r="Z661" i="4"/>
  <c r="Z662" i="4"/>
  <c r="Y657" i="4"/>
  <c r="M21" i="5" s="1"/>
  <c r="Y658" i="4"/>
  <c r="M22" i="5" s="1"/>
  <c r="Y659" i="4"/>
  <c r="Y660" i="4"/>
  <c r="Y661" i="4"/>
  <c r="Y662" i="4"/>
  <c r="M23" i="5" s="1"/>
  <c r="X657" i="4"/>
  <c r="F21" i="5" s="1"/>
  <c r="X658" i="4"/>
  <c r="F22" i="5" s="1"/>
  <c r="X659" i="4"/>
  <c r="X660" i="4"/>
  <c r="X661" i="4"/>
  <c r="X662" i="4"/>
  <c r="F23" i="5" s="1"/>
  <c r="W657" i="4"/>
  <c r="R21" i="5" s="1"/>
  <c r="W658" i="4"/>
  <c r="R22" i="5" s="1"/>
  <c r="W659" i="4"/>
  <c r="W660" i="4"/>
  <c r="W661" i="4"/>
  <c r="W662" i="4"/>
  <c r="R23" i="5" s="1"/>
  <c r="V657" i="4"/>
  <c r="V658" i="4"/>
  <c r="V659" i="4"/>
  <c r="V660" i="4"/>
  <c r="V661" i="4"/>
  <c r="V662" i="4"/>
  <c r="U657" i="4"/>
  <c r="U658" i="4"/>
  <c r="U659" i="4"/>
  <c r="U660" i="4"/>
  <c r="U661" i="4"/>
  <c r="U662" i="4"/>
  <c r="I428" i="4"/>
  <c r="N428" i="4" s="1"/>
  <c r="S428" i="4" s="1"/>
  <c r="X428" i="4" s="1"/>
  <c r="AC428" i="4" s="1"/>
  <c r="I422" i="4"/>
  <c r="N422" i="4" s="1"/>
  <c r="S422" i="4" s="1"/>
  <c r="X422" i="4" s="1"/>
  <c r="AC422" i="4" s="1"/>
  <c r="AC149" i="4"/>
  <c r="X149" i="4"/>
  <c r="S149" i="4"/>
  <c r="N149" i="4"/>
  <c r="I149" i="4"/>
  <c r="D149" i="4"/>
  <c r="M664" i="4" s="1"/>
  <c r="R657" i="4"/>
  <c r="R658" i="4"/>
  <c r="R659" i="4"/>
  <c r="R660" i="4"/>
  <c r="R661" i="4"/>
  <c r="R662" i="4"/>
  <c r="Q657" i="4"/>
  <c r="G21" i="5" s="1"/>
  <c r="Q658" i="4"/>
  <c r="G22" i="5" s="1"/>
  <c r="Q659" i="4"/>
  <c r="Q660" i="4"/>
  <c r="Q661" i="4"/>
  <c r="Q662" i="4"/>
  <c r="G23" i="5" s="1"/>
  <c r="P657" i="4"/>
  <c r="P658" i="4"/>
  <c r="P659" i="4"/>
  <c r="P660" i="4"/>
  <c r="P661" i="4"/>
  <c r="P662" i="4"/>
  <c r="O657" i="4"/>
  <c r="T21" i="5" s="1"/>
  <c r="O658" i="4"/>
  <c r="T22" i="5" s="1"/>
  <c r="O659" i="4"/>
  <c r="O660" i="4"/>
  <c r="O661" i="4"/>
  <c r="O662" i="4"/>
  <c r="T23" i="5" s="1"/>
  <c r="N657" i="4"/>
  <c r="N658" i="4"/>
  <c r="N659" i="4"/>
  <c r="N660" i="4"/>
  <c r="N661" i="4"/>
  <c r="N662" i="4"/>
  <c r="M657" i="4"/>
  <c r="M658" i="4"/>
  <c r="M659" i="4"/>
  <c r="M660" i="4"/>
  <c r="M661" i="4"/>
  <c r="M662" i="4"/>
  <c r="I207" i="4"/>
  <c r="N207" i="4" s="1"/>
  <c r="S207" i="4" s="1"/>
  <c r="X207" i="4" s="1"/>
  <c r="AC207" i="4" s="1"/>
  <c r="I203" i="4"/>
  <c r="N203" i="4" s="1"/>
  <c r="S203" i="4" s="1"/>
  <c r="X203" i="4" s="1"/>
  <c r="AC203" i="4" s="1"/>
  <c r="I201" i="4"/>
  <c r="S199" i="4"/>
  <c r="I199" i="4"/>
  <c r="N199" i="4" s="1"/>
  <c r="I170" i="4"/>
  <c r="N170" i="4" s="1"/>
  <c r="S170" i="4" s="1"/>
  <c r="X170" i="4" s="1"/>
  <c r="AC170" i="4" s="1"/>
  <c r="I176" i="4"/>
  <c r="N176" i="4" s="1"/>
  <c r="S176" i="4" s="1"/>
  <c r="X176" i="4" s="1"/>
  <c r="AC176" i="4" s="1"/>
  <c r="J658" i="4"/>
  <c r="J659" i="4"/>
  <c r="J660" i="4"/>
  <c r="J661" i="4"/>
  <c r="J662" i="4"/>
  <c r="K23" i="5" s="1"/>
  <c r="I657" i="4"/>
  <c r="I658" i="4"/>
  <c r="I659" i="4"/>
  <c r="I660" i="4"/>
  <c r="I661" i="4"/>
  <c r="I662" i="4"/>
  <c r="H657" i="4"/>
  <c r="D21" i="5" s="1"/>
  <c r="H658" i="4"/>
  <c r="D22" i="5" s="1"/>
  <c r="H659" i="4"/>
  <c r="H660" i="4"/>
  <c r="H661" i="4"/>
  <c r="H662" i="4"/>
  <c r="D23" i="5" s="1"/>
  <c r="G657" i="4"/>
  <c r="G658" i="4"/>
  <c r="G659" i="4"/>
  <c r="G660" i="4"/>
  <c r="G661" i="4"/>
  <c r="G662" i="4"/>
  <c r="F657" i="4"/>
  <c r="P21" i="5" s="1"/>
  <c r="F658" i="4"/>
  <c r="P22" i="5" s="1"/>
  <c r="F659" i="4"/>
  <c r="F660" i="4"/>
  <c r="F661" i="4"/>
  <c r="F662" i="4"/>
  <c r="P23" i="5" s="1"/>
  <c r="E657" i="4"/>
  <c r="E658" i="4"/>
  <c r="E659" i="4"/>
  <c r="E660" i="4"/>
  <c r="E661" i="4"/>
  <c r="E662" i="4"/>
  <c r="E663" i="4"/>
  <c r="D660" i="4"/>
  <c r="AH51" i="4"/>
  <c r="AC51" i="4"/>
  <c r="X51" i="4"/>
  <c r="S51" i="4"/>
  <c r="N51" i="4"/>
  <c r="I51" i="4"/>
  <c r="AH45" i="4"/>
  <c r="AC45" i="4"/>
  <c r="X45" i="4"/>
  <c r="S45" i="4"/>
  <c r="N45" i="4"/>
  <c r="I45" i="4"/>
  <c r="AH78" i="4"/>
  <c r="AC78" i="4"/>
  <c r="X78" i="4"/>
  <c r="S78" i="4"/>
  <c r="N78" i="4"/>
  <c r="I78" i="4"/>
  <c r="D662" i="4"/>
  <c r="D661" i="4"/>
  <c r="D659" i="4"/>
  <c r="D658" i="4"/>
  <c r="D657" i="4"/>
  <c r="X24" i="4"/>
  <c r="AC24" i="4"/>
  <c r="X28" i="4"/>
  <c r="AC28" i="4"/>
  <c r="AH28" i="4"/>
  <c r="X31" i="4"/>
  <c r="X67" i="4" s="1"/>
  <c r="AC31" i="4"/>
  <c r="AC67" i="4" s="1"/>
  <c r="W38" i="4"/>
  <c r="AB38" i="4"/>
  <c r="AG38" i="4"/>
  <c r="W42" i="4"/>
  <c r="AB42" i="4"/>
  <c r="AG42" i="4"/>
  <c r="X46" i="4"/>
  <c r="AC46" i="4"/>
  <c r="AH46" i="4"/>
  <c r="X47" i="4"/>
  <c r="AC47" i="4"/>
  <c r="AH47" i="4"/>
  <c r="X50" i="4"/>
  <c r="X59" i="4" s="1"/>
  <c r="AC50" i="4"/>
  <c r="AC59" i="4" s="1"/>
  <c r="AH50" i="4"/>
  <c r="AH59" i="4" s="1"/>
  <c r="X64" i="4"/>
  <c r="AC64" i="4"/>
  <c r="AH64" i="4"/>
  <c r="W70" i="4"/>
  <c r="AB70" i="4"/>
  <c r="AG70" i="4"/>
  <c r="X79" i="4"/>
  <c r="X80" i="4" s="1"/>
  <c r="AC79" i="4"/>
  <c r="AC80" i="4" s="1"/>
  <c r="AH79" i="4"/>
  <c r="AH80" i="4" s="1"/>
  <c r="X81" i="4"/>
  <c r="AC81" i="4"/>
  <c r="AH81" i="4"/>
  <c r="X83" i="4"/>
  <c r="AC83" i="4"/>
  <c r="AH83" i="4"/>
  <c r="X102" i="4"/>
  <c r="AC102" i="4"/>
  <c r="AH102" i="4"/>
  <c r="X104" i="4"/>
  <c r="AC104" i="4"/>
  <c r="AH104" i="4"/>
  <c r="X105" i="4"/>
  <c r="AC105" i="4"/>
  <c r="AH105" i="4"/>
  <c r="X106" i="4"/>
  <c r="AC106" i="4"/>
  <c r="AH106" i="4"/>
  <c r="X153" i="4"/>
  <c r="AC153" i="4"/>
  <c r="X156" i="4"/>
  <c r="X192" i="4" s="1"/>
  <c r="AC156" i="4"/>
  <c r="AC192" i="4" s="1"/>
  <c r="W163" i="4"/>
  <c r="AB163" i="4"/>
  <c r="W167" i="4"/>
  <c r="AB167" i="4"/>
  <c r="X171" i="4"/>
  <c r="AC171" i="4"/>
  <c r="X172" i="4"/>
  <c r="AC172" i="4"/>
  <c r="X175" i="4"/>
  <c r="X184" i="4" s="1"/>
  <c r="AC175" i="4"/>
  <c r="AC184" i="4" s="1"/>
  <c r="X189" i="4"/>
  <c r="AC189" i="4"/>
  <c r="W195" i="4"/>
  <c r="AB195" i="4"/>
  <c r="X204" i="4"/>
  <c r="AC204" i="4"/>
  <c r="X206" i="4"/>
  <c r="AC206" i="4"/>
  <c r="X208" i="4"/>
  <c r="AC208" i="4"/>
  <c r="X227" i="4"/>
  <c r="AC227" i="4"/>
  <c r="X229" i="4"/>
  <c r="AC229" i="4"/>
  <c r="X230" i="4"/>
  <c r="AC230" i="4"/>
  <c r="X231" i="4"/>
  <c r="AC231" i="4"/>
  <c r="X401" i="4"/>
  <c r="AC401" i="4"/>
  <c r="X405" i="4"/>
  <c r="AC405" i="4"/>
  <c r="X408" i="4"/>
  <c r="X444" i="4" s="1"/>
  <c r="AC408" i="4"/>
  <c r="AC444" i="4" s="1"/>
  <c r="W415" i="4"/>
  <c r="AB415" i="4"/>
  <c r="W419" i="4"/>
  <c r="AB419" i="4"/>
  <c r="X423" i="4"/>
  <c r="AC423" i="4"/>
  <c r="X424" i="4"/>
  <c r="AC424" i="4"/>
  <c r="X427" i="4"/>
  <c r="X436" i="4" s="1"/>
  <c r="AC427" i="4"/>
  <c r="AC436" i="4" s="1"/>
  <c r="X441" i="4"/>
  <c r="AC441" i="4"/>
  <c r="W447" i="4"/>
  <c r="AB447" i="4"/>
  <c r="X456" i="4"/>
  <c r="X457" i="4" s="1"/>
  <c r="AC456" i="4"/>
  <c r="AC457" i="4" s="1"/>
  <c r="X458" i="4"/>
  <c r="AC458" i="4"/>
  <c r="X460" i="4"/>
  <c r="AC460" i="4"/>
  <c r="X479" i="4"/>
  <c r="AC479" i="4"/>
  <c r="X481" i="4"/>
  <c r="AC481" i="4"/>
  <c r="X482" i="4"/>
  <c r="AC482" i="4"/>
  <c r="X483" i="4"/>
  <c r="AC483" i="4"/>
  <c r="X533" i="4"/>
  <c r="X569" i="4" s="1"/>
  <c r="AC533" i="4"/>
  <c r="AC569" i="4" s="1"/>
  <c r="AH533" i="4"/>
  <c r="AH569" i="4" s="1"/>
  <c r="W540" i="4"/>
  <c r="AB540" i="4"/>
  <c r="AG540" i="4"/>
  <c r="W544" i="4"/>
  <c r="AB544" i="4"/>
  <c r="AG544" i="4"/>
  <c r="X549" i="4"/>
  <c r="X559" i="4" s="1"/>
  <c r="AC549" i="4"/>
  <c r="AC559" i="4" s="1"/>
  <c r="AH549" i="4"/>
  <c r="AH559" i="4" s="1"/>
  <c r="X552" i="4"/>
  <c r="X561" i="4" s="1"/>
  <c r="AC552" i="4"/>
  <c r="AC561" i="4" s="1"/>
  <c r="AH552" i="4"/>
  <c r="AH561" i="4" s="1"/>
  <c r="X566" i="4"/>
  <c r="AC566" i="4"/>
  <c r="AH566" i="4"/>
  <c r="W572" i="4"/>
  <c r="AB572" i="4"/>
  <c r="AG572" i="4"/>
  <c r="X581" i="4"/>
  <c r="X582" i="4" s="1"/>
  <c r="AC581" i="4"/>
  <c r="AC582" i="4" s="1"/>
  <c r="AH581" i="4"/>
  <c r="AH582" i="4" s="1"/>
  <c r="X604" i="4"/>
  <c r="AC604" i="4"/>
  <c r="AH604" i="4"/>
  <c r="X606" i="4"/>
  <c r="AC606" i="4"/>
  <c r="AH606" i="4"/>
  <c r="N24" i="4"/>
  <c r="S24" i="4"/>
  <c r="N28" i="4"/>
  <c r="S28" i="4"/>
  <c r="N31" i="4"/>
  <c r="N67" i="4" s="1"/>
  <c r="S31" i="4"/>
  <c r="S67" i="4" s="1"/>
  <c r="M38" i="4"/>
  <c r="R38" i="4"/>
  <c r="M42" i="4"/>
  <c r="R42" i="4"/>
  <c r="N46" i="4"/>
  <c r="S46" i="4"/>
  <c r="N47" i="4"/>
  <c r="S47" i="4"/>
  <c r="N50" i="4"/>
  <c r="N59" i="4" s="1"/>
  <c r="S50" i="4"/>
  <c r="S59" i="4" s="1"/>
  <c r="N64" i="4"/>
  <c r="S64" i="4"/>
  <c r="M70" i="4"/>
  <c r="R70" i="4"/>
  <c r="N79" i="4"/>
  <c r="S79" i="4"/>
  <c r="S80" i="4" s="1"/>
  <c r="N81" i="4"/>
  <c r="S81" i="4"/>
  <c r="N83" i="4"/>
  <c r="S83" i="4"/>
  <c r="N102" i="4"/>
  <c r="S102" i="4"/>
  <c r="N104" i="4"/>
  <c r="S104" i="4"/>
  <c r="N105" i="4"/>
  <c r="S105" i="4"/>
  <c r="N106" i="4"/>
  <c r="S106" i="4"/>
  <c r="N153" i="4"/>
  <c r="S153" i="4"/>
  <c r="N156" i="4"/>
  <c r="N192" i="4" s="1"/>
  <c r="S156" i="4"/>
  <c r="S192" i="4" s="1"/>
  <c r="M163" i="4"/>
  <c r="R163" i="4"/>
  <c r="M167" i="4"/>
  <c r="R167" i="4"/>
  <c r="N171" i="4"/>
  <c r="S171" i="4"/>
  <c r="N172" i="4"/>
  <c r="S172" i="4"/>
  <c r="N175" i="4"/>
  <c r="N184" i="4" s="1"/>
  <c r="S175" i="4"/>
  <c r="S184" i="4" s="1"/>
  <c r="N189" i="4"/>
  <c r="S189" i="4"/>
  <c r="M195" i="4"/>
  <c r="R195" i="4"/>
  <c r="N204" i="4"/>
  <c r="N205" i="4" s="1"/>
  <c r="S204" i="4"/>
  <c r="S205" i="4" s="1"/>
  <c r="N206" i="4"/>
  <c r="S206" i="4"/>
  <c r="N208" i="4"/>
  <c r="S208" i="4"/>
  <c r="N227" i="4"/>
  <c r="S227" i="4"/>
  <c r="N229" i="4"/>
  <c r="S229" i="4"/>
  <c r="N230" i="4"/>
  <c r="S230" i="4"/>
  <c r="N231" i="4"/>
  <c r="S231" i="4"/>
  <c r="N401" i="4"/>
  <c r="S401" i="4"/>
  <c r="N405" i="4"/>
  <c r="S405" i="4"/>
  <c r="N408" i="4"/>
  <c r="N444" i="4" s="1"/>
  <c r="S408" i="4"/>
  <c r="S444" i="4" s="1"/>
  <c r="M415" i="4"/>
  <c r="R415" i="4"/>
  <c r="M419" i="4"/>
  <c r="R419" i="4"/>
  <c r="N423" i="4"/>
  <c r="S423" i="4"/>
  <c r="N424" i="4"/>
  <c r="S424" i="4"/>
  <c r="N427" i="4"/>
  <c r="N436" i="4" s="1"/>
  <c r="S427" i="4"/>
  <c r="S436" i="4" s="1"/>
  <c r="N441" i="4"/>
  <c r="S441" i="4"/>
  <c r="M447" i="4"/>
  <c r="R447" i="4"/>
  <c r="N456" i="4"/>
  <c r="N463" i="4" s="1"/>
  <c r="S456" i="4"/>
  <c r="S457" i="4" s="1"/>
  <c r="N458" i="4"/>
  <c r="S458" i="4"/>
  <c r="N460" i="4"/>
  <c r="S460" i="4"/>
  <c r="N479" i="4"/>
  <c r="S479" i="4"/>
  <c r="N481" i="4"/>
  <c r="S481" i="4"/>
  <c r="N482" i="4"/>
  <c r="S482" i="4"/>
  <c r="N483" i="4"/>
  <c r="S483" i="4"/>
  <c r="N533" i="4"/>
  <c r="N569" i="4" s="1"/>
  <c r="S533" i="4"/>
  <c r="S569" i="4" s="1"/>
  <c r="M540" i="4"/>
  <c r="R540" i="4"/>
  <c r="M544" i="4"/>
  <c r="R544" i="4"/>
  <c r="N549" i="4"/>
  <c r="N559" i="4" s="1"/>
  <c r="S549" i="4"/>
  <c r="S559" i="4" s="1"/>
  <c r="N552" i="4"/>
  <c r="N561" i="4" s="1"/>
  <c r="S552" i="4"/>
  <c r="S561" i="4" s="1"/>
  <c r="N566" i="4"/>
  <c r="S566" i="4"/>
  <c r="M572" i="4"/>
  <c r="R572" i="4"/>
  <c r="N581" i="4"/>
  <c r="N588" i="4" s="1"/>
  <c r="S581" i="4"/>
  <c r="S582" i="4" s="1"/>
  <c r="N604" i="4"/>
  <c r="S604" i="4"/>
  <c r="N606" i="4"/>
  <c r="S606" i="4"/>
  <c r="E665" i="4"/>
  <c r="I28" i="4"/>
  <c r="I31" i="4"/>
  <c r="I67" i="4" s="1"/>
  <c r="H38" i="4"/>
  <c r="H42" i="4"/>
  <c r="I46" i="4"/>
  <c r="I47" i="4"/>
  <c r="I50" i="4"/>
  <c r="I59" i="4" s="1"/>
  <c r="I64" i="4"/>
  <c r="H70" i="4"/>
  <c r="I77" i="4"/>
  <c r="I85" i="4" s="1"/>
  <c r="I79" i="4"/>
  <c r="I80" i="4" s="1"/>
  <c r="I81" i="4"/>
  <c r="I83" i="4"/>
  <c r="I98" i="4"/>
  <c r="I99" i="4" s="1"/>
  <c r="I102" i="4"/>
  <c r="I104" i="4"/>
  <c r="I105" i="4"/>
  <c r="I106" i="4"/>
  <c r="I153" i="4"/>
  <c r="I156" i="4"/>
  <c r="I192" i="4" s="1"/>
  <c r="H163" i="4"/>
  <c r="H167" i="4"/>
  <c r="I171" i="4"/>
  <c r="I172" i="4"/>
  <c r="I175" i="4"/>
  <c r="I184" i="4" s="1"/>
  <c r="I189" i="4"/>
  <c r="H195" i="4"/>
  <c r="I204" i="4"/>
  <c r="I206" i="4"/>
  <c r="I208" i="4"/>
  <c r="I227" i="4"/>
  <c r="I229" i="4"/>
  <c r="I230" i="4"/>
  <c r="I231" i="4"/>
  <c r="I401" i="4"/>
  <c r="I405" i="4"/>
  <c r="I408" i="4"/>
  <c r="I444" i="4" s="1"/>
  <c r="H415" i="4"/>
  <c r="H419" i="4"/>
  <c r="I423" i="4"/>
  <c r="I424" i="4"/>
  <c r="I427" i="4"/>
  <c r="I436" i="4" s="1"/>
  <c r="I441" i="4"/>
  <c r="H447" i="4"/>
  <c r="I456" i="4"/>
  <c r="I463" i="4" s="1"/>
  <c r="I458" i="4"/>
  <c r="I460" i="4"/>
  <c r="I479" i="4"/>
  <c r="I481" i="4"/>
  <c r="I482" i="4"/>
  <c r="I483" i="4"/>
  <c r="I533" i="4"/>
  <c r="I569" i="4" s="1"/>
  <c r="H540" i="4"/>
  <c r="H544" i="4"/>
  <c r="I549" i="4"/>
  <c r="I559" i="4" s="1"/>
  <c r="I552" i="4"/>
  <c r="I561" i="4" s="1"/>
  <c r="I566" i="4"/>
  <c r="H572" i="4"/>
  <c r="I581" i="4"/>
  <c r="I588" i="4" s="1"/>
  <c r="I600" i="4"/>
  <c r="I601" i="4" s="1"/>
  <c r="I604" i="4"/>
  <c r="I606" i="4"/>
  <c r="I608" i="4"/>
  <c r="D533" i="4"/>
  <c r="D569" i="4" s="1"/>
  <c r="D408" i="4"/>
  <c r="D444" i="4" s="1"/>
  <c r="D282" i="4"/>
  <c r="D156" i="4"/>
  <c r="D31" i="4"/>
  <c r="D67" i="4" s="1"/>
  <c r="D24" i="4"/>
  <c r="D401" i="4"/>
  <c r="D527" i="4"/>
  <c r="AF665" i="4" s="1"/>
  <c r="D608" i="4"/>
  <c r="D606" i="4"/>
  <c r="D604" i="4"/>
  <c r="D600" i="4"/>
  <c r="D601" i="4" s="1"/>
  <c r="D581" i="4"/>
  <c r="D582" i="4" s="1"/>
  <c r="D579" i="4"/>
  <c r="D587" i="4" s="1"/>
  <c r="C572" i="4"/>
  <c r="D566" i="4"/>
  <c r="D552" i="4"/>
  <c r="D561" i="4" s="1"/>
  <c r="D549" i="4"/>
  <c r="D559" i="4" s="1"/>
  <c r="C544" i="4"/>
  <c r="C540" i="4"/>
  <c r="D47" i="4"/>
  <c r="D57" i="4" s="1"/>
  <c r="D424" i="4"/>
  <c r="D434" i="4" s="1"/>
  <c r="D172" i="4"/>
  <c r="D298" i="4"/>
  <c r="D483" i="4"/>
  <c r="D482" i="4"/>
  <c r="D481" i="4"/>
  <c r="D479" i="4"/>
  <c r="D475" i="4"/>
  <c r="D476" i="4" s="1"/>
  <c r="D460" i="4"/>
  <c r="D458" i="4"/>
  <c r="D456" i="4"/>
  <c r="D457" i="4" s="1"/>
  <c r="C447" i="4"/>
  <c r="D441" i="4"/>
  <c r="D427" i="4"/>
  <c r="D436" i="4" s="1"/>
  <c r="D423" i="4"/>
  <c r="C419" i="4"/>
  <c r="C415" i="4"/>
  <c r="D405" i="4"/>
  <c r="D106" i="4"/>
  <c r="D105" i="4"/>
  <c r="D104" i="4"/>
  <c r="D102" i="4"/>
  <c r="D98" i="4"/>
  <c r="D99" i="4" s="1"/>
  <c r="D83" i="4"/>
  <c r="D81" i="4"/>
  <c r="D79" i="4"/>
  <c r="D80" i="4" s="1"/>
  <c r="C70" i="4"/>
  <c r="D64" i="4"/>
  <c r="D50" i="4"/>
  <c r="D59" i="4" s="1"/>
  <c r="D46" i="4"/>
  <c r="C42" i="4"/>
  <c r="C38" i="4"/>
  <c r="D28" i="4"/>
  <c r="D153" i="4"/>
  <c r="D279" i="4"/>
  <c r="I400" i="4" l="1"/>
  <c r="I402" i="4" s="1"/>
  <c r="V665" i="4" s="1"/>
  <c r="S400" i="4"/>
  <c r="AC400" i="4"/>
  <c r="AC402" i="4" s="1"/>
  <c r="N400" i="4"/>
  <c r="X400" i="4"/>
  <c r="X402" i="4" s="1"/>
  <c r="Y665" i="4" s="1"/>
  <c r="M26" i="5" s="1"/>
  <c r="D400" i="4"/>
  <c r="AC664" i="4"/>
  <c r="S25" i="5" s="1"/>
  <c r="D274" i="4"/>
  <c r="I211" i="4"/>
  <c r="I475" i="4"/>
  <c r="I476" i="4" s="1"/>
  <c r="I148" i="4"/>
  <c r="I150" i="4" s="1"/>
  <c r="N665" i="4" s="1"/>
  <c r="O664" i="4"/>
  <c r="T25" i="5" s="1"/>
  <c r="N148" i="4"/>
  <c r="N150" i="4" s="1"/>
  <c r="O665" i="4" s="1"/>
  <c r="T26" i="5" s="1"/>
  <c r="P664" i="4"/>
  <c r="S148" i="4"/>
  <c r="S150" i="4" s="1"/>
  <c r="P665" i="4" s="1"/>
  <c r="Q664" i="4"/>
  <c r="G25" i="5" s="1"/>
  <c r="X148" i="4"/>
  <c r="AC148" i="4"/>
  <c r="AC150" i="4" s="1"/>
  <c r="R665" i="4" s="1"/>
  <c r="D148" i="4"/>
  <c r="D147" i="4" s="1"/>
  <c r="D151" i="4" s="1"/>
  <c r="I579" i="4"/>
  <c r="I587" i="4" s="1"/>
  <c r="I527" i="4"/>
  <c r="AG665" i="4" s="1"/>
  <c r="S531" i="4"/>
  <c r="X531" i="4" s="1"/>
  <c r="N600" i="4"/>
  <c r="N601" i="4" s="1"/>
  <c r="S406" i="4"/>
  <c r="X406" i="4" s="1"/>
  <c r="N475" i="4"/>
  <c r="N476" i="4" s="1"/>
  <c r="N154" i="4"/>
  <c r="I223" i="4"/>
  <c r="I224" i="4" s="1"/>
  <c r="G665" i="4"/>
  <c r="S23" i="4"/>
  <c r="S22" i="4" s="1"/>
  <c r="F665" i="4"/>
  <c r="P26" i="5" s="1"/>
  <c r="N23" i="4"/>
  <c r="AG663" i="4"/>
  <c r="D665" i="4"/>
  <c r="D23" i="4"/>
  <c r="J665" i="4"/>
  <c r="I665" i="4"/>
  <c r="AC23" i="4"/>
  <c r="AC22" i="4" s="1"/>
  <c r="H665" i="4"/>
  <c r="D26" i="5" s="1"/>
  <c r="X23" i="4"/>
  <c r="X22" i="4" s="1"/>
  <c r="X527" i="4"/>
  <c r="AJ665" i="4" s="1"/>
  <c r="N527" i="4"/>
  <c r="AH665" i="4" s="1"/>
  <c r="Q26" i="5" s="1"/>
  <c r="N579" i="4"/>
  <c r="N587" i="4" s="1"/>
  <c r="N57" i="4"/>
  <c r="S529" i="4"/>
  <c r="X529" i="4" s="1"/>
  <c r="N608" i="4"/>
  <c r="AH663" i="4"/>
  <c r="Q24" i="5" s="1"/>
  <c r="AC588" i="4"/>
  <c r="S29" i="4"/>
  <c r="X29" i="4" s="1"/>
  <c r="AC29" i="4" s="1"/>
  <c r="AH29" i="4" s="1"/>
  <c r="N98" i="4"/>
  <c r="N99" i="4" s="1"/>
  <c r="E127" i="1"/>
  <c r="E131" i="1"/>
  <c r="D104" i="1"/>
  <c r="E104" i="1" s="1"/>
  <c r="H129" i="1"/>
  <c r="H136" i="1"/>
  <c r="H137" i="1"/>
  <c r="I57" i="4"/>
  <c r="I434" i="4"/>
  <c r="AH664" i="4"/>
  <c r="Q25" i="5" s="1"/>
  <c r="AL664" i="4"/>
  <c r="AI664" i="4"/>
  <c r="AF664" i="4"/>
  <c r="AJ664" i="4"/>
  <c r="AG664" i="4"/>
  <c r="AK664" i="4"/>
  <c r="L25" i="5" s="1"/>
  <c r="W664" i="4"/>
  <c r="R25" i="5" s="1"/>
  <c r="X664" i="4"/>
  <c r="F25" i="5" s="1"/>
  <c r="U664" i="4"/>
  <c r="Y664" i="4"/>
  <c r="M25" i="5" s="1"/>
  <c r="S434" i="4"/>
  <c r="N434" i="4"/>
  <c r="V664" i="4"/>
  <c r="Z664" i="4"/>
  <c r="X434" i="4"/>
  <c r="AC434" i="4"/>
  <c r="AC57" i="4"/>
  <c r="N86" i="4"/>
  <c r="X57" i="4"/>
  <c r="D664" i="4"/>
  <c r="E664" i="4"/>
  <c r="AH588" i="4"/>
  <c r="X211" i="4"/>
  <c r="N664" i="4"/>
  <c r="X188" i="4"/>
  <c r="Y241" i="4" s="1"/>
  <c r="Z241" i="4" s="1"/>
  <c r="Q642" i="4" s="1"/>
  <c r="G6" i="5" s="1"/>
  <c r="I182" i="4"/>
  <c r="R664" i="4"/>
  <c r="S182" i="4"/>
  <c r="X182" i="4"/>
  <c r="AC182" i="4"/>
  <c r="AC211" i="4"/>
  <c r="I86" i="4"/>
  <c r="F664" i="4"/>
  <c r="P25" i="5" s="1"/>
  <c r="I103" i="4"/>
  <c r="I95" i="4" s="1"/>
  <c r="I94" i="4" s="1"/>
  <c r="G664" i="4"/>
  <c r="H664" i="4"/>
  <c r="D25" i="5" s="1"/>
  <c r="I664" i="4"/>
  <c r="S87" i="4"/>
  <c r="X86" i="4"/>
  <c r="S463" i="4"/>
  <c r="S440" i="4"/>
  <c r="T493" i="4" s="1"/>
  <c r="U493" i="4" s="1"/>
  <c r="X642" i="4" s="1"/>
  <c r="F6" i="5" s="1"/>
  <c r="X63" i="4"/>
  <c r="AH86" i="4"/>
  <c r="AC86" i="4"/>
  <c r="AH55" i="4"/>
  <c r="AH56" i="4" s="1"/>
  <c r="N180" i="4"/>
  <c r="N181" i="4" s="1"/>
  <c r="I55" i="4"/>
  <c r="I56" i="4" s="1"/>
  <c r="S180" i="4"/>
  <c r="S181" i="4" s="1"/>
  <c r="I457" i="4"/>
  <c r="I464" i="4" s="1"/>
  <c r="I87" i="4"/>
  <c r="X87" i="4"/>
  <c r="AC464" i="4"/>
  <c r="X55" i="4"/>
  <c r="X56" i="4" s="1"/>
  <c r="I180" i="4"/>
  <c r="I181" i="4" s="1"/>
  <c r="X464" i="4"/>
  <c r="AC87" i="4"/>
  <c r="I480" i="4"/>
  <c r="I472" i="4" s="1"/>
  <c r="I228" i="4"/>
  <c r="I220" i="4" s="1"/>
  <c r="I217" i="4" s="1"/>
  <c r="S565" i="4"/>
  <c r="T618" i="4" s="1"/>
  <c r="U618" i="4" s="1"/>
  <c r="AI642" i="4" s="1"/>
  <c r="S480" i="4"/>
  <c r="S486" i="4" s="1"/>
  <c r="S464" i="4"/>
  <c r="N211" i="4"/>
  <c r="N182" i="4"/>
  <c r="S55" i="4"/>
  <c r="S56" i="4" s="1"/>
  <c r="AC440" i="4"/>
  <c r="AD493" i="4" s="1"/>
  <c r="AE493" i="4" s="1"/>
  <c r="Z642" i="4" s="1"/>
  <c r="AH57" i="4"/>
  <c r="X440" i="4"/>
  <c r="Y493" i="4" s="1"/>
  <c r="Z493" i="4" s="1"/>
  <c r="Y642" i="4" s="1"/>
  <c r="M6" i="5" s="1"/>
  <c r="AC463" i="4"/>
  <c r="AC63" i="4"/>
  <c r="AD116" i="4" s="1"/>
  <c r="AE116" i="4" s="1"/>
  <c r="I642" i="4" s="1"/>
  <c r="AC55" i="4"/>
  <c r="AC56" i="4" s="1"/>
  <c r="X463" i="4"/>
  <c r="X588" i="4"/>
  <c r="AH87" i="4"/>
  <c r="S228" i="4"/>
  <c r="S220" i="4" s="1"/>
  <c r="S63" i="4"/>
  <c r="T116" i="4" s="1"/>
  <c r="U116" i="4" s="1"/>
  <c r="G642" i="4" s="1"/>
  <c r="N582" i="4"/>
  <c r="N228" i="4"/>
  <c r="N220" i="4" s="1"/>
  <c r="N63" i="4"/>
  <c r="O116" i="4" s="1"/>
  <c r="P116" i="4" s="1"/>
  <c r="F642" i="4" s="1"/>
  <c r="P6" i="5" s="1"/>
  <c r="AH103" i="4"/>
  <c r="AH95" i="4" s="1"/>
  <c r="AH93" i="4" s="1"/>
  <c r="N432" i="4"/>
  <c r="N433" i="4" s="1"/>
  <c r="N212" i="4"/>
  <c r="S103" i="4"/>
  <c r="S95" i="4" s="1"/>
  <c r="S92" i="4" s="1"/>
  <c r="AC480" i="4"/>
  <c r="AC472" i="4" s="1"/>
  <c r="AC432" i="4"/>
  <c r="AC433" i="4" s="1"/>
  <c r="AC228" i="4"/>
  <c r="AC234" i="4" s="1"/>
  <c r="AC103" i="4"/>
  <c r="AC95" i="4" s="1"/>
  <c r="N103" i="4"/>
  <c r="N95" i="4" s="1"/>
  <c r="N93" i="4" s="1"/>
  <c r="S57" i="4"/>
  <c r="X480" i="4"/>
  <c r="X472" i="4" s="1"/>
  <c r="X432" i="4"/>
  <c r="X433" i="4" s="1"/>
  <c r="X228" i="4"/>
  <c r="X220" i="4" s="1"/>
  <c r="AC205" i="4"/>
  <c r="AC212" i="4" s="1"/>
  <c r="X103" i="4"/>
  <c r="X95" i="4" s="1"/>
  <c r="N480" i="4"/>
  <c r="N472" i="4" s="1"/>
  <c r="N470" i="4" s="1"/>
  <c r="X205" i="4"/>
  <c r="X212" i="4" s="1"/>
  <c r="AC180" i="4"/>
  <c r="AC181" i="4" s="1"/>
  <c r="I440" i="4"/>
  <c r="J493" i="4" s="1"/>
  <c r="K493" i="4" s="1"/>
  <c r="V642" i="4" s="1"/>
  <c r="N565" i="4"/>
  <c r="S212" i="4"/>
  <c r="N80" i="4"/>
  <c r="N87" i="4" s="1"/>
  <c r="X565" i="4"/>
  <c r="AC188" i="4"/>
  <c r="AD241" i="4" s="1"/>
  <c r="AE241" i="4" s="1"/>
  <c r="R642" i="4" s="1"/>
  <c r="X180" i="4"/>
  <c r="X181" i="4" s="1"/>
  <c r="AH565" i="4"/>
  <c r="AI618" i="4" s="1"/>
  <c r="AJ618" i="4" s="1"/>
  <c r="AL642" i="4" s="1"/>
  <c r="AC565" i="4"/>
  <c r="AD618" i="4" s="1"/>
  <c r="AE618" i="4" s="1"/>
  <c r="AK642" i="4" s="1"/>
  <c r="L6" i="5" s="1"/>
  <c r="I565" i="4"/>
  <c r="N440" i="4"/>
  <c r="O493" i="4" s="1"/>
  <c r="P493" i="4" s="1"/>
  <c r="W642" i="4" s="1"/>
  <c r="R6" i="5" s="1"/>
  <c r="S188" i="4"/>
  <c r="T241" i="4" s="1"/>
  <c r="U241" i="4" s="1"/>
  <c r="P642" i="4" s="1"/>
  <c r="N188" i="4"/>
  <c r="O241" i="4" s="1"/>
  <c r="P241" i="4" s="1"/>
  <c r="O642" i="4" s="1"/>
  <c r="T6" i="5" s="1"/>
  <c r="I188" i="4"/>
  <c r="J241" i="4" s="1"/>
  <c r="K241" i="4" s="1"/>
  <c r="N642" i="4" s="1"/>
  <c r="I63" i="4"/>
  <c r="J116" i="4" s="1"/>
  <c r="K116" i="4" s="1"/>
  <c r="E642" i="4" s="1"/>
  <c r="N457" i="4"/>
  <c r="N464" i="4" s="1"/>
  <c r="N55" i="4"/>
  <c r="N56" i="4" s="1"/>
  <c r="S432" i="4"/>
  <c r="S433" i="4" s="1"/>
  <c r="S211" i="4"/>
  <c r="S588" i="4"/>
  <c r="S86" i="4"/>
  <c r="I205" i="4"/>
  <c r="I212" i="4" s="1"/>
  <c r="I582" i="4"/>
  <c r="I432" i="4"/>
  <c r="I433" i="4" s="1"/>
  <c r="D565" i="4"/>
  <c r="E618" i="4" s="1"/>
  <c r="F618" i="4" s="1"/>
  <c r="AF642" i="4" s="1"/>
  <c r="D63" i="4"/>
  <c r="E116" i="4" s="1"/>
  <c r="F116" i="4" s="1"/>
  <c r="D642" i="4" s="1"/>
  <c r="D480" i="4"/>
  <c r="D486" i="4" s="1"/>
  <c r="D588" i="4"/>
  <c r="D103" i="4"/>
  <c r="D109" i="4" s="1"/>
  <c r="D440" i="4"/>
  <c r="E493" i="4" s="1"/>
  <c r="F493" i="4" s="1"/>
  <c r="U642" i="4" s="1"/>
  <c r="D463" i="4"/>
  <c r="D86" i="4"/>
  <c r="D464" i="4"/>
  <c r="D432" i="4"/>
  <c r="D433" i="4" s="1"/>
  <c r="D435" i="4" s="1"/>
  <c r="D421" i="4" s="1"/>
  <c r="E492" i="4" s="1"/>
  <c r="D87" i="4"/>
  <c r="D55" i="4"/>
  <c r="D56" i="4" s="1"/>
  <c r="D58" i="4" s="1"/>
  <c r="D44" i="4" s="1"/>
  <c r="E115" i="4" s="1"/>
  <c r="D273" i="4" l="1"/>
  <c r="D277" i="4" s="1"/>
  <c r="AC666" i="4" s="1"/>
  <c r="S27" i="5" s="1"/>
  <c r="D276" i="4"/>
  <c r="AC665" i="4" s="1"/>
  <c r="S26" i="5" s="1"/>
  <c r="D22" i="4"/>
  <c r="N22" i="4"/>
  <c r="I471" i="4"/>
  <c r="N399" i="4"/>
  <c r="N403" i="4" s="1"/>
  <c r="N454" i="4"/>
  <c r="N462" i="4" s="1"/>
  <c r="W663" i="4"/>
  <c r="R24" i="5" s="1"/>
  <c r="N402" i="4"/>
  <c r="W665" i="4" s="1"/>
  <c r="R26" i="5" s="1"/>
  <c r="AC399" i="4"/>
  <c r="AC403" i="4" s="1"/>
  <c r="AC454" i="4"/>
  <c r="AC462" i="4" s="1"/>
  <c r="Z663" i="4"/>
  <c r="Z665" i="4"/>
  <c r="D399" i="4"/>
  <c r="D403" i="4" s="1"/>
  <c r="D454" i="4"/>
  <c r="D462" i="4" s="1"/>
  <c r="E496" i="4" s="1"/>
  <c r="F496" i="4" s="1"/>
  <c r="U645" i="4" s="1"/>
  <c r="U663" i="4"/>
  <c r="S399" i="4"/>
  <c r="S403" i="4" s="1"/>
  <c r="S454" i="4"/>
  <c r="S462" i="4" s="1"/>
  <c r="T496" i="4" s="1"/>
  <c r="U496" i="4" s="1"/>
  <c r="X645" i="4" s="1"/>
  <c r="F9" i="5" s="1"/>
  <c r="X663" i="4"/>
  <c r="F24" i="5" s="1"/>
  <c r="D402" i="4"/>
  <c r="U665" i="4" s="1"/>
  <c r="X399" i="4"/>
  <c r="X403" i="4" s="1"/>
  <c r="X454" i="4"/>
  <c r="X462" i="4" s="1"/>
  <c r="Y663" i="4"/>
  <c r="M24" i="5" s="1"/>
  <c r="I399" i="4"/>
  <c r="I403" i="4" s="1"/>
  <c r="I454" i="4"/>
  <c r="I462" i="4" s="1"/>
  <c r="V663" i="4"/>
  <c r="S402" i="4"/>
  <c r="X665" i="4" s="1"/>
  <c r="F26" i="5" s="1"/>
  <c r="AC663" i="4"/>
  <c r="S24" i="5" s="1"/>
  <c r="X147" i="4"/>
  <c r="X151" i="4" s="1"/>
  <c r="X202" i="4"/>
  <c r="X210" i="4" s="1"/>
  <c r="Q663" i="4"/>
  <c r="G24" i="5" s="1"/>
  <c r="S147" i="4"/>
  <c r="S151" i="4" s="1"/>
  <c r="S202" i="4"/>
  <c r="S210" i="4" s="1"/>
  <c r="P663" i="4"/>
  <c r="M666" i="4"/>
  <c r="M663" i="4"/>
  <c r="N147" i="4"/>
  <c r="N151" i="4" s="1"/>
  <c r="N202" i="4"/>
  <c r="N210" i="4" s="1"/>
  <c r="O663" i="4"/>
  <c r="T24" i="5" s="1"/>
  <c r="X150" i="4"/>
  <c r="Q665" i="4" s="1"/>
  <c r="G26" i="5" s="1"/>
  <c r="AC147" i="4"/>
  <c r="AC151" i="4" s="1"/>
  <c r="R663" i="4"/>
  <c r="AC202" i="4"/>
  <c r="AC210" i="4" s="1"/>
  <c r="AD244" i="4" s="1"/>
  <c r="AE244" i="4" s="1"/>
  <c r="R645" i="4" s="1"/>
  <c r="I147" i="4"/>
  <c r="I151" i="4" s="1"/>
  <c r="I202" i="4"/>
  <c r="I210" i="4" s="1"/>
  <c r="N663" i="4"/>
  <c r="D150" i="4"/>
  <c r="M665" i="4" s="1"/>
  <c r="N58" i="4"/>
  <c r="N44" i="4" s="1"/>
  <c r="O115" i="4" s="1"/>
  <c r="P115" i="4" s="1"/>
  <c r="S600" i="4"/>
  <c r="S601" i="4" s="1"/>
  <c r="X435" i="4"/>
  <c r="X421" i="4" s="1"/>
  <c r="Y492" i="4" s="1"/>
  <c r="Z492" i="4" s="1"/>
  <c r="Y641" i="4" s="1"/>
  <c r="M5" i="5" s="1"/>
  <c r="AC435" i="4"/>
  <c r="AC421" i="4" s="1"/>
  <c r="AD492" i="4" s="1"/>
  <c r="AE492" i="4" s="1"/>
  <c r="Z641" i="4" s="1"/>
  <c r="S475" i="4"/>
  <c r="S476" i="4" s="1"/>
  <c r="I435" i="4"/>
  <c r="I421" i="4" s="1"/>
  <c r="J492" i="4" s="1"/>
  <c r="K492" i="4" s="1"/>
  <c r="V641" i="4" s="1"/>
  <c r="AI663" i="4"/>
  <c r="S527" i="4"/>
  <c r="AI665" i="4" s="1"/>
  <c r="X183" i="4"/>
  <c r="X169" i="4" s="1"/>
  <c r="Y240" i="4" s="1"/>
  <c r="Z240" i="4" s="1"/>
  <c r="Q641" i="4" s="1"/>
  <c r="G5" i="5" s="1"/>
  <c r="S77" i="4"/>
  <c r="S85" i="4" s="1"/>
  <c r="G663" i="4"/>
  <c r="AC77" i="4"/>
  <c r="AC85" i="4" s="1"/>
  <c r="I663" i="4"/>
  <c r="N77" i="4"/>
  <c r="N85" i="4" s="1"/>
  <c r="F663" i="4"/>
  <c r="P24" i="5" s="1"/>
  <c r="D77" i="4"/>
  <c r="D85" i="4" s="1"/>
  <c r="E119" i="4" s="1"/>
  <c r="F119" i="4" s="1"/>
  <c r="D645" i="4" s="1"/>
  <c r="D663" i="4"/>
  <c r="S154" i="4"/>
  <c r="N223" i="4"/>
  <c r="N224" i="4" s="1"/>
  <c r="N219" i="4" s="1"/>
  <c r="I58" i="4"/>
  <c r="I44" i="4" s="1"/>
  <c r="J115" i="4" s="1"/>
  <c r="K115" i="4" s="1"/>
  <c r="X77" i="4"/>
  <c r="X85" i="4" s="1"/>
  <c r="H663" i="4"/>
  <c r="D24" i="5" s="1"/>
  <c r="AC406" i="4"/>
  <c r="AC475" i="4" s="1"/>
  <c r="AC476" i="4" s="1"/>
  <c r="AC471" i="4" s="1"/>
  <c r="X475" i="4"/>
  <c r="X476" i="4" s="1"/>
  <c r="X471" i="4" s="1"/>
  <c r="AC531" i="4"/>
  <c r="X600" i="4"/>
  <c r="X601" i="4" s="1"/>
  <c r="S608" i="4"/>
  <c r="S579" i="4"/>
  <c r="S587" i="4" s="1"/>
  <c r="S98" i="4"/>
  <c r="S99" i="4" s="1"/>
  <c r="S94" i="4" s="1"/>
  <c r="X98" i="4"/>
  <c r="X99" i="4" s="1"/>
  <c r="X94" i="4" s="1"/>
  <c r="AC529" i="4"/>
  <c r="X608" i="4"/>
  <c r="AJ663" i="4"/>
  <c r="X579" i="4"/>
  <c r="X587" i="4" s="1"/>
  <c r="X58" i="4"/>
  <c r="X44" i="4" s="1"/>
  <c r="Y115" i="4" s="1"/>
  <c r="Z115" i="4" s="1"/>
  <c r="AC58" i="4"/>
  <c r="AC44" i="4" s="1"/>
  <c r="AD115" i="4" s="1"/>
  <c r="AE115" i="4" s="1"/>
  <c r="I93" i="4"/>
  <c r="I92" i="4"/>
  <c r="S435" i="4"/>
  <c r="S421" i="4" s="1"/>
  <c r="T492" i="4" s="1"/>
  <c r="U492" i="4" s="1"/>
  <c r="X641" i="4" s="1"/>
  <c r="F5" i="5" s="1"/>
  <c r="N435" i="4"/>
  <c r="N421" i="4" s="1"/>
  <c r="O492" i="4" s="1"/>
  <c r="P492" i="4" s="1"/>
  <c r="W641" i="4" s="1"/>
  <c r="R5" i="5" s="1"/>
  <c r="I109" i="4"/>
  <c r="J120" i="4" s="1"/>
  <c r="K120" i="4" s="1"/>
  <c r="E646" i="4" s="1"/>
  <c r="T498" i="4"/>
  <c r="U498" i="4" s="1"/>
  <c r="X647" i="4" s="1"/>
  <c r="F11" i="5" s="1"/>
  <c r="S472" i="4"/>
  <c r="S469" i="4" s="1"/>
  <c r="I183" i="4"/>
  <c r="I169" i="4" s="1"/>
  <c r="J240" i="4" s="1"/>
  <c r="K240" i="4" s="1"/>
  <c r="N641" i="4" s="1"/>
  <c r="AC183" i="4"/>
  <c r="AC169" i="4" s="1"/>
  <c r="AD240" i="4" s="1"/>
  <c r="AE240" i="4" s="1"/>
  <c r="R641" i="4" s="1"/>
  <c r="S183" i="4"/>
  <c r="S169" i="4" s="1"/>
  <c r="T240" i="4" s="1"/>
  <c r="U240" i="4" s="1"/>
  <c r="P641" i="4" s="1"/>
  <c r="I234" i="4"/>
  <c r="J245" i="4" s="1"/>
  <c r="K245" i="4" s="1"/>
  <c r="N646" i="4" s="1"/>
  <c r="AC486" i="4"/>
  <c r="AD498" i="4" s="1"/>
  <c r="AE498" i="4" s="1"/>
  <c r="Z647" i="4" s="1"/>
  <c r="S217" i="4"/>
  <c r="I219" i="4"/>
  <c r="S218" i="4"/>
  <c r="N183" i="4"/>
  <c r="N169" i="4" s="1"/>
  <c r="N164" i="4" s="1"/>
  <c r="I470" i="4"/>
  <c r="X109" i="4"/>
  <c r="I218" i="4"/>
  <c r="O618" i="4"/>
  <c r="P618" i="4" s="1"/>
  <c r="AH642" i="4" s="1"/>
  <c r="Q6" i="5" s="1"/>
  <c r="Y116" i="4"/>
  <c r="Z116" i="4" s="1"/>
  <c r="H642" i="4" s="1"/>
  <c r="D6" i="5" s="1"/>
  <c r="T497" i="4"/>
  <c r="U497" i="4" s="1"/>
  <c r="X646" i="4" s="1"/>
  <c r="F10" i="5" s="1"/>
  <c r="AH58" i="4"/>
  <c r="AH44" i="4" s="1"/>
  <c r="S234" i="4"/>
  <c r="AH109" i="4"/>
  <c r="AI121" i="4" s="1"/>
  <c r="AJ121" i="4" s="1"/>
  <c r="J647" i="4" s="1"/>
  <c r="I486" i="4"/>
  <c r="J497" i="4" s="1"/>
  <c r="K497" i="4" s="1"/>
  <c r="V646" i="4" s="1"/>
  <c r="I469" i="4"/>
  <c r="AH92" i="4"/>
  <c r="X486" i="4"/>
  <c r="N469" i="4"/>
  <c r="N486" i="4"/>
  <c r="O497" i="4" s="1"/>
  <c r="P497" i="4" s="1"/>
  <c r="W646" i="4" s="1"/>
  <c r="R10" i="5" s="1"/>
  <c r="N471" i="4"/>
  <c r="AC220" i="4"/>
  <c r="AC217" i="4" s="1"/>
  <c r="S58" i="4"/>
  <c r="S44" i="4" s="1"/>
  <c r="T115" i="4" s="1"/>
  <c r="U115" i="4" s="1"/>
  <c r="AC109" i="4"/>
  <c r="AD121" i="4" s="1"/>
  <c r="AE121" i="4" s="1"/>
  <c r="I647" i="4" s="1"/>
  <c r="N234" i="4"/>
  <c r="N218" i="4"/>
  <c r="S93" i="4"/>
  <c r="N94" i="4"/>
  <c r="N217" i="4"/>
  <c r="X234" i="4"/>
  <c r="N109" i="4"/>
  <c r="S109" i="4"/>
  <c r="T120" i="4" s="1"/>
  <c r="U120" i="4" s="1"/>
  <c r="G646" i="4" s="1"/>
  <c r="N92" i="4"/>
  <c r="Y618" i="4"/>
  <c r="Z618" i="4" s="1"/>
  <c r="AJ642" i="4" s="1"/>
  <c r="J618" i="4"/>
  <c r="K618" i="4" s="1"/>
  <c r="AG642" i="4" s="1"/>
  <c r="AC93" i="4"/>
  <c r="AC92" i="4"/>
  <c r="AC469" i="4"/>
  <c r="AC470" i="4"/>
  <c r="X93" i="4"/>
  <c r="X92" i="4"/>
  <c r="X469" i="4"/>
  <c r="X470" i="4"/>
  <c r="AD245" i="4"/>
  <c r="AE245" i="4" s="1"/>
  <c r="R646" i="4" s="1"/>
  <c r="AD246" i="4"/>
  <c r="AE246" i="4" s="1"/>
  <c r="R647" i="4" s="1"/>
  <c r="X217" i="4"/>
  <c r="X218" i="4"/>
  <c r="D472" i="4"/>
  <c r="D471" i="4" s="1"/>
  <c r="D95" i="4"/>
  <c r="D94" i="4" s="1"/>
  <c r="E497" i="4"/>
  <c r="F497" i="4" s="1"/>
  <c r="U646" i="4" s="1"/>
  <c r="E120" i="4"/>
  <c r="F120" i="4" s="1"/>
  <c r="D646" i="4" s="1"/>
  <c r="D416" i="4"/>
  <c r="F492" i="4"/>
  <c r="U641" i="4" s="1"/>
  <c r="E498" i="4"/>
  <c r="F498" i="4" s="1"/>
  <c r="U647" i="4" s="1"/>
  <c r="D39" i="4"/>
  <c r="F115" i="4"/>
  <c r="E121" i="4"/>
  <c r="F121" i="4" s="1"/>
  <c r="D647" i="4" s="1"/>
  <c r="I641" i="4" l="1"/>
  <c r="K5" i="5" s="1"/>
  <c r="S17" i="6"/>
  <c r="H641" i="4"/>
  <c r="D5" i="5" s="1"/>
  <c r="R17" i="6"/>
  <c r="G641" i="4"/>
  <c r="Q17" i="6"/>
  <c r="F641" i="4"/>
  <c r="P5" i="5" s="1"/>
  <c r="P17" i="6"/>
  <c r="E641" i="4"/>
  <c r="O17" i="6"/>
  <c r="D641" i="4"/>
  <c r="N17" i="6"/>
  <c r="Y666" i="4"/>
  <c r="M27" i="5" s="1"/>
  <c r="X452" i="4"/>
  <c r="X461" i="4" s="1"/>
  <c r="Y495" i="4" s="1"/>
  <c r="Z495" i="4" s="1"/>
  <c r="Y644" i="4" s="1"/>
  <c r="M8" i="5" s="1"/>
  <c r="AC452" i="4"/>
  <c r="AC461" i="4" s="1"/>
  <c r="AD495" i="4" s="1"/>
  <c r="AE495" i="4" s="1"/>
  <c r="Z644" i="4" s="1"/>
  <c r="Z666" i="4"/>
  <c r="X416" i="4"/>
  <c r="Y496" i="4"/>
  <c r="Z496" i="4" s="1"/>
  <c r="Y645" i="4" s="1"/>
  <c r="M9" i="5" s="1"/>
  <c r="I452" i="4"/>
  <c r="I461" i="4" s="1"/>
  <c r="J495" i="4" s="1"/>
  <c r="K495" i="4" s="1"/>
  <c r="V644" i="4" s="1"/>
  <c r="V666" i="4"/>
  <c r="S452" i="4"/>
  <c r="S461" i="4" s="1"/>
  <c r="T495" i="4" s="1"/>
  <c r="U495" i="4" s="1"/>
  <c r="X644" i="4" s="1"/>
  <c r="F8" i="5" s="1"/>
  <c r="X666" i="4"/>
  <c r="F27" i="5" s="1"/>
  <c r="D452" i="4"/>
  <c r="D461" i="4" s="1"/>
  <c r="E495" i="4" s="1"/>
  <c r="F495" i="4" s="1"/>
  <c r="U644" i="4" s="1"/>
  <c r="U666" i="4"/>
  <c r="W666" i="4"/>
  <c r="R27" i="5" s="1"/>
  <c r="N452" i="4"/>
  <c r="N461" i="4" s="1"/>
  <c r="O495" i="4" s="1"/>
  <c r="P495" i="4" s="1"/>
  <c r="W644" i="4" s="1"/>
  <c r="R8" i="5" s="1"/>
  <c r="AC416" i="4"/>
  <c r="I416" i="4"/>
  <c r="N39" i="4"/>
  <c r="N666" i="4"/>
  <c r="I200" i="4"/>
  <c r="I209" i="4" s="1"/>
  <c r="J243" i="4" s="1"/>
  <c r="K243" i="4" s="1"/>
  <c r="N644" i="4" s="1"/>
  <c r="R666" i="4"/>
  <c r="AC200" i="4"/>
  <c r="AC209" i="4" s="1"/>
  <c r="AD243" i="4" s="1"/>
  <c r="AE243" i="4" s="1"/>
  <c r="R644" i="4" s="1"/>
  <c r="P666" i="4"/>
  <c r="S200" i="4"/>
  <c r="S209" i="4" s="1"/>
  <c r="T243" i="4" s="1"/>
  <c r="U243" i="4" s="1"/>
  <c r="P644" i="4" s="1"/>
  <c r="O666" i="4"/>
  <c r="T27" i="5" s="1"/>
  <c r="N200" i="4"/>
  <c r="N209" i="4" s="1"/>
  <c r="O243" i="4" s="1"/>
  <c r="P243" i="4" s="1"/>
  <c r="O644" i="4" s="1"/>
  <c r="T8" i="5" s="1"/>
  <c r="Q666" i="4"/>
  <c r="G27" i="5" s="1"/>
  <c r="X200" i="4"/>
  <c r="X209" i="4" s="1"/>
  <c r="Y243" i="4" s="1"/>
  <c r="Z243" i="4" s="1"/>
  <c r="Q644" i="4" s="1"/>
  <c r="G8" i="5" s="1"/>
  <c r="X164" i="4"/>
  <c r="I39" i="4"/>
  <c r="S223" i="4"/>
  <c r="S224" i="4" s="1"/>
  <c r="S219" i="4" s="1"/>
  <c r="S213" i="4" s="1"/>
  <c r="X154" i="4"/>
  <c r="AH531" i="4"/>
  <c r="AH600" i="4" s="1"/>
  <c r="AH601" i="4" s="1"/>
  <c r="AC600" i="4"/>
  <c r="AC601" i="4" s="1"/>
  <c r="N416" i="4"/>
  <c r="X39" i="4"/>
  <c r="AH98" i="4"/>
  <c r="AH99" i="4" s="1"/>
  <c r="AH94" i="4" s="1"/>
  <c r="AH88" i="4" s="1"/>
  <c r="AI117" i="4" s="1"/>
  <c r="AJ117" i="4" s="1"/>
  <c r="AC98" i="4"/>
  <c r="AC99" i="4" s="1"/>
  <c r="AC94" i="4" s="1"/>
  <c r="AC88" i="4" s="1"/>
  <c r="AH529" i="4"/>
  <c r="AC608" i="4"/>
  <c r="AC579" i="4"/>
  <c r="AC587" i="4" s="1"/>
  <c r="AK663" i="4"/>
  <c r="L24" i="5" s="1"/>
  <c r="AC527" i="4"/>
  <c r="AK665" i="4" s="1"/>
  <c r="L26" i="5" s="1"/>
  <c r="I88" i="4"/>
  <c r="J117" i="4" s="1"/>
  <c r="K117" i="4" s="1"/>
  <c r="J119" i="4"/>
  <c r="K119" i="4" s="1"/>
  <c r="E645" i="4" s="1"/>
  <c r="AC39" i="4"/>
  <c r="S416" i="4"/>
  <c r="J121" i="4"/>
  <c r="K121" i="4" s="1"/>
  <c r="E647" i="4" s="1"/>
  <c r="Y498" i="4"/>
  <c r="Z498" i="4" s="1"/>
  <c r="Y647" i="4" s="1"/>
  <c r="M11" i="5" s="1"/>
  <c r="Y497" i="4"/>
  <c r="Z497" i="4" s="1"/>
  <c r="Y646" i="4" s="1"/>
  <c r="M10" i="5" s="1"/>
  <c r="S164" i="4"/>
  <c r="I164" i="4"/>
  <c r="S470" i="4"/>
  <c r="S471" i="4"/>
  <c r="O496" i="4"/>
  <c r="P496" i="4" s="1"/>
  <c r="W645" i="4" s="1"/>
  <c r="R9" i="5" s="1"/>
  <c r="I465" i="4"/>
  <c r="J494" i="4" s="1"/>
  <c r="K494" i="4" s="1"/>
  <c r="V643" i="4" s="1"/>
  <c r="T244" i="4"/>
  <c r="U244" i="4" s="1"/>
  <c r="P645" i="4" s="1"/>
  <c r="AD496" i="4"/>
  <c r="AE496" i="4" s="1"/>
  <c r="Z645" i="4" s="1"/>
  <c r="AC164" i="4"/>
  <c r="AD497" i="4"/>
  <c r="AE497" i="4" s="1"/>
  <c r="Z646" i="4" s="1"/>
  <c r="J246" i="4"/>
  <c r="K246" i="4" s="1"/>
  <c r="N647" i="4" s="1"/>
  <c r="J244" i="4"/>
  <c r="K244" i="4" s="1"/>
  <c r="N645" i="4" s="1"/>
  <c r="O240" i="4"/>
  <c r="P240" i="4" s="1"/>
  <c r="O641" i="4" s="1"/>
  <c r="T5" i="5" s="1"/>
  <c r="I213" i="4"/>
  <c r="J242" i="4" s="1"/>
  <c r="K242" i="4" s="1"/>
  <c r="N643" i="4" s="1"/>
  <c r="O498" i="4"/>
  <c r="P498" i="4" s="1"/>
  <c r="W647" i="4" s="1"/>
  <c r="R11" i="5" s="1"/>
  <c r="Y120" i="4"/>
  <c r="Z120" i="4" s="1"/>
  <c r="H646" i="4" s="1"/>
  <c r="D10" i="5" s="1"/>
  <c r="AI115" i="4"/>
  <c r="AJ115" i="4" s="1"/>
  <c r="N465" i="4"/>
  <c r="AI120" i="4"/>
  <c r="AJ120" i="4" s="1"/>
  <c r="J646" i="4" s="1"/>
  <c r="S88" i="4"/>
  <c r="T117" i="4" s="1"/>
  <c r="U117" i="4" s="1"/>
  <c r="Y121" i="4"/>
  <c r="Z121" i="4" s="1"/>
  <c r="H647" i="4" s="1"/>
  <c r="D11" i="5" s="1"/>
  <c r="S39" i="4"/>
  <c r="Y244" i="4"/>
  <c r="Z244" i="4" s="1"/>
  <c r="Q645" i="4" s="1"/>
  <c r="G9" i="5" s="1"/>
  <c r="Y119" i="4"/>
  <c r="Z119" i="4" s="1"/>
  <c r="H645" i="4" s="1"/>
  <c r="D9" i="5" s="1"/>
  <c r="Y246" i="4"/>
  <c r="Z246" i="4" s="1"/>
  <c r="Q647" i="4" s="1"/>
  <c r="G11" i="5" s="1"/>
  <c r="T246" i="4"/>
  <c r="U246" i="4" s="1"/>
  <c r="P647" i="4" s="1"/>
  <c r="Y245" i="4"/>
  <c r="Z245" i="4" s="1"/>
  <c r="Q646" i="4" s="1"/>
  <c r="G10" i="5" s="1"/>
  <c r="T245" i="4"/>
  <c r="U245" i="4" s="1"/>
  <c r="P646" i="4" s="1"/>
  <c r="N213" i="4"/>
  <c r="O242" i="4" s="1"/>
  <c r="P242" i="4" s="1"/>
  <c r="O643" i="4" s="1"/>
  <c r="T7" i="5" s="1"/>
  <c r="J498" i="4"/>
  <c r="K498" i="4" s="1"/>
  <c r="V647" i="4" s="1"/>
  <c r="J496" i="4"/>
  <c r="K496" i="4" s="1"/>
  <c r="V645" i="4" s="1"/>
  <c r="N88" i="4"/>
  <c r="AD120" i="4"/>
  <c r="AE120" i="4" s="1"/>
  <c r="I646" i="4" s="1"/>
  <c r="AD119" i="4"/>
  <c r="AE119" i="4" s="1"/>
  <c r="I645" i="4" s="1"/>
  <c r="AC218" i="4"/>
  <c r="T119" i="4"/>
  <c r="U119" i="4" s="1"/>
  <c r="G645" i="4" s="1"/>
  <c r="T121" i="4"/>
  <c r="U121" i="4" s="1"/>
  <c r="G647" i="4" s="1"/>
  <c r="O119" i="4"/>
  <c r="P119" i="4" s="1"/>
  <c r="F645" i="4" s="1"/>
  <c r="P9" i="5" s="1"/>
  <c r="O120" i="4"/>
  <c r="P120" i="4" s="1"/>
  <c r="F646" i="4" s="1"/>
  <c r="P10" i="5" s="1"/>
  <c r="O121" i="4"/>
  <c r="P121" i="4" s="1"/>
  <c r="F647" i="4" s="1"/>
  <c r="P11" i="5" s="1"/>
  <c r="O245" i="4"/>
  <c r="P245" i="4" s="1"/>
  <c r="O646" i="4" s="1"/>
  <c r="T10" i="5" s="1"/>
  <c r="O244" i="4"/>
  <c r="P244" i="4" s="1"/>
  <c r="O645" i="4" s="1"/>
  <c r="T9" i="5" s="1"/>
  <c r="O246" i="4"/>
  <c r="P246" i="4" s="1"/>
  <c r="O647" i="4" s="1"/>
  <c r="T11" i="5" s="1"/>
  <c r="X465" i="4"/>
  <c r="X88" i="4"/>
  <c r="AC465" i="4"/>
  <c r="D470" i="4"/>
  <c r="D93" i="4"/>
  <c r="D92" i="4"/>
  <c r="D469" i="4"/>
  <c r="G643" i="4" l="1"/>
  <c r="Q19" i="6"/>
  <c r="J643" i="4"/>
  <c r="K7" i="5" s="1"/>
  <c r="T19" i="6"/>
  <c r="J641" i="4"/>
  <c r="T17" i="6"/>
  <c r="E643" i="4"/>
  <c r="O19" i="6"/>
  <c r="N466" i="4"/>
  <c r="N448" i="4" s="1"/>
  <c r="O489" i="4" s="1"/>
  <c r="P489" i="4" s="1"/>
  <c r="P491" i="4" s="1"/>
  <c r="W640" i="4" s="1"/>
  <c r="R4" i="5" s="1"/>
  <c r="S214" i="4"/>
  <c r="AC154" i="4"/>
  <c r="AC223" i="4" s="1"/>
  <c r="AC224" i="4" s="1"/>
  <c r="AC219" i="4" s="1"/>
  <c r="AC213" i="4" s="1"/>
  <c r="AD242" i="4" s="1"/>
  <c r="AE242" i="4" s="1"/>
  <c r="R643" i="4" s="1"/>
  <c r="X223" i="4"/>
  <c r="X224" i="4" s="1"/>
  <c r="X219" i="4" s="1"/>
  <c r="X213" i="4" s="1"/>
  <c r="Y242" i="4" s="1"/>
  <c r="Z242" i="4" s="1"/>
  <c r="Q643" i="4" s="1"/>
  <c r="G7" i="5" s="1"/>
  <c r="AH608" i="4"/>
  <c r="AH579" i="4"/>
  <c r="AH587" i="4" s="1"/>
  <c r="AL663" i="4"/>
  <c r="AH527" i="4"/>
  <c r="AL665" i="4" s="1"/>
  <c r="S465" i="4"/>
  <c r="S466" i="4" s="1"/>
  <c r="S448" i="4" s="1"/>
  <c r="T489" i="4" s="1"/>
  <c r="O494" i="4"/>
  <c r="P494" i="4" s="1"/>
  <c r="W643" i="4" s="1"/>
  <c r="R7" i="5" s="1"/>
  <c r="I466" i="4"/>
  <c r="T242" i="4"/>
  <c r="U242" i="4" s="1"/>
  <c r="P643" i="4" s="1"/>
  <c r="I214" i="4"/>
  <c r="O117" i="4"/>
  <c r="P117" i="4" s="1"/>
  <c r="N214" i="4"/>
  <c r="AD117" i="4"/>
  <c r="AE117" i="4" s="1"/>
  <c r="AD494" i="4"/>
  <c r="AE494" i="4" s="1"/>
  <c r="Z643" i="4" s="1"/>
  <c r="AC466" i="4"/>
  <c r="Y117" i="4"/>
  <c r="Z117" i="4" s="1"/>
  <c r="Y494" i="4"/>
  <c r="Z494" i="4" s="1"/>
  <c r="Y643" i="4" s="1"/>
  <c r="M7" i="5" s="1"/>
  <c r="X466" i="4"/>
  <c r="D465" i="4"/>
  <c r="E494" i="4" s="1"/>
  <c r="F494" i="4" s="1"/>
  <c r="U643" i="4" s="1"/>
  <c r="D88" i="4"/>
  <c r="E117" i="4" s="1"/>
  <c r="H643" i="4" l="1"/>
  <c r="D7" i="5" s="1"/>
  <c r="R19" i="6"/>
  <c r="F643" i="4"/>
  <c r="P7" i="5" s="1"/>
  <c r="P19" i="6"/>
  <c r="I643" i="4"/>
  <c r="S19" i="6"/>
  <c r="X214" i="4"/>
  <c r="O500" i="4"/>
  <c r="O506" i="4" s="1"/>
  <c r="P506" i="4" s="1"/>
  <c r="W655" i="4" s="1"/>
  <c r="R19" i="5" s="1"/>
  <c r="O491" i="4"/>
  <c r="U489" i="4"/>
  <c r="U491" i="4" s="1"/>
  <c r="X640" i="4" s="1"/>
  <c r="F4" i="5" s="1"/>
  <c r="T500" i="4"/>
  <c r="T505" i="4" s="1"/>
  <c r="U505" i="4" s="1"/>
  <c r="X654" i="4" s="1"/>
  <c r="F18" i="5" s="1"/>
  <c r="T494" i="4"/>
  <c r="U494" i="4" s="1"/>
  <c r="X643" i="4" s="1"/>
  <c r="F7" i="5" s="1"/>
  <c r="T491" i="4"/>
  <c r="AC448" i="4"/>
  <c r="AD489" i="4" s="1"/>
  <c r="AE489" i="4" s="1"/>
  <c r="AE491" i="4" s="1"/>
  <c r="Z640" i="4" s="1"/>
  <c r="X448" i="4"/>
  <c r="Y489" i="4" s="1"/>
  <c r="I448" i="4"/>
  <c r="J489" i="4" s="1"/>
  <c r="AC214" i="4"/>
  <c r="D466" i="4"/>
  <c r="D448" i="4" s="1"/>
  <c r="F117" i="4"/>
  <c r="D643" i="4" l="1"/>
  <c r="N19" i="6"/>
  <c r="O505" i="4"/>
  <c r="P505" i="4" s="1"/>
  <c r="W654" i="4" s="1"/>
  <c r="R18" i="5" s="1"/>
  <c r="O501" i="4"/>
  <c r="P501" i="4" s="1"/>
  <c r="W650" i="4" s="1"/>
  <c r="R14" i="5" s="1"/>
  <c r="P500" i="4"/>
  <c r="W649" i="4" s="1"/>
  <c r="R13" i="5" s="1"/>
  <c r="U500" i="4"/>
  <c r="X649" i="4" s="1"/>
  <c r="F13" i="5" s="1"/>
  <c r="T501" i="4"/>
  <c r="T503" i="4" s="1"/>
  <c r="T506" i="4"/>
  <c r="U506" i="4" s="1"/>
  <c r="X655" i="4" s="1"/>
  <c r="F19" i="5" s="1"/>
  <c r="Z489" i="4"/>
  <c r="Z491" i="4" s="1"/>
  <c r="Y640" i="4" s="1"/>
  <c r="M4" i="5" s="1"/>
  <c r="Y491" i="4"/>
  <c r="Y500" i="4"/>
  <c r="Y506" i="4" s="1"/>
  <c r="Z506" i="4" s="1"/>
  <c r="Y655" i="4" s="1"/>
  <c r="M19" i="5" s="1"/>
  <c r="J491" i="4"/>
  <c r="K489" i="4"/>
  <c r="K491" i="4" s="1"/>
  <c r="V640" i="4" s="1"/>
  <c r="J500" i="4"/>
  <c r="J501" i="4" s="1"/>
  <c r="K501" i="4" s="1"/>
  <c r="V650" i="4" s="1"/>
  <c r="AD500" i="4"/>
  <c r="AD501" i="4" s="1"/>
  <c r="AD491" i="4"/>
  <c r="D231" i="4"/>
  <c r="D230" i="4"/>
  <c r="D229" i="4"/>
  <c r="D227" i="4"/>
  <c r="D223" i="4"/>
  <c r="D224" i="4" s="1"/>
  <c r="D208" i="4"/>
  <c r="D206" i="4"/>
  <c r="D204" i="4"/>
  <c r="D205" i="4" s="1"/>
  <c r="D202" i="4"/>
  <c r="D210" i="4" s="1"/>
  <c r="D200" i="4"/>
  <c r="D209" i="4" s="1"/>
  <c r="C195" i="4"/>
  <c r="D192" i="4"/>
  <c r="D189" i="4"/>
  <c r="D182" i="4"/>
  <c r="D175" i="4"/>
  <c r="D184" i="4" s="1"/>
  <c r="D171" i="4"/>
  <c r="D180" i="4" s="1"/>
  <c r="D181" i="4" s="1"/>
  <c r="C167" i="4"/>
  <c r="C163" i="4"/>
  <c r="D355" i="4"/>
  <c r="D315" i="4"/>
  <c r="D349" i="4"/>
  <c r="D350" i="4" s="1"/>
  <c r="D334" i="4"/>
  <c r="D332" i="4"/>
  <c r="D330" i="4"/>
  <c r="D331" i="4" s="1"/>
  <c r="D328" i="4"/>
  <c r="D336" i="4" s="1"/>
  <c r="D326" i="4"/>
  <c r="D335" i="4" s="1"/>
  <c r="C321" i="4"/>
  <c r="C289" i="4"/>
  <c r="C293" i="4"/>
  <c r="C5" i="4"/>
  <c r="D357" i="4"/>
  <c r="D356" i="4"/>
  <c r="D353" i="4"/>
  <c r="D318" i="4"/>
  <c r="D297" i="4"/>
  <c r="D306" i="4" s="1"/>
  <c r="D307" i="4" s="1"/>
  <c r="D308" i="4"/>
  <c r="D301" i="4"/>
  <c r="D310" i="4" s="1"/>
  <c r="E33" i="1"/>
  <c r="E42" i="1" s="1"/>
  <c r="F33" i="1"/>
  <c r="F42" i="1" s="1"/>
  <c r="F38" i="1"/>
  <c r="F39" i="1" s="1"/>
  <c r="E40" i="1"/>
  <c r="F40" i="1"/>
  <c r="F73" i="1"/>
  <c r="AE500" i="4" l="1"/>
  <c r="Z649" i="4" s="1"/>
  <c r="O503" i="4"/>
  <c r="O504" i="4" s="1"/>
  <c r="P504" i="4" s="1"/>
  <c r="W653" i="4" s="1"/>
  <c r="R17" i="5" s="1"/>
  <c r="O502" i="4"/>
  <c r="P502" i="4" s="1"/>
  <c r="W651" i="4" s="1"/>
  <c r="R15" i="5" s="1"/>
  <c r="Y501" i="4"/>
  <c r="Y502" i="4" s="1"/>
  <c r="Z502" i="4" s="1"/>
  <c r="Y651" i="4" s="1"/>
  <c r="M15" i="5" s="1"/>
  <c r="Y505" i="4"/>
  <c r="Z505" i="4" s="1"/>
  <c r="Y654" i="4" s="1"/>
  <c r="M18" i="5" s="1"/>
  <c r="F41" i="1"/>
  <c r="F27" i="1" s="1"/>
  <c r="AD506" i="4"/>
  <c r="AE506" i="4" s="1"/>
  <c r="Z655" i="4" s="1"/>
  <c r="U501" i="4"/>
  <c r="X650" i="4" s="1"/>
  <c r="F14" i="5" s="1"/>
  <c r="T502" i="4"/>
  <c r="U502" i="4" s="1"/>
  <c r="X651" i="4" s="1"/>
  <c r="F15" i="5" s="1"/>
  <c r="J506" i="4"/>
  <c r="K506" i="4" s="1"/>
  <c r="V655" i="4" s="1"/>
  <c r="Z500" i="4"/>
  <c r="Y649" i="4" s="1"/>
  <c r="M13" i="5" s="1"/>
  <c r="AD505" i="4"/>
  <c r="AE505" i="4" s="1"/>
  <c r="Z654" i="4" s="1"/>
  <c r="J503" i="4"/>
  <c r="J504" i="4" s="1"/>
  <c r="K504" i="4" s="1"/>
  <c r="V653" i="4" s="1"/>
  <c r="J502" i="4"/>
  <c r="K502" i="4" s="1"/>
  <c r="V651" i="4" s="1"/>
  <c r="J505" i="4"/>
  <c r="K505" i="4" s="1"/>
  <c r="V654" i="4" s="1"/>
  <c r="K500" i="4"/>
  <c r="V649" i="4" s="1"/>
  <c r="AD502" i="4"/>
  <c r="AE502" i="4" s="1"/>
  <c r="Z651" i="4" s="1"/>
  <c r="AD503" i="4"/>
  <c r="AE501" i="4"/>
  <c r="Z650" i="4" s="1"/>
  <c r="U503" i="4"/>
  <c r="X652" i="4" s="1"/>
  <c r="F16" i="5" s="1"/>
  <c r="T504" i="4"/>
  <c r="U504" i="4" s="1"/>
  <c r="X653" i="4" s="1"/>
  <c r="F17" i="5" s="1"/>
  <c r="D228" i="4"/>
  <c r="D234" i="4" s="1"/>
  <c r="D183" i="4"/>
  <c r="D169" i="4" s="1"/>
  <c r="E240" i="4" s="1"/>
  <c r="D211" i="4"/>
  <c r="D188" i="4"/>
  <c r="E241" i="4" s="1"/>
  <c r="F241" i="4" s="1"/>
  <c r="M642" i="4" s="1"/>
  <c r="D212" i="4"/>
  <c r="D338" i="4"/>
  <c r="D337" i="4"/>
  <c r="D314" i="4"/>
  <c r="E367" i="4" s="1"/>
  <c r="F367" i="4" s="1"/>
  <c r="AC642" i="4" s="1"/>
  <c r="S6" i="5" s="1"/>
  <c r="D354" i="4"/>
  <c r="D346" i="4" s="1"/>
  <c r="D344" i="4" s="1"/>
  <c r="D309" i="4"/>
  <c r="D295" i="4" s="1"/>
  <c r="R18" i="1"/>
  <c r="E73" i="1"/>
  <c r="C75" i="1"/>
  <c r="C68" i="1" s="1"/>
  <c r="G40" i="1"/>
  <c r="H40" i="1"/>
  <c r="H38" i="1"/>
  <c r="H39" i="1" s="1"/>
  <c r="D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Z71" i="1"/>
  <c r="Z69" i="1" s="1"/>
  <c r="AA71" i="1"/>
  <c r="E106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H42" i="1" s="1"/>
  <c r="G33" i="1"/>
  <c r="G42" i="1" s="1"/>
  <c r="P503" i="4" l="1"/>
  <c r="W652" i="4" s="1"/>
  <c r="R16" i="5" s="1"/>
  <c r="Z501" i="4"/>
  <c r="Y650" i="4" s="1"/>
  <c r="M14" i="5" s="1"/>
  <c r="Y503" i="4"/>
  <c r="Z503" i="4" s="1"/>
  <c r="Y652" i="4" s="1"/>
  <c r="M16" i="5" s="1"/>
  <c r="K503" i="4"/>
  <c r="V652" i="4" s="1"/>
  <c r="AD504" i="4"/>
  <c r="AE504" i="4" s="1"/>
  <c r="Z653" i="4" s="1"/>
  <c r="AE503" i="4"/>
  <c r="Z652" i="4" s="1"/>
  <c r="H41" i="1"/>
  <c r="H27" i="1" s="1"/>
  <c r="V90" i="1" s="1"/>
  <c r="Y90" i="1" s="1"/>
  <c r="D164" i="4"/>
  <c r="D220" i="4"/>
  <c r="D219" i="4" s="1"/>
  <c r="E245" i="4"/>
  <c r="F245" i="4" s="1"/>
  <c r="M646" i="4" s="1"/>
  <c r="E243" i="4"/>
  <c r="F243" i="4" s="1"/>
  <c r="M644" i="4" s="1"/>
  <c r="F240" i="4"/>
  <c r="M641" i="4" s="1"/>
  <c r="E244" i="4"/>
  <c r="F244" i="4" s="1"/>
  <c r="M645" i="4" s="1"/>
  <c r="E246" i="4"/>
  <c r="F246" i="4" s="1"/>
  <c r="M647" i="4" s="1"/>
  <c r="D290" i="4"/>
  <c r="E366" i="4"/>
  <c r="F366" i="4" s="1"/>
  <c r="AC641" i="4" s="1"/>
  <c r="S5" i="5" s="1"/>
  <c r="D345" i="4"/>
  <c r="D360" i="4"/>
  <c r="E371" i="4" s="1"/>
  <c r="F371" i="4" s="1"/>
  <c r="AC646" i="4" s="1"/>
  <c r="S10" i="5" s="1"/>
  <c r="D343" i="4"/>
  <c r="E67" i="1"/>
  <c r="Y26" i="1"/>
  <c r="O105" i="1" s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X25" i="1"/>
  <c r="N104" i="1" s="1"/>
  <c r="Y504" i="4" l="1"/>
  <c r="Z504" i="4" s="1"/>
  <c r="Y653" i="4" s="1"/>
  <c r="M17" i="5" s="1"/>
  <c r="AA25" i="1"/>
  <c r="Q104" i="1" s="1"/>
  <c r="D217" i="4"/>
  <c r="D218" i="4"/>
  <c r="D339" i="4"/>
  <c r="D340" i="4" s="1"/>
  <c r="E369" i="4"/>
  <c r="F369" i="4" s="1"/>
  <c r="AC644" i="4" s="1"/>
  <c r="S8" i="5" s="1"/>
  <c r="E372" i="4"/>
  <c r="F372" i="4" s="1"/>
  <c r="AC647" i="4" s="1"/>
  <c r="S11" i="5" s="1"/>
  <c r="E370" i="4"/>
  <c r="F370" i="4" s="1"/>
  <c r="AC645" i="4" s="1"/>
  <c r="S9" i="5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D213" i="4" l="1"/>
  <c r="E242" i="4" s="1"/>
  <c r="F242" i="4" s="1"/>
  <c r="M643" i="4" s="1"/>
  <c r="E489" i="4"/>
  <c r="E368" i="4"/>
  <c r="F368" i="4" s="1"/>
  <c r="AC643" i="4" s="1"/>
  <c r="S7" i="5" s="1"/>
  <c r="D322" i="4"/>
  <c r="E363" i="4" s="1"/>
  <c r="G27" i="1"/>
  <c r="Z25" i="1" s="1"/>
  <c r="P104" i="1" s="1"/>
  <c r="F66" i="1"/>
  <c r="F71" i="1"/>
  <c r="D71" i="1"/>
  <c r="E71" i="1"/>
  <c r="V92" i="1" l="1"/>
  <c r="D214" i="4"/>
  <c r="V96" i="1"/>
  <c r="V94" i="1"/>
  <c r="V93" i="1"/>
  <c r="F489" i="4"/>
  <c r="F491" i="4" s="1"/>
  <c r="U640" i="4" s="1"/>
  <c r="E491" i="4"/>
  <c r="F363" i="4"/>
  <c r="E365" i="4"/>
  <c r="E500" i="4"/>
  <c r="E374" i="4"/>
  <c r="F374" i="4" s="1"/>
  <c r="AC649" i="4" s="1"/>
  <c r="S13" i="5" s="1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V97" i="1" l="1"/>
  <c r="D196" i="4"/>
  <c r="E237" i="4" s="1"/>
  <c r="E239" i="4" s="1"/>
  <c r="I196" i="4"/>
  <c r="J237" i="4" s="1"/>
  <c r="K237" i="4" s="1"/>
  <c r="X196" i="4"/>
  <c r="Y237" i="4" s="1"/>
  <c r="Z237" i="4" s="1"/>
  <c r="N196" i="4"/>
  <c r="O237" i="4" s="1"/>
  <c r="P237" i="4" s="1"/>
  <c r="AC196" i="4"/>
  <c r="AD237" i="4" s="1"/>
  <c r="AE237" i="4" s="1"/>
  <c r="S196" i="4"/>
  <c r="T237" i="4" s="1"/>
  <c r="U237" i="4" s="1"/>
  <c r="F365" i="4"/>
  <c r="AC640" i="4" s="1"/>
  <c r="S4" i="5" s="1"/>
  <c r="E505" i="4"/>
  <c r="F505" i="4" s="1"/>
  <c r="U654" i="4" s="1"/>
  <c r="F500" i="4"/>
  <c r="U649" i="4" s="1"/>
  <c r="E501" i="4"/>
  <c r="E502" i="4" s="1"/>
  <c r="F502" i="4" s="1"/>
  <c r="U651" i="4" s="1"/>
  <c r="E506" i="4"/>
  <c r="F506" i="4" s="1"/>
  <c r="U655" i="4" s="1"/>
  <c r="E375" i="4"/>
  <c r="E377" i="4" s="1"/>
  <c r="E379" i="4"/>
  <c r="F379" i="4" s="1"/>
  <c r="AC654" i="4" s="1"/>
  <c r="S18" i="5" s="1"/>
  <c r="E380" i="4"/>
  <c r="F380" i="4" s="1"/>
  <c r="AC655" i="4" s="1"/>
  <c r="S19" i="5" s="1"/>
  <c r="Q110" i="1"/>
  <c r="Q114" i="1" s="1"/>
  <c r="E64" i="1"/>
  <c r="P107" i="1" s="1"/>
  <c r="P110" i="1" s="1"/>
  <c r="O111" i="1"/>
  <c r="X69" i="1"/>
  <c r="E248" i="4" l="1"/>
  <c r="F248" i="4" s="1"/>
  <c r="M649" i="4" s="1"/>
  <c r="F237" i="4"/>
  <c r="F239" i="4" s="1"/>
  <c r="M640" i="4" s="1"/>
  <c r="AE239" i="4"/>
  <c r="R640" i="4" s="1"/>
  <c r="AD239" i="4"/>
  <c r="AD248" i="4"/>
  <c r="Y248" i="4"/>
  <c r="Z239" i="4"/>
  <c r="Q640" i="4" s="1"/>
  <c r="G4" i="5" s="1"/>
  <c r="Y239" i="4"/>
  <c r="J248" i="4"/>
  <c r="K239" i="4"/>
  <c r="N640" i="4" s="1"/>
  <c r="J239" i="4"/>
  <c r="T248" i="4"/>
  <c r="U239" i="4"/>
  <c r="P640" i="4" s="1"/>
  <c r="T239" i="4"/>
  <c r="P239" i="4"/>
  <c r="O640" i="4" s="1"/>
  <c r="T4" i="5" s="1"/>
  <c r="O248" i="4"/>
  <c r="O239" i="4"/>
  <c r="F375" i="4"/>
  <c r="AC650" i="4" s="1"/>
  <c r="S14" i="5" s="1"/>
  <c r="E376" i="4"/>
  <c r="F376" i="4" s="1"/>
  <c r="AC651" i="4" s="1"/>
  <c r="S15" i="5" s="1"/>
  <c r="F501" i="4"/>
  <c r="U650" i="4" s="1"/>
  <c r="E503" i="4"/>
  <c r="O117" i="1"/>
  <c r="N130" i="1"/>
  <c r="X67" i="1"/>
  <c r="C66" i="1" s="1"/>
  <c r="M68" i="1"/>
  <c r="O110" i="1"/>
  <c r="O114" i="1" s="1"/>
  <c r="P111" i="1"/>
  <c r="P114" i="1" s="1"/>
  <c r="E253" i="4" l="1"/>
  <c r="F253" i="4" s="1"/>
  <c r="M654" i="4" s="1"/>
  <c r="E254" i="4"/>
  <c r="F254" i="4" s="1"/>
  <c r="M655" i="4" s="1"/>
  <c r="E249" i="4"/>
  <c r="E250" i="4" s="1"/>
  <c r="F250" i="4" s="1"/>
  <c r="M651" i="4" s="1"/>
  <c r="J253" i="4"/>
  <c r="K253" i="4" s="1"/>
  <c r="N654" i="4" s="1"/>
  <c r="J254" i="4"/>
  <c r="K254" i="4" s="1"/>
  <c r="N655" i="4" s="1"/>
  <c r="K248" i="4"/>
  <c r="N649" i="4" s="1"/>
  <c r="J249" i="4"/>
  <c r="Y254" i="4"/>
  <c r="Z254" i="4" s="1"/>
  <c r="Q655" i="4" s="1"/>
  <c r="G19" i="5" s="1"/>
  <c r="Y253" i="4"/>
  <c r="Z253" i="4" s="1"/>
  <c r="Q654" i="4" s="1"/>
  <c r="G18" i="5" s="1"/>
  <c r="Z248" i="4"/>
  <c r="Q649" i="4" s="1"/>
  <c r="G13" i="5" s="1"/>
  <c r="Y249" i="4"/>
  <c r="O254" i="4"/>
  <c r="P254" i="4" s="1"/>
  <c r="O655" i="4" s="1"/>
  <c r="T19" i="5" s="1"/>
  <c r="O249" i="4"/>
  <c r="P248" i="4"/>
  <c r="O649" i="4" s="1"/>
  <c r="T13" i="5" s="1"/>
  <c r="O253" i="4"/>
  <c r="P253" i="4" s="1"/>
  <c r="O654" i="4" s="1"/>
  <c r="T18" i="5" s="1"/>
  <c r="AD249" i="4"/>
  <c r="AD253" i="4"/>
  <c r="AE253" i="4" s="1"/>
  <c r="R654" i="4" s="1"/>
  <c r="AD254" i="4"/>
  <c r="AE254" i="4" s="1"/>
  <c r="R655" i="4" s="1"/>
  <c r="AE248" i="4"/>
  <c r="R649" i="4" s="1"/>
  <c r="T249" i="4"/>
  <c r="T253" i="4"/>
  <c r="U253" i="4" s="1"/>
  <c r="P654" i="4" s="1"/>
  <c r="T254" i="4"/>
  <c r="U254" i="4" s="1"/>
  <c r="P655" i="4" s="1"/>
  <c r="U248" i="4"/>
  <c r="P649" i="4" s="1"/>
  <c r="F503" i="4"/>
  <c r="U652" i="4" s="1"/>
  <c r="E504" i="4"/>
  <c r="F504" i="4" s="1"/>
  <c r="U653" i="4" s="1"/>
  <c r="F377" i="4"/>
  <c r="AC652" i="4" s="1"/>
  <c r="S16" i="5" s="1"/>
  <c r="E378" i="4"/>
  <c r="F378" i="4" s="1"/>
  <c r="AC653" i="4" s="1"/>
  <c r="S17" i="5" s="1"/>
  <c r="AF69" i="1"/>
  <c r="Y96" i="1"/>
  <c r="Y95" i="1"/>
  <c r="Y94" i="1"/>
  <c r="Y93" i="1"/>
  <c r="O130" i="1"/>
  <c r="O131" i="1" s="1"/>
  <c r="O140" i="1"/>
  <c r="O141" i="1" s="1"/>
  <c r="M67" i="1"/>
  <c r="M66" i="1"/>
  <c r="M65" i="1"/>
  <c r="E251" i="4" l="1"/>
  <c r="F251" i="4" s="1"/>
  <c r="M652" i="4" s="1"/>
  <c r="F249" i="4"/>
  <c r="M650" i="4" s="1"/>
  <c r="P249" i="4"/>
  <c r="O650" i="4" s="1"/>
  <c r="T14" i="5" s="1"/>
  <c r="O251" i="4"/>
  <c r="O250" i="4"/>
  <c r="P250" i="4" s="1"/>
  <c r="O651" i="4" s="1"/>
  <c r="T15" i="5" s="1"/>
  <c r="T250" i="4"/>
  <c r="U250" i="4" s="1"/>
  <c r="P651" i="4" s="1"/>
  <c r="U249" i="4"/>
  <c r="P650" i="4" s="1"/>
  <c r="T251" i="4"/>
  <c r="J250" i="4"/>
  <c r="K250" i="4" s="1"/>
  <c r="N651" i="4" s="1"/>
  <c r="J251" i="4"/>
  <c r="K249" i="4"/>
  <c r="N650" i="4" s="1"/>
  <c r="Y251" i="4"/>
  <c r="Y250" i="4"/>
  <c r="Z250" i="4" s="1"/>
  <c r="Q651" i="4" s="1"/>
  <c r="G15" i="5" s="1"/>
  <c r="Z249" i="4"/>
  <c r="Q650" i="4" s="1"/>
  <c r="G14" i="5" s="1"/>
  <c r="AD250" i="4"/>
  <c r="AE250" i="4" s="1"/>
  <c r="R651" i="4" s="1"/>
  <c r="AD251" i="4"/>
  <c r="AE249" i="4"/>
  <c r="R650" i="4" s="1"/>
  <c r="Y92" i="1"/>
  <c r="Y97" i="1" s="1"/>
  <c r="C71" i="1"/>
  <c r="C65" i="1" s="1"/>
  <c r="E252" i="4" l="1"/>
  <c r="F252" i="4" s="1"/>
  <c r="M653" i="4" s="1"/>
  <c r="U251" i="4"/>
  <c r="P652" i="4" s="1"/>
  <c r="T252" i="4"/>
  <c r="U252" i="4" s="1"/>
  <c r="P653" i="4" s="1"/>
  <c r="Y252" i="4"/>
  <c r="Z252" i="4" s="1"/>
  <c r="Q653" i="4" s="1"/>
  <c r="G17" i="5" s="1"/>
  <c r="Z251" i="4"/>
  <c r="Q652" i="4" s="1"/>
  <c r="G16" i="5" s="1"/>
  <c r="J252" i="4"/>
  <c r="K252" i="4" s="1"/>
  <c r="N653" i="4" s="1"/>
  <c r="K251" i="4"/>
  <c r="N652" i="4" s="1"/>
  <c r="O252" i="4"/>
  <c r="P252" i="4" s="1"/>
  <c r="O653" i="4" s="1"/>
  <c r="T17" i="5" s="1"/>
  <c r="P251" i="4"/>
  <c r="O652" i="4" s="1"/>
  <c r="T16" i="5" s="1"/>
  <c r="AD252" i="4"/>
  <c r="AE252" i="4" s="1"/>
  <c r="R653" i="4" s="1"/>
  <c r="AE251" i="4"/>
  <c r="R652" i="4" s="1"/>
  <c r="C64" i="1"/>
  <c r="N107" i="1" s="1"/>
  <c r="N111" i="1" s="1"/>
  <c r="N140" i="1" s="1"/>
  <c r="N141" i="1" s="1"/>
  <c r="N117" i="1" l="1"/>
  <c r="N131" i="1"/>
  <c r="N110" i="1"/>
  <c r="N114" i="1" s="1"/>
  <c r="AC512" i="4"/>
  <c r="AH530" i="4"/>
  <c r="AH585" i="4"/>
  <c r="AH589" i="4" s="1"/>
  <c r="AH607" i="4"/>
  <c r="AH605" i="4" s="1"/>
  <c r="AL658" i="4"/>
  <c r="AC530" i="4" l="1"/>
  <c r="AK658" i="4"/>
  <c r="L22" i="5" s="1"/>
  <c r="AH597" i="4"/>
  <c r="AH611" i="4"/>
  <c r="AC585" i="4"/>
  <c r="AC589" i="4" s="1"/>
  <c r="AC607" i="4"/>
  <c r="AC605" i="4" s="1"/>
  <c r="X512" i="4"/>
  <c r="AC611" i="4" l="1"/>
  <c r="AC597" i="4"/>
  <c r="X530" i="4"/>
  <c r="AJ658" i="4"/>
  <c r="S512" i="4"/>
  <c r="X607" i="4"/>
  <c r="X605" i="4" s="1"/>
  <c r="X585" i="4"/>
  <c r="X589" i="4" s="1"/>
  <c r="AI622" i="4"/>
  <c r="AJ622" i="4" s="1"/>
  <c r="AL646" i="4" s="1"/>
  <c r="AI621" i="4"/>
  <c r="AJ621" i="4" s="1"/>
  <c r="AL645" i="4" s="1"/>
  <c r="AI623" i="4"/>
  <c r="AJ623" i="4" s="1"/>
  <c r="AL647" i="4" s="1"/>
  <c r="AH596" i="4"/>
  <c r="AC596" i="4" l="1"/>
  <c r="AD621" i="4"/>
  <c r="AE621" i="4" s="1"/>
  <c r="AK645" i="4" s="1"/>
  <c r="L9" i="5" s="1"/>
  <c r="AD622" i="4"/>
  <c r="AE622" i="4" s="1"/>
  <c r="AK646" i="4" s="1"/>
  <c r="L10" i="5" s="1"/>
  <c r="S530" i="4"/>
  <c r="AI658" i="4"/>
  <c r="N512" i="4"/>
  <c r="S607" i="4"/>
  <c r="S605" i="4" s="1"/>
  <c r="S585" i="4"/>
  <c r="S589" i="4" s="1"/>
  <c r="AD623" i="4"/>
  <c r="AE623" i="4" s="1"/>
  <c r="AK647" i="4" s="1"/>
  <c r="L11" i="5" s="1"/>
  <c r="Y623" i="4"/>
  <c r="Z623" i="4" s="1"/>
  <c r="AJ647" i="4" s="1"/>
  <c r="X611" i="4"/>
  <c r="X597" i="4"/>
  <c r="S611" i="4" l="1"/>
  <c r="S597" i="4"/>
  <c r="X596" i="4"/>
  <c r="I512" i="4"/>
  <c r="N607" i="4"/>
  <c r="N605" i="4" s="1"/>
  <c r="N585" i="4"/>
  <c r="N589" i="4" s="1"/>
  <c r="N530" i="4"/>
  <c r="AH658" i="4"/>
  <c r="Q22" i="5" s="1"/>
  <c r="Y622" i="4"/>
  <c r="Z622" i="4" s="1"/>
  <c r="AJ646" i="4" s="1"/>
  <c r="Y621" i="4"/>
  <c r="Z621" i="4" s="1"/>
  <c r="AJ645" i="4" s="1"/>
  <c r="I607" i="4" l="1"/>
  <c r="I605" i="4" s="1"/>
  <c r="I585" i="4"/>
  <c r="I589" i="4" s="1"/>
  <c r="AG658" i="4"/>
  <c r="I530" i="4"/>
  <c r="D512" i="4"/>
  <c r="S596" i="4"/>
  <c r="T622" i="4"/>
  <c r="U622" i="4" s="1"/>
  <c r="AI646" i="4" s="1"/>
  <c r="T621" i="4"/>
  <c r="U621" i="4" s="1"/>
  <c r="AI645" i="4" s="1"/>
  <c r="N611" i="4"/>
  <c r="O623" i="4" s="1"/>
  <c r="P623" i="4" s="1"/>
  <c r="AH647" i="4" s="1"/>
  <c r="Q11" i="5" s="1"/>
  <c r="N597" i="4"/>
  <c r="T623" i="4"/>
  <c r="U623" i="4" s="1"/>
  <c r="AI647" i="4" s="1"/>
  <c r="N596" i="4" l="1"/>
  <c r="D607" i="4"/>
  <c r="D605" i="4" s="1"/>
  <c r="D585" i="4"/>
  <c r="D589" i="4" s="1"/>
  <c r="D530" i="4"/>
  <c r="AF658" i="4"/>
  <c r="O622" i="4"/>
  <c r="P622" i="4" s="1"/>
  <c r="AH646" i="4" s="1"/>
  <c r="Q10" i="5" s="1"/>
  <c r="O621" i="4"/>
  <c r="P621" i="4" s="1"/>
  <c r="AH645" i="4" s="1"/>
  <c r="Q9" i="5" s="1"/>
  <c r="I611" i="4"/>
  <c r="J623" i="4" s="1"/>
  <c r="K623" i="4" s="1"/>
  <c r="AG647" i="4" s="1"/>
  <c r="I597" i="4"/>
  <c r="D597" i="4" l="1"/>
  <c r="D611" i="4"/>
  <c r="I596" i="4"/>
  <c r="J621" i="4"/>
  <c r="K621" i="4" s="1"/>
  <c r="AG645" i="4" s="1"/>
  <c r="J622" i="4"/>
  <c r="K622" i="4" s="1"/>
  <c r="AG646" i="4" s="1"/>
  <c r="D596" i="4" l="1"/>
  <c r="E622" i="4"/>
  <c r="F622" i="4" s="1"/>
  <c r="AF646" i="4" s="1"/>
  <c r="E621" i="4"/>
  <c r="F621" i="4" s="1"/>
  <c r="AF645" i="4" s="1"/>
  <c r="E623" i="4"/>
  <c r="F623" i="4" s="1"/>
  <c r="AF647" i="4" s="1"/>
  <c r="AN14" i="4" l="1"/>
  <c r="AT22" i="4" l="1"/>
  <c r="AO22" i="4"/>
  <c r="D514" i="4" l="1"/>
  <c r="I514" i="4" l="1"/>
  <c r="D583" i="4"/>
  <c r="AF660" i="4"/>
  <c r="D515" i="4"/>
  <c r="I515" i="4" l="1"/>
  <c r="D524" i="4"/>
  <c r="AF661" i="4"/>
  <c r="D548" i="4"/>
  <c r="AG660" i="4"/>
  <c r="I583" i="4"/>
  <c r="N514" i="4"/>
  <c r="S514" i="4" l="1"/>
  <c r="N583" i="4"/>
  <c r="AH660" i="4"/>
  <c r="D557" i="4"/>
  <c r="D558" i="4" s="1"/>
  <c r="D560" i="4" s="1"/>
  <c r="D546" i="4" s="1"/>
  <c r="D595" i="4"/>
  <c r="D594" i="4"/>
  <c r="D590" i="4" s="1"/>
  <c r="E619" i="4" s="1"/>
  <c r="F619" i="4" s="1"/>
  <c r="AF643" i="4" s="1"/>
  <c r="N515" i="4"/>
  <c r="AG661" i="4"/>
  <c r="I548" i="4"/>
  <c r="I524" i="4"/>
  <c r="S515" i="4" l="1"/>
  <c r="N548" i="4"/>
  <c r="AH661" i="4"/>
  <c r="N524" i="4"/>
  <c r="E617" i="4"/>
  <c r="F617" i="4" s="1"/>
  <c r="AF641" i="4" s="1"/>
  <c r="D541" i="4"/>
  <c r="I557" i="4"/>
  <c r="I558" i="4" s="1"/>
  <c r="I560" i="4" s="1"/>
  <c r="I546" i="4" s="1"/>
  <c r="I595" i="4"/>
  <c r="I594" i="4"/>
  <c r="S583" i="4"/>
  <c r="AI660" i="4"/>
  <c r="X514" i="4"/>
  <c r="I590" i="4" l="1"/>
  <c r="J619" i="4" s="1"/>
  <c r="K619" i="4" s="1"/>
  <c r="AG643" i="4" s="1"/>
  <c r="AC514" i="4"/>
  <c r="AJ660" i="4"/>
  <c r="X583" i="4"/>
  <c r="N557" i="4"/>
  <c r="N558" i="4" s="1"/>
  <c r="N560" i="4" s="1"/>
  <c r="N546" i="4" s="1"/>
  <c r="N595" i="4"/>
  <c r="N594" i="4"/>
  <c r="N590" i="4" s="1"/>
  <c r="O619" i="4" s="1"/>
  <c r="P619" i="4" s="1"/>
  <c r="AH643" i="4" s="1"/>
  <c r="Q7" i="5" s="1"/>
  <c r="J617" i="4"/>
  <c r="K617" i="4" s="1"/>
  <c r="AG641" i="4" s="1"/>
  <c r="I541" i="4"/>
  <c r="X515" i="4"/>
  <c r="AI661" i="4"/>
  <c r="S548" i="4"/>
  <c r="S524" i="4"/>
  <c r="O617" i="4" l="1"/>
  <c r="P617" i="4" s="1"/>
  <c r="AH641" i="4" s="1"/>
  <c r="Q5" i="5" s="1"/>
  <c r="N541" i="4"/>
  <c r="S557" i="4"/>
  <c r="S558" i="4" s="1"/>
  <c r="S560" i="4" s="1"/>
  <c r="S546" i="4" s="1"/>
  <c r="S595" i="4"/>
  <c r="S594" i="4"/>
  <c r="AC515" i="4"/>
  <c r="X548" i="4"/>
  <c r="AJ661" i="4"/>
  <c r="X524" i="4"/>
  <c r="AH514" i="4"/>
  <c r="AK660" i="4"/>
  <c r="AC583" i="4"/>
  <c r="AH515" i="4" l="1"/>
  <c r="AK661" i="4"/>
  <c r="AC548" i="4"/>
  <c r="AC524" i="4"/>
  <c r="X557" i="4"/>
  <c r="X558" i="4" s="1"/>
  <c r="X560" i="4" s="1"/>
  <c r="X546" i="4" s="1"/>
  <c r="X594" i="4"/>
  <c r="X595" i="4"/>
  <c r="S590" i="4"/>
  <c r="T619" i="4" s="1"/>
  <c r="U619" i="4" s="1"/>
  <c r="AI643" i="4" s="1"/>
  <c r="T617" i="4"/>
  <c r="U617" i="4" s="1"/>
  <c r="AI641" i="4" s="1"/>
  <c r="S541" i="4"/>
  <c r="AL660" i="4"/>
  <c r="AH583" i="4"/>
  <c r="AH521" i="4"/>
  <c r="D521" i="4" s="1"/>
  <c r="I521" i="4" s="1"/>
  <c r="N521" i="4" s="1"/>
  <c r="S521" i="4" s="1"/>
  <c r="X521" i="4" s="1"/>
  <c r="AC521" i="4" s="1"/>
  <c r="AS519" i="4" s="1"/>
  <c r="AS521" i="4"/>
  <c r="X590" i="4" l="1"/>
  <c r="Y619" i="4" s="1"/>
  <c r="Z619" i="4" s="1"/>
  <c r="AJ643" i="4" s="1"/>
  <c r="E7" i="5" s="1"/>
  <c r="Y617" i="4"/>
  <c r="Z617" i="4" s="1"/>
  <c r="AJ641" i="4" s="1"/>
  <c r="X541" i="4"/>
  <c r="AC557" i="4"/>
  <c r="AC558" i="4" s="1"/>
  <c r="AC560" i="4" s="1"/>
  <c r="AC546" i="4" s="1"/>
  <c r="AC594" i="4"/>
  <c r="AC595" i="4"/>
  <c r="AT521" i="4"/>
  <c r="AH523" i="4" s="1"/>
  <c r="AC523" i="4" s="1"/>
  <c r="AH548" i="4"/>
  <c r="AL661" i="4"/>
  <c r="AH524" i="4"/>
  <c r="X523" i="4" l="1"/>
  <c r="AC528" i="4"/>
  <c r="AH528" i="4"/>
  <c r="AH577" i="4" s="1"/>
  <c r="AH586" i="4" s="1"/>
  <c r="AC590" i="4"/>
  <c r="AD619" i="4" s="1"/>
  <c r="AE619" i="4" s="1"/>
  <c r="AK643" i="4" s="1"/>
  <c r="L7" i="5" s="1"/>
  <c r="AD617" i="4"/>
  <c r="AE617" i="4" s="1"/>
  <c r="AK641" i="4" s="1"/>
  <c r="AC541" i="4"/>
  <c r="AC577" i="4"/>
  <c r="AC586" i="4" s="1"/>
  <c r="AK666" i="4"/>
  <c r="L27" i="5" s="1"/>
  <c r="AH557" i="4"/>
  <c r="AH558" i="4" s="1"/>
  <c r="AH560" i="4" s="1"/>
  <c r="AH546" i="4" s="1"/>
  <c r="AH595" i="4"/>
  <c r="AH594" i="4"/>
  <c r="AH590" i="4" s="1"/>
  <c r="AI619" i="4" s="1"/>
  <c r="AJ619" i="4" s="1"/>
  <c r="AL643" i="4" s="1"/>
  <c r="S523" i="4"/>
  <c r="X528" i="4"/>
  <c r="AL666" i="4" l="1"/>
  <c r="AI617" i="4"/>
  <c r="AJ617" i="4" s="1"/>
  <c r="AL641" i="4" s="1"/>
  <c r="AH541" i="4"/>
  <c r="AI620" i="4"/>
  <c r="AJ620" i="4" s="1"/>
  <c r="AL644" i="4" s="1"/>
  <c r="AH591" i="4"/>
  <c r="AH573" i="4" s="1"/>
  <c r="AI614" i="4" s="1"/>
  <c r="AJ666" i="4"/>
  <c r="E27" i="5" s="1"/>
  <c r="X577" i="4"/>
  <c r="X586" i="4" s="1"/>
  <c r="AD620" i="4"/>
  <c r="AE620" i="4" s="1"/>
  <c r="AK644" i="4" s="1"/>
  <c r="L8" i="5" s="1"/>
  <c r="AC591" i="4"/>
  <c r="AC573" i="4" s="1"/>
  <c r="AD614" i="4" s="1"/>
  <c r="N523" i="4"/>
  <c r="S528" i="4"/>
  <c r="E5" i="5"/>
  <c r="L5" i="5"/>
  <c r="AE614" i="4" l="1"/>
  <c r="AE616" i="4" s="1"/>
  <c r="AK640" i="4" s="1"/>
  <c r="L4" i="5" s="1"/>
  <c r="AD616" i="4"/>
  <c r="AD625" i="4"/>
  <c r="Y620" i="4"/>
  <c r="Z620" i="4" s="1"/>
  <c r="AJ644" i="4" s="1"/>
  <c r="E8" i="5" s="1"/>
  <c r="X591" i="4"/>
  <c r="X573" i="4" s="1"/>
  <c r="Y614" i="4" s="1"/>
  <c r="AI616" i="4"/>
  <c r="AJ614" i="4"/>
  <c r="AJ616" i="4" s="1"/>
  <c r="AL640" i="4" s="1"/>
  <c r="AI625" i="4"/>
  <c r="S577" i="4"/>
  <c r="S586" i="4" s="1"/>
  <c r="AI666" i="4"/>
  <c r="I523" i="4"/>
  <c r="N528" i="4"/>
  <c r="Y625" i="4" l="1"/>
  <c r="Y616" i="4"/>
  <c r="Z614" i="4"/>
  <c r="Z616" i="4" s="1"/>
  <c r="AJ640" i="4" s="1"/>
  <c r="E4" i="5" s="1"/>
  <c r="D523" i="4"/>
  <c r="D528" i="4" s="1"/>
  <c r="I528" i="4"/>
  <c r="AD630" i="4"/>
  <c r="AE630" i="4" s="1"/>
  <c r="AK654" i="4" s="1"/>
  <c r="L18" i="5" s="1"/>
  <c r="AD631" i="4"/>
  <c r="AE631" i="4" s="1"/>
  <c r="AK655" i="4" s="1"/>
  <c r="L19" i="5" s="1"/>
  <c r="AD626" i="4"/>
  <c r="AE625" i="4"/>
  <c r="AK649" i="4" s="1"/>
  <c r="L13" i="5" s="1"/>
  <c r="N577" i="4"/>
  <c r="N586" i="4" s="1"/>
  <c r="AH666" i="4"/>
  <c r="Q27" i="5" s="1"/>
  <c r="AI631" i="4"/>
  <c r="AJ631" i="4" s="1"/>
  <c r="AL655" i="4" s="1"/>
  <c r="AI630" i="4"/>
  <c r="AJ630" i="4" s="1"/>
  <c r="AL654" i="4" s="1"/>
  <c r="AI626" i="4"/>
  <c r="AJ625" i="4"/>
  <c r="AL649" i="4" s="1"/>
  <c r="T620" i="4"/>
  <c r="U620" i="4" s="1"/>
  <c r="AI644" i="4" s="1"/>
  <c r="S591" i="4"/>
  <c r="S573" i="4" s="1"/>
  <c r="T614" i="4" s="1"/>
  <c r="AF666" i="4" l="1"/>
  <c r="D577" i="4"/>
  <c r="D586" i="4" s="1"/>
  <c r="AD628" i="4"/>
  <c r="AD627" i="4"/>
  <c r="AE627" i="4" s="1"/>
  <c r="AK651" i="4" s="1"/>
  <c r="L15" i="5" s="1"/>
  <c r="AE626" i="4"/>
  <c r="AK650" i="4" s="1"/>
  <c r="L14" i="5" s="1"/>
  <c r="AG666" i="4"/>
  <c r="I577" i="4"/>
  <c r="I586" i="4" s="1"/>
  <c r="O620" i="4"/>
  <c r="P620" i="4" s="1"/>
  <c r="AH644" i="4" s="1"/>
  <c r="Q8" i="5" s="1"/>
  <c r="N591" i="4"/>
  <c r="N573" i="4" s="1"/>
  <c r="O614" i="4" s="1"/>
  <c r="AI627" i="4"/>
  <c r="AJ627" i="4" s="1"/>
  <c r="AL651" i="4" s="1"/>
  <c r="AI628" i="4"/>
  <c r="AJ626" i="4"/>
  <c r="AL650" i="4" s="1"/>
  <c r="T616" i="4"/>
  <c r="U614" i="4"/>
  <c r="U616" i="4" s="1"/>
  <c r="AI640" i="4" s="1"/>
  <c r="T625" i="4"/>
  <c r="Y631" i="4"/>
  <c r="Z631" i="4" s="1"/>
  <c r="AJ655" i="4" s="1"/>
  <c r="E19" i="5" s="1"/>
  <c r="Y626" i="4"/>
  <c r="Z625" i="4"/>
  <c r="AJ649" i="4" s="1"/>
  <c r="E13" i="5" s="1"/>
  <c r="Y630" i="4"/>
  <c r="Z630" i="4" s="1"/>
  <c r="AJ654" i="4" s="1"/>
  <c r="E18" i="5" s="1"/>
  <c r="AE628" i="4" l="1"/>
  <c r="AK652" i="4" s="1"/>
  <c r="L16" i="5" s="1"/>
  <c r="AD629" i="4"/>
  <c r="AE629" i="4" s="1"/>
  <c r="AK653" i="4" s="1"/>
  <c r="L17" i="5" s="1"/>
  <c r="U625" i="4"/>
  <c r="AI649" i="4" s="1"/>
  <c r="T626" i="4"/>
  <c r="T631" i="4"/>
  <c r="U631" i="4" s="1"/>
  <c r="AI655" i="4" s="1"/>
  <c r="T630" i="4"/>
  <c r="U630" i="4" s="1"/>
  <c r="AI654" i="4" s="1"/>
  <c r="AI629" i="4"/>
  <c r="AJ629" i="4" s="1"/>
  <c r="AL653" i="4" s="1"/>
  <c r="AJ628" i="4"/>
  <c r="AL652" i="4" s="1"/>
  <c r="E620" i="4"/>
  <c r="F620" i="4" s="1"/>
  <c r="AF644" i="4" s="1"/>
  <c r="D591" i="4"/>
  <c r="D573" i="4" s="1"/>
  <c r="E614" i="4" s="1"/>
  <c r="J620" i="4"/>
  <c r="K620" i="4" s="1"/>
  <c r="AG644" i="4" s="1"/>
  <c r="I591" i="4"/>
  <c r="I573" i="4" s="1"/>
  <c r="J614" i="4" s="1"/>
  <c r="Y627" i="4"/>
  <c r="Z627" i="4" s="1"/>
  <c r="AJ651" i="4" s="1"/>
  <c r="E15" i="5" s="1"/>
  <c r="Z626" i="4"/>
  <c r="AJ650" i="4" s="1"/>
  <c r="E14" i="5" s="1"/>
  <c r="Y628" i="4"/>
  <c r="O625" i="4"/>
  <c r="O616" i="4"/>
  <c r="P614" i="4"/>
  <c r="P616" i="4" s="1"/>
  <c r="AH640" i="4" s="1"/>
  <c r="Q4" i="5" s="1"/>
  <c r="U626" i="4" l="1"/>
  <c r="AI650" i="4" s="1"/>
  <c r="T628" i="4"/>
  <c r="T627" i="4"/>
  <c r="U627" i="4" s="1"/>
  <c r="AI651" i="4" s="1"/>
  <c r="Y629" i="4"/>
  <c r="Z629" i="4" s="1"/>
  <c r="AJ653" i="4" s="1"/>
  <c r="E17" i="5" s="1"/>
  <c r="Z628" i="4"/>
  <c r="AJ652" i="4" s="1"/>
  <c r="E16" i="5" s="1"/>
  <c r="O631" i="4"/>
  <c r="P631" i="4" s="1"/>
  <c r="AH655" i="4" s="1"/>
  <c r="Q19" i="5" s="1"/>
  <c r="O630" i="4"/>
  <c r="P630" i="4" s="1"/>
  <c r="AH654" i="4" s="1"/>
  <c r="Q18" i="5" s="1"/>
  <c r="P625" i="4"/>
  <c r="AH649" i="4" s="1"/>
  <c r="Q13" i="5" s="1"/>
  <c r="O626" i="4"/>
  <c r="E616" i="4"/>
  <c r="F614" i="4"/>
  <c r="F616" i="4" s="1"/>
  <c r="AF640" i="4" s="1"/>
  <c r="E625" i="4"/>
  <c r="J625" i="4"/>
  <c r="K614" i="4"/>
  <c r="K616" i="4" s="1"/>
  <c r="AG640" i="4" s="1"/>
  <c r="J616" i="4"/>
  <c r="E631" i="4" l="1"/>
  <c r="F631" i="4" s="1"/>
  <c r="AF655" i="4" s="1"/>
  <c r="E630" i="4"/>
  <c r="F630" i="4" s="1"/>
  <c r="AF654" i="4" s="1"/>
  <c r="F625" i="4"/>
  <c r="AF649" i="4" s="1"/>
  <c r="E626" i="4"/>
  <c r="J630" i="4"/>
  <c r="K630" i="4" s="1"/>
  <c r="AG654" i="4" s="1"/>
  <c r="K625" i="4"/>
  <c r="AG649" i="4" s="1"/>
  <c r="J631" i="4"/>
  <c r="K631" i="4" s="1"/>
  <c r="AG655" i="4" s="1"/>
  <c r="J626" i="4"/>
  <c r="U628" i="4"/>
  <c r="AI652" i="4" s="1"/>
  <c r="T629" i="4"/>
  <c r="U629" i="4" s="1"/>
  <c r="AI653" i="4" s="1"/>
  <c r="O628" i="4"/>
  <c r="O627" i="4"/>
  <c r="P627" i="4" s="1"/>
  <c r="AH651" i="4" s="1"/>
  <c r="Q15" i="5" s="1"/>
  <c r="P626" i="4"/>
  <c r="AH650" i="4" s="1"/>
  <c r="Q14" i="5" s="1"/>
  <c r="K626" i="4" l="1"/>
  <c r="AG650" i="4" s="1"/>
  <c r="J627" i="4"/>
  <c r="K627" i="4" s="1"/>
  <c r="AG651" i="4" s="1"/>
  <c r="J628" i="4"/>
  <c r="F626" i="4"/>
  <c r="AF650" i="4" s="1"/>
  <c r="E628" i="4"/>
  <c r="E627" i="4"/>
  <c r="F627" i="4" s="1"/>
  <c r="AF651" i="4" s="1"/>
  <c r="O629" i="4"/>
  <c r="P629" i="4" s="1"/>
  <c r="AH653" i="4" s="1"/>
  <c r="Q17" i="5" s="1"/>
  <c r="P628" i="4"/>
  <c r="AH652" i="4" s="1"/>
  <c r="Q16" i="5" s="1"/>
  <c r="E629" i="4" l="1"/>
  <c r="F629" i="4" s="1"/>
  <c r="AF653" i="4" s="1"/>
  <c r="F628" i="4"/>
  <c r="AF652" i="4" s="1"/>
  <c r="J629" i="4"/>
  <c r="K629" i="4" s="1"/>
  <c r="AG653" i="4" s="1"/>
  <c r="K628" i="4"/>
  <c r="AG652" i="4" s="1"/>
  <c r="AM14" i="4" l="1"/>
  <c r="AL22" i="4" l="1"/>
  <c r="AS11" i="4"/>
  <c r="J3" i="6" l="1"/>
  <c r="T14" i="6"/>
  <c r="AH24" i="4"/>
  <c r="AH31" i="4"/>
  <c r="AH67" i="4" s="1"/>
  <c r="AH63" i="4" s="1"/>
  <c r="J657" i="4"/>
  <c r="K21" i="5" s="1"/>
  <c r="AH21" i="4"/>
  <c r="AT11" i="4"/>
  <c r="AQ22" i="4"/>
  <c r="AR22" i="4" s="1"/>
  <c r="AM22" i="4"/>
  <c r="AI116" i="4" l="1"/>
  <c r="AJ116" i="4" s="1"/>
  <c r="AH39" i="4"/>
  <c r="J5" i="6"/>
  <c r="AH23" i="4"/>
  <c r="J664" i="4"/>
  <c r="K25" i="5" s="1"/>
  <c r="AC21" i="4"/>
  <c r="J4" i="6" l="1"/>
  <c r="J663" i="4"/>
  <c r="K24" i="5" s="1"/>
  <c r="AH22" i="4"/>
  <c r="AH26" i="4" s="1"/>
  <c r="J666" i="4" s="1"/>
  <c r="K27" i="5" s="1"/>
  <c r="AH77" i="4"/>
  <c r="AH85" i="4" s="1"/>
  <c r="AI119" i="4" s="1"/>
  <c r="AJ119" i="4" s="1"/>
  <c r="J642" i="4"/>
  <c r="K6" i="5" s="1"/>
  <c r="T18" i="6"/>
  <c r="X21" i="4"/>
  <c r="AC26" i="4"/>
  <c r="J7" i="6" l="1"/>
  <c r="AH75" i="4"/>
  <c r="AH84" i="4" s="1"/>
  <c r="J645" i="4"/>
  <c r="K9" i="5" s="1"/>
  <c r="T21" i="6"/>
  <c r="I7" i="6"/>
  <c r="AC75" i="4"/>
  <c r="AC84" i="4" s="1"/>
  <c r="I666" i="4"/>
  <c r="S21" i="4"/>
  <c r="X26" i="4"/>
  <c r="AI118" i="4"/>
  <c r="AJ118" i="4" s="1"/>
  <c r="AH89" i="4"/>
  <c r="AH71" i="4" s="1"/>
  <c r="AI112" i="4" s="1"/>
  <c r="AI123" i="4" l="1"/>
  <c r="AJ112" i="4"/>
  <c r="AJ114" i="4" s="1"/>
  <c r="AI114" i="4"/>
  <c r="J644" i="4"/>
  <c r="K8" i="5" s="1"/>
  <c r="T20" i="6"/>
  <c r="H7" i="6"/>
  <c r="H666" i="4"/>
  <c r="D27" i="5" s="1"/>
  <c r="X75" i="4"/>
  <c r="X84" i="4" s="1"/>
  <c r="S26" i="4"/>
  <c r="N21" i="4"/>
  <c r="AD118" i="4"/>
  <c r="AE118" i="4" s="1"/>
  <c r="AC89" i="4"/>
  <c r="AC71" i="4" s="1"/>
  <c r="AD112" i="4" s="1"/>
  <c r="Y118" i="4" l="1"/>
  <c r="Z118" i="4" s="1"/>
  <c r="X89" i="4"/>
  <c r="X71" i="4" s="1"/>
  <c r="Y112" i="4" s="1"/>
  <c r="AD114" i="4"/>
  <c r="AD123" i="4"/>
  <c r="AE112" i="4"/>
  <c r="AE114" i="4" s="1"/>
  <c r="I644" i="4"/>
  <c r="S20" i="6"/>
  <c r="I21" i="4"/>
  <c r="N26" i="4"/>
  <c r="T15" i="6"/>
  <c r="J640" i="4"/>
  <c r="K4" i="5" s="1"/>
  <c r="G7" i="6"/>
  <c r="S75" i="4"/>
  <c r="S84" i="4" s="1"/>
  <c r="G666" i="4"/>
  <c r="AI124" i="4"/>
  <c r="AI129" i="4"/>
  <c r="AJ129" i="4" s="1"/>
  <c r="AJ123" i="4"/>
  <c r="AI128" i="4"/>
  <c r="AJ128" i="4" s="1"/>
  <c r="T31" i="6" l="1"/>
  <c r="J655" i="4"/>
  <c r="K19" i="5" s="1"/>
  <c r="I26" i="4"/>
  <c r="D21" i="4"/>
  <c r="AJ124" i="4"/>
  <c r="AI125" i="4"/>
  <c r="AJ125" i="4" s="1"/>
  <c r="AI126" i="4"/>
  <c r="T118" i="4"/>
  <c r="U118" i="4" s="1"/>
  <c r="S89" i="4"/>
  <c r="S71" i="4" s="1"/>
  <c r="T112" i="4" s="1"/>
  <c r="S15" i="6"/>
  <c r="I640" i="4"/>
  <c r="AD124" i="4"/>
  <c r="AD129" i="4"/>
  <c r="AE129" i="4" s="1"/>
  <c r="AE123" i="4"/>
  <c r="AD128" i="4"/>
  <c r="AE128" i="4" s="1"/>
  <c r="T30" i="6"/>
  <c r="J654" i="4"/>
  <c r="K18" i="5" s="1"/>
  <c r="Y123" i="4"/>
  <c r="Z112" i="4"/>
  <c r="Z114" i="4" s="1"/>
  <c r="Y114" i="4"/>
  <c r="J649" i="4"/>
  <c r="K13" i="5" s="1"/>
  <c r="T25" i="6"/>
  <c r="F7" i="6"/>
  <c r="F666" i="4"/>
  <c r="P27" i="5" s="1"/>
  <c r="N75" i="4"/>
  <c r="N84" i="4" s="1"/>
  <c r="R20" i="6"/>
  <c r="H644" i="4"/>
  <c r="D8" i="5" s="1"/>
  <c r="I654" i="4" l="1"/>
  <c r="S30" i="6"/>
  <c r="AJ126" i="4"/>
  <c r="AI127" i="4"/>
  <c r="AJ127" i="4" s="1"/>
  <c r="S25" i="6"/>
  <c r="I649" i="4"/>
  <c r="J651" i="4"/>
  <c r="K15" i="5" s="1"/>
  <c r="T27" i="6"/>
  <c r="I655" i="4"/>
  <c r="S31" i="6"/>
  <c r="J650" i="4"/>
  <c r="K14" i="5" s="1"/>
  <c r="T26" i="6"/>
  <c r="AE124" i="4"/>
  <c r="AD126" i="4"/>
  <c r="AD125" i="4"/>
  <c r="AE125" i="4" s="1"/>
  <c r="D26" i="4"/>
  <c r="H640" i="4"/>
  <c r="D4" i="5" s="1"/>
  <c r="R15" i="6"/>
  <c r="I75" i="4"/>
  <c r="I84" i="4" s="1"/>
  <c r="E7" i="6"/>
  <c r="E666" i="4"/>
  <c r="G644" i="4"/>
  <c r="Q20" i="6"/>
  <c r="Y129" i="4"/>
  <c r="Z129" i="4" s="1"/>
  <c r="Z123" i="4"/>
  <c r="Y128" i="4"/>
  <c r="Z128" i="4" s="1"/>
  <c r="Y124" i="4"/>
  <c r="N89" i="4"/>
  <c r="N71" i="4" s="1"/>
  <c r="O112" i="4" s="1"/>
  <c r="O118" i="4"/>
  <c r="P118" i="4" s="1"/>
  <c r="U112" i="4"/>
  <c r="U114" i="4" s="1"/>
  <c r="T114" i="4"/>
  <c r="T123" i="4"/>
  <c r="Q15" i="6" l="1"/>
  <c r="G640" i="4"/>
  <c r="S27" i="6"/>
  <c r="I651" i="4"/>
  <c r="P20" i="6"/>
  <c r="F644" i="4"/>
  <c r="P8" i="5" s="1"/>
  <c r="AD127" i="4"/>
  <c r="AE127" i="4" s="1"/>
  <c r="AE126" i="4"/>
  <c r="O123" i="4"/>
  <c r="O114" i="4"/>
  <c r="P112" i="4"/>
  <c r="P114" i="4" s="1"/>
  <c r="S26" i="6"/>
  <c r="I650" i="4"/>
  <c r="Y125" i="4"/>
  <c r="Z125" i="4" s="1"/>
  <c r="Z124" i="4"/>
  <c r="Y126" i="4"/>
  <c r="I89" i="4"/>
  <c r="I71" i="4" s="1"/>
  <c r="J112" i="4" s="1"/>
  <c r="J118" i="4"/>
  <c r="K118" i="4" s="1"/>
  <c r="R30" i="6"/>
  <c r="H654" i="4"/>
  <c r="D18" i="5" s="1"/>
  <c r="J653" i="4"/>
  <c r="K17" i="5" s="1"/>
  <c r="T29" i="6"/>
  <c r="R25" i="6"/>
  <c r="H649" i="4"/>
  <c r="D13" i="5" s="1"/>
  <c r="T28" i="6"/>
  <c r="J652" i="4"/>
  <c r="K16" i="5" s="1"/>
  <c r="U123" i="4"/>
  <c r="T129" i="4"/>
  <c r="U129" i="4" s="1"/>
  <c r="T124" i="4"/>
  <c r="T128" i="4"/>
  <c r="U128" i="4" s="1"/>
  <c r="R31" i="6"/>
  <c r="H655" i="4"/>
  <c r="D19" i="5" s="1"/>
  <c r="D75" i="4"/>
  <c r="D84" i="4" s="1"/>
  <c r="D7" i="6"/>
  <c r="D666" i="4"/>
  <c r="R26" i="6" l="1"/>
  <c r="H650" i="4"/>
  <c r="D14" i="5" s="1"/>
  <c r="I653" i="4"/>
  <c r="S29" i="6"/>
  <c r="Q30" i="6"/>
  <c r="G654" i="4"/>
  <c r="R27" i="6"/>
  <c r="H651" i="4"/>
  <c r="D15" i="5" s="1"/>
  <c r="U124" i="4"/>
  <c r="T125" i="4"/>
  <c r="U125" i="4" s="1"/>
  <c r="T126" i="4"/>
  <c r="G655" i="4"/>
  <c r="Q31" i="6"/>
  <c r="G649" i="4"/>
  <c r="Q25" i="6"/>
  <c r="F640" i="4"/>
  <c r="P4" i="5" s="1"/>
  <c r="P15" i="6"/>
  <c r="E644" i="4"/>
  <c r="O20" i="6"/>
  <c r="E118" i="4"/>
  <c r="F118" i="4" s="1"/>
  <c r="D89" i="4"/>
  <c r="D71" i="4" s="1"/>
  <c r="E112" i="4" s="1"/>
  <c r="K112" i="4"/>
  <c r="K114" i="4" s="1"/>
  <c r="J114" i="4"/>
  <c r="J123" i="4"/>
  <c r="O124" i="4"/>
  <c r="O129" i="4"/>
  <c r="P129" i="4" s="1"/>
  <c r="P123" i="4"/>
  <c r="O128" i="4"/>
  <c r="P128" i="4" s="1"/>
  <c r="Z126" i="4"/>
  <c r="Y127" i="4"/>
  <c r="Z127" i="4" s="1"/>
  <c r="I652" i="4"/>
  <c r="S28" i="6"/>
  <c r="J129" i="4" l="1"/>
  <c r="K129" i="4" s="1"/>
  <c r="J128" i="4"/>
  <c r="K128" i="4" s="1"/>
  <c r="J124" i="4"/>
  <c r="K123" i="4"/>
  <c r="H653" i="4"/>
  <c r="D17" i="5" s="1"/>
  <c r="R29" i="6"/>
  <c r="O15" i="6"/>
  <c r="E640" i="4"/>
  <c r="H652" i="4"/>
  <c r="D16" i="5" s="1"/>
  <c r="R28" i="6"/>
  <c r="D644" i="4"/>
  <c r="N20" i="6"/>
  <c r="P25" i="6"/>
  <c r="F649" i="4"/>
  <c r="P13" i="5" s="1"/>
  <c r="U126" i="4"/>
  <c r="T127" i="4"/>
  <c r="U127" i="4" s="1"/>
  <c r="E114" i="4"/>
  <c r="F112" i="4"/>
  <c r="F114" i="4" s="1"/>
  <c r="E123" i="4"/>
  <c r="F655" i="4"/>
  <c r="P19" i="5" s="1"/>
  <c r="P31" i="6"/>
  <c r="Q27" i="6"/>
  <c r="G651" i="4"/>
  <c r="P30" i="6"/>
  <c r="F654" i="4"/>
  <c r="P18" i="5" s="1"/>
  <c r="O125" i="4"/>
  <c r="P125" i="4" s="1"/>
  <c r="O126" i="4"/>
  <c r="P124" i="4"/>
  <c r="Q26" i="6"/>
  <c r="G650" i="4"/>
  <c r="G653" i="4" l="1"/>
  <c r="Q29" i="6"/>
  <c r="G652" i="4"/>
  <c r="Q28" i="6"/>
  <c r="O25" i="6"/>
  <c r="E649" i="4"/>
  <c r="O127" i="4"/>
  <c r="P127" i="4" s="1"/>
  <c r="P126" i="4"/>
  <c r="E124" i="4"/>
  <c r="F123" i="4"/>
  <c r="E129" i="4"/>
  <c r="F129" i="4" s="1"/>
  <c r="E128" i="4"/>
  <c r="F128" i="4" s="1"/>
  <c r="K124" i="4"/>
  <c r="J125" i="4"/>
  <c r="K125" i="4" s="1"/>
  <c r="J126" i="4"/>
  <c r="F651" i="4"/>
  <c r="P15" i="5" s="1"/>
  <c r="P27" i="6"/>
  <c r="N15" i="6"/>
  <c r="D640" i="4"/>
  <c r="E654" i="4"/>
  <c r="O30" i="6"/>
  <c r="F650" i="4"/>
  <c r="P14" i="5" s="1"/>
  <c r="P26" i="6"/>
  <c r="O31" i="6"/>
  <c r="E655" i="4"/>
  <c r="O26" i="6" l="1"/>
  <c r="E650" i="4"/>
  <c r="P29" i="6"/>
  <c r="F653" i="4"/>
  <c r="P17" i="5" s="1"/>
  <c r="E651" i="4"/>
  <c r="O27" i="6"/>
  <c r="D654" i="4"/>
  <c r="N30" i="6"/>
  <c r="D649" i="4"/>
  <c r="N25" i="6"/>
  <c r="E125" i="4"/>
  <c r="F125" i="4" s="1"/>
  <c r="E126" i="4"/>
  <c r="F124" i="4"/>
  <c r="K126" i="4"/>
  <c r="J127" i="4"/>
  <c r="K127" i="4" s="1"/>
  <c r="N31" i="6"/>
  <c r="D655" i="4"/>
  <c r="F652" i="4"/>
  <c r="P16" i="5" s="1"/>
  <c r="P28" i="6"/>
  <c r="E653" i="4" l="1"/>
  <c r="O29" i="6"/>
  <c r="E652" i="4"/>
  <c r="O28" i="6"/>
  <c r="N26" i="6"/>
  <c r="D650" i="4"/>
  <c r="F126" i="4"/>
  <c r="E127" i="4"/>
  <c r="F127" i="4" s="1"/>
  <c r="N27" i="6"/>
  <c r="D651" i="4"/>
  <c r="N29" i="6" l="1"/>
  <c r="D653" i="4"/>
  <c r="N28" i="6"/>
  <c r="D652" i="4"/>
  <c r="D393" i="4" l="1"/>
  <c r="I393" i="4"/>
  <c r="N393" i="4"/>
  <c r="D394" i="4"/>
  <c r="I394" i="4"/>
  <c r="N394" i="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O3" authorId="0" shapeId="0" xr:uid="{D650923D-3F80-C84C-9338-284C5A0C41C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AK136" authorId="0" shapeId="0" xr:uid="{C7129B18-B43A-6648-82D2-CEC439A64F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L264" authorId="0" shapeId="0" xr:uid="{C919A64C-F46A-644F-9373-1CA9EE687586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387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J390" authorId="0" shapeId="0" xr:uid="{8D21A719-5DC2-1742-ADF8-A513E472B508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404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07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511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O520" authorId="0" shapeId="0" xr:uid="{2E7F4A64-6685-9645-839E-7EBCBB99E05A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529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532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sharedStrings.xml><?xml version="1.0" encoding="utf-8"?>
<sst xmlns="http://schemas.openxmlformats.org/spreadsheetml/2006/main" count="4171" uniqueCount="327">
  <si>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</si>
  <si>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</si>
  <si>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</si>
  <si>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</si>
  <si>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</si>
  <si>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</si>
  <si>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</si>
  <si>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</si>
  <si>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</si>
  <si>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</si>
  <si>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</si>
  <si>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</si>
  <si>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</si>
  <si>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</si>
  <si>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</si>
  <si>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</si>
  <si>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</si>
  <si>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</si>
  <si>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</si>
  <si>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</si>
  <si>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</si>
  <si>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</si>
  <si>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</si>
  <si>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</si>
  <si>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</si>
  <si>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</si>
  <si>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</si>
  <si>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</si>
  <si>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</si>
  <si>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</si>
  <si>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</si>
  <si>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</si>
  <si>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</si>
  <si>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</si>
  <si>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</si>
  <si>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</si>
  <si>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</si>
  <si>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</si>
  <si>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</si>
  <si>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</si>
  <si>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</si>
  <si>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</si>
  <si>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</si>
  <si>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</si>
  <si>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</si>
  <si>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</si>
  <si>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</si>
  <si>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</si>
  <si>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</si>
  <si>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</si>
  <si>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</si>
  <si>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</si>
  <si>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</si>
  <si>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neo</t>
  </si>
  <si>
    <t>LR (+ 3 ACT)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</si>
  <si>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</si>
  <si>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</si>
  <si>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</si>
  <si>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</si>
  <si>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</si>
  <si>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</si>
  <si>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</si>
  <si>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</si>
  <si>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</si>
  <si>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</si>
  <si>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</si>
  <si>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</si>
  <si>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</si>
  <si>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</si>
  <si>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</si>
  <si>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</si>
  <si>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</si>
  <si>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</si>
  <si>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</si>
  <si>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</si>
  <si>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</si>
  <si>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</si>
  <si>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</si>
  <si>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</si>
  <si>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</si>
  <si>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</si>
  <si>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</si>
  <si>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</si>
  <si>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</si>
  <si>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</si>
  <si>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</si>
  <si>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</si>
  <si>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</si>
  <si>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</si>
  <si>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</si>
  <si>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</si>
  <si>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</si>
  <si>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</si>
  <si>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</si>
  <si>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</si>
  <si>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</si>
  <si>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</si>
  <si>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</si>
  <si>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</si>
  <si>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</si>
  <si>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</si>
  <si>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</si>
  <si>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</si>
  <si>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</si>
  <si>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</si>
  <si>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</si>
  <si>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</si>
  <si>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</si>
  <si>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</si>
  <si>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</si>
  <si>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</si>
  <si>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</si>
  <si>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</si>
  <si>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</si>
  <si>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</si>
  <si>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</si>
  <si>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</si>
  <si>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</si>
  <si>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</si>
  <si>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</si>
  <si>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</si>
  <si>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</si>
  <si>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</si>
  <si>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</si>
  <si>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</si>
  <si>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</si>
  <si>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</si>
  <si>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</si>
  <si>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</si>
  <si>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</si>
  <si>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</si>
  <si>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</si>
  <si>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</si>
  <si>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</si>
  <si>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</si>
  <si>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</si>
  <si>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</si>
  <si>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</si>
  <si>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</si>
  <si>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</si>
  <si>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</si>
  <si>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</si>
  <si>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</si>
  <si>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</si>
  <si>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</si>
  <si>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</si>
  <si>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</si>
  <si>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</si>
  <si>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</si>
  <si>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</si>
  <si>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</si>
  <si>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</si>
  <si>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</si>
  <si>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A321LR(200)</t>
  </si>
  <si>
    <t>A321neo(170)</t>
  </si>
  <si>
    <t>A321LR(180)</t>
  </si>
  <si>
    <t>A321LR(170)</t>
  </si>
  <si>
    <t>A321LR(190)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</si>
  <si>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</si>
  <si>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</si>
  <si>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</si>
  <si>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</si>
  <si>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</si>
  <si>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</si>
  <si>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</si>
  <si>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</si>
  <si>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</si>
  <si>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</si>
  <si>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</si>
  <si>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</si>
  <si>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A321neo(180)</t>
  </si>
  <si>
    <t>A321neo(190)</t>
  </si>
  <si>
    <t>A321neo(200)</t>
  </si>
  <si>
    <t>A321neo(222)</t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</si>
  <si>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</si>
  <si>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</si>
  <si>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</si>
  <si>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</si>
  <si>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</si>
  <si>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</si>
  <si>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</si>
  <si>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</si>
  <si>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</si>
  <si>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</si>
  <si>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</si>
  <si>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</si>
  <si>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A321XLR(220)</t>
  </si>
  <si>
    <t>A321XLR(240)</t>
  </si>
  <si>
    <t>A321ceo(154)</t>
  </si>
  <si>
    <t>FAZIT</t>
  </si>
  <si>
    <t>XLR (RCT)</t>
  </si>
  <si>
    <t>XLR (RCT+ACT)</t>
  </si>
  <si>
    <t>RCT</t>
  </si>
  <si>
    <t xml:space="preserve">ACT </t>
  </si>
  <si>
    <t>Capacity</t>
  </si>
  <si>
    <t>sfc(LR)</t>
  </si>
  <si>
    <t>Range(A) XLR</t>
  </si>
  <si>
    <t>MTOW(XLR)</t>
  </si>
  <si>
    <t>MZFW(XLR)*</t>
  </si>
  <si>
    <t>Fuel(A)</t>
  </si>
  <si>
    <t>MZFW(LR) = MZFW(XLR)</t>
  </si>
  <si>
    <t xml:space="preserve"> sfc(LR) = sfc(XLR)</t>
  </si>
  <si>
    <t>MTOW-MZFW</t>
  </si>
  <si>
    <t xml:space="preserve">sfc(LR)* 6750km </t>
  </si>
  <si>
    <r>
      <t>m,</t>
    </r>
    <r>
      <rPr>
        <vertAlign val="subscript"/>
        <sz val="10"/>
        <color rgb="FF000000"/>
        <rFont val="Calibri"/>
        <family val="2"/>
        <scheme val="minor"/>
      </rPr>
      <t xml:space="preserve">FuelXLR </t>
    </r>
    <r>
      <rPr>
        <sz val="6"/>
        <color rgb="FF000000"/>
        <rFont val="Calibri"/>
        <family val="2"/>
        <scheme val="minor"/>
      </rPr>
      <t xml:space="preserve">(max. Payload) </t>
    </r>
  </si>
  <si>
    <t>Assumption</t>
  </si>
  <si>
    <t>Difference</t>
  </si>
  <si>
    <t>M1</t>
  </si>
  <si>
    <t>M2</t>
  </si>
  <si>
    <t>M3</t>
  </si>
  <si>
    <t>Fuel(B)</t>
  </si>
  <si>
    <t>Fuel(M1)</t>
  </si>
  <si>
    <t>Fuel(M2)</t>
  </si>
  <si>
    <t>Fuel(M3)</t>
  </si>
  <si>
    <t>OEW(XLR)</t>
  </si>
  <si>
    <t>Payload(M3)</t>
  </si>
  <si>
    <t>A321neo(160)</t>
  </si>
  <si>
    <t>PW</t>
  </si>
  <si>
    <t>LEAP</t>
  </si>
  <si>
    <t>Take OFF</t>
  </si>
  <si>
    <t>Max Cont.</t>
  </si>
  <si>
    <t>Delta in kN</t>
  </si>
  <si>
    <t>CFMI</t>
  </si>
  <si>
    <t>IAE</t>
  </si>
  <si>
    <t>(g/kNs) in (kg/daNh)</t>
  </si>
  <si>
    <t>tsfc</t>
  </si>
  <si>
    <t>Thrust</t>
  </si>
  <si>
    <t>lbf in kN</t>
  </si>
  <si>
    <t>RR-Trent</t>
  </si>
  <si>
    <t>neo,LR,XLR</t>
  </si>
  <si>
    <t>330-9neo</t>
  </si>
  <si>
    <t>ceo</t>
  </si>
  <si>
    <t>DOC[M US$/year]</t>
  </si>
  <si>
    <t>Number of passengers</t>
  </si>
  <si>
    <t>Payload mass</t>
  </si>
  <si>
    <t>Passenger mass</t>
  </si>
  <si>
    <t>Baggage mass</t>
  </si>
  <si>
    <t>Cargo mass</t>
  </si>
  <si>
    <t>Fuel mass</t>
  </si>
  <si>
    <t>HD</t>
  </si>
  <si>
    <t>LD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</si>
  <si>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</si>
  <si>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</si>
  <si>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</si>
  <si>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</si>
  <si>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</si>
  <si>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</si>
  <si>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</si>
  <si>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       [US$/ flight]</t>
  </si>
  <si>
    <t>Aircraft mile costs            [US$/ nm]</t>
  </si>
  <si>
    <t>Aircraft kilometer costs      [US$/ km]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</si>
  <si>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</si>
  <si>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</si>
  <si>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</si>
  <si>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</si>
  <si>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CCAPITAL[M US$/year]</t>
  </si>
  <si>
    <t>CCREW[M US$/year]</t>
  </si>
  <si>
    <t>CMAINT[M US$/year]</t>
  </si>
  <si>
    <t>CFUEL[M US$/year]</t>
  </si>
  <si>
    <t>CHANDLING[M US$/year]</t>
  </si>
  <si>
    <t>CLANDING[M US$/year]</t>
  </si>
  <si>
    <t>CATC[M US$/year]</t>
  </si>
  <si>
    <t>Aircraft trip costs            [US$/ flight]</t>
  </si>
  <si>
    <t>Aircraft kilometer costs [US$/ km]</t>
  </si>
  <si>
    <t>Seat-mile costs                 [US$/ nm]</t>
  </si>
  <si>
    <t>Aircraft kilometer costs  [US$/ km]</t>
  </si>
  <si>
    <t>Costs per flight hour    [US$/ h]</t>
  </si>
  <si>
    <r>
      <t>M</t>
    </r>
    <r>
      <rPr>
        <sz val="9"/>
        <color rgb="FF000000"/>
        <rFont val="Calibri (Textkörper)"/>
      </rPr>
      <t>ff,LTO</t>
    </r>
  </si>
  <si>
    <t>Breguet Factor B(B)</t>
  </si>
  <si>
    <t>Breguet Factor B(R)</t>
  </si>
  <si>
    <t>Range (A)</t>
  </si>
  <si>
    <t>Range (B)</t>
  </si>
  <si>
    <t>MFW</t>
  </si>
  <si>
    <t>Breguet Factor B(C)</t>
  </si>
  <si>
    <t>Range (C)</t>
  </si>
  <si>
    <t>Mass Payload (max. : B)</t>
  </si>
  <si>
    <t>Landing Weight (B)</t>
  </si>
  <si>
    <t>Breguet Factor B(D)</t>
  </si>
  <si>
    <t>MF</t>
  </si>
  <si>
    <t>Entwurf</t>
  </si>
  <si>
    <t>MF(IT1)</t>
  </si>
  <si>
    <t>MF(IT2)</t>
  </si>
  <si>
    <t>Kalkuliert</t>
  </si>
  <si>
    <t>Iteriert(IT1)</t>
  </si>
  <si>
    <t>vs.</t>
  </si>
  <si>
    <t>MF(Kalk2)</t>
  </si>
  <si>
    <t>MF(KALK1)</t>
  </si>
  <si>
    <t>Geschätzt</t>
  </si>
  <si>
    <t>Iteriert(IT2)</t>
  </si>
  <si>
    <t>MF(KALK2)</t>
  </si>
  <si>
    <r>
      <t>DOC</t>
    </r>
    <r>
      <rPr>
        <sz val="13"/>
        <color theme="0"/>
        <rFont val="Calibri (Textkörper)"/>
      </rPr>
      <t>[M US$/year]</t>
    </r>
  </si>
  <si>
    <r>
      <t>C</t>
    </r>
    <r>
      <rPr>
        <sz val="9"/>
        <color theme="0"/>
        <rFont val="Calibri (Textkörper)"/>
      </rPr>
      <t>CAPITAL[M US$/year]</t>
    </r>
  </si>
  <si>
    <r>
      <t>C</t>
    </r>
    <r>
      <rPr>
        <sz val="9"/>
        <color theme="0"/>
        <rFont val="Calibri"/>
        <family val="2"/>
        <scheme val="minor"/>
      </rPr>
      <t>CREW</t>
    </r>
    <r>
      <rPr>
        <sz val="9"/>
        <color theme="0"/>
        <rFont val="Calibri (Textkörper)"/>
      </rPr>
      <t>[M US$/year]</t>
    </r>
  </si>
  <si>
    <r>
      <t>C</t>
    </r>
    <r>
      <rPr>
        <sz val="8"/>
        <color theme="0"/>
        <rFont val="Calibri (Textkörper)"/>
      </rPr>
      <t>MAINT</t>
    </r>
    <r>
      <rPr>
        <sz val="9"/>
        <color theme="0"/>
        <rFont val="Calibri (Textkörper)"/>
      </rPr>
      <t>[M US$/year]</t>
    </r>
  </si>
  <si>
    <r>
      <t>C</t>
    </r>
    <r>
      <rPr>
        <sz val="9"/>
        <color theme="0"/>
        <rFont val="Calibri (Textkörper)"/>
      </rPr>
      <t>FUEL[M US$/year]</t>
    </r>
  </si>
  <si>
    <r>
      <t>C</t>
    </r>
    <r>
      <rPr>
        <sz val="9"/>
        <color theme="0"/>
        <rFont val="Calibri (Textkörper)"/>
      </rPr>
      <t>HANDLING[M US$/year]</t>
    </r>
  </si>
  <si>
    <r>
      <t>C</t>
    </r>
    <r>
      <rPr>
        <sz val="9"/>
        <color theme="0"/>
        <rFont val="Calibri (Textkörper)"/>
      </rPr>
      <t>LANDING[M US$/year]</t>
    </r>
  </si>
  <si>
    <r>
      <t>C</t>
    </r>
    <r>
      <rPr>
        <sz val="9"/>
        <color theme="0"/>
        <rFont val="Calibri (Textkörper)"/>
      </rPr>
      <t>ATC[M US$/year]</t>
    </r>
  </si>
  <si>
    <r>
      <t xml:space="preserve">Aircraft trip costs </t>
    </r>
    <r>
      <rPr>
        <sz val="9"/>
        <color theme="0"/>
        <rFont val="Calibri (Textkörper)"/>
      </rPr>
      <t>[US$/flight]</t>
    </r>
  </si>
  <si>
    <r>
      <t xml:space="preserve">Aircraft mile costs </t>
    </r>
    <r>
      <rPr>
        <sz val="9"/>
        <color theme="0"/>
        <rFont val="Calibri (Textkörper)"/>
      </rPr>
      <t>[US$/nm]</t>
    </r>
  </si>
  <si>
    <r>
      <t xml:space="preserve">Aircraft-kilometer costs </t>
    </r>
    <r>
      <rPr>
        <sz val="9"/>
        <color theme="0"/>
        <rFont val="Calibri (Textkörper)"/>
      </rPr>
      <t>[US$/km]</t>
    </r>
  </si>
  <si>
    <r>
      <t xml:space="preserve">Seat-mile costs    </t>
    </r>
    <r>
      <rPr>
        <sz val="8"/>
        <color theme="0"/>
        <rFont val="Calibri (Textkörper)"/>
      </rPr>
      <t xml:space="preserve">        [US$ /PAX/nm]</t>
    </r>
  </si>
  <si>
    <r>
      <t xml:space="preserve">Seat-kilometer costs       </t>
    </r>
    <r>
      <rPr>
        <sz val="8"/>
        <color theme="0"/>
        <rFont val="Calibri (Textkörper)"/>
      </rPr>
      <t xml:space="preserve"> [US$/PAX/km]</t>
    </r>
  </si>
  <si>
    <r>
      <t xml:space="preserve">Costs per flight hour </t>
    </r>
    <r>
      <rPr>
        <sz val="9"/>
        <color theme="0"/>
        <rFont val="Calibri (Textkörper)"/>
      </rPr>
      <t>[US$/h]</t>
    </r>
  </si>
  <si>
    <r>
      <t>Costs per block hour</t>
    </r>
    <r>
      <rPr>
        <sz val="8"/>
        <color theme="0"/>
        <rFont val="Calibri"/>
        <family val="2"/>
        <scheme val="minor"/>
      </rPr>
      <t xml:space="preserve"> </t>
    </r>
    <r>
      <rPr>
        <sz val="8"/>
        <color theme="0"/>
        <rFont val="Calibri (Textkörper)"/>
      </rPr>
      <t>[US$/h]</t>
    </r>
  </si>
  <si>
    <t>Korrektur</t>
  </si>
  <si>
    <t>KorrekturA</t>
  </si>
  <si>
    <t>KorrekturB</t>
  </si>
  <si>
    <t>SD</t>
  </si>
  <si>
    <t>A321LR(210)</t>
  </si>
  <si>
    <r>
      <t>M</t>
    </r>
    <r>
      <rPr>
        <sz val="9"/>
        <color theme="0" tint="-0.249977111117893"/>
        <rFont val="Calibri (Textkörper)"/>
      </rPr>
      <t>ff,LTO</t>
    </r>
  </si>
  <si>
    <t>AIRCRAFT CONFIGURATION</t>
  </si>
  <si>
    <r>
      <t>M</t>
    </r>
    <r>
      <rPr>
        <sz val="9"/>
        <color theme="0" tint="-4.9989318521683403E-2"/>
        <rFont val="Calibri (Textkörper)"/>
      </rPr>
      <t>ff,LTO</t>
    </r>
  </si>
  <si>
    <t>Check</t>
  </si>
  <si>
    <t>A321LR(214)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</si>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</sst>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  <numFmt numFmtId="192" formatCode="#,##0.00\ &quot;kg/km&quot;"/>
    <numFmt numFmtId="193" formatCode="0.000%"/>
    <numFmt numFmtId="194" formatCode="0.0000%"/>
  </numFmts>
  <fonts count="6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6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vertAlign val="subscript"/>
      <sz val="10"/>
      <color rgb="FF000000"/>
      <name val="Calibri"/>
      <family val="2"/>
      <scheme val="minor"/>
    </font>
    <font>
      <sz val="6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sz val="12"/>
      <color rgb="FF000000"/>
      <name val="Calibri (Textkörper)"/>
    </font>
    <font>
      <b/>
      <sz val="12"/>
      <color rgb="FF000000"/>
      <name val="Calibri"/>
      <family val="2"/>
    </font>
    <font>
      <sz val="16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3"/>
      <color theme="0"/>
      <name val="Calibri"/>
      <family val="2"/>
      <scheme val="minor"/>
    </font>
    <font>
      <sz val="13"/>
      <color theme="0"/>
      <name val="Calibri (Textkörper)"/>
    </font>
    <font>
      <sz val="9"/>
      <color theme="0"/>
      <name val="Calibri (Textkörper)"/>
    </font>
    <font>
      <sz val="9"/>
      <color theme="0"/>
      <name val="Calibri"/>
      <family val="2"/>
      <scheme val="minor"/>
    </font>
    <font>
      <sz val="8"/>
      <color theme="0"/>
      <name val="Calibri (Textkörper)"/>
    </font>
    <font>
      <sz val="8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2"/>
      <color theme="0" tint="-0.14999847407452621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9"/>
      <color theme="0" tint="-0.249977111117893"/>
      <name val="Calibri (Textkörper)"/>
    </font>
    <font>
      <sz val="12"/>
      <color theme="0" tint="-4.9989318521683403E-2"/>
      <name val="Calibri"/>
      <family val="2"/>
      <scheme val="minor"/>
    </font>
    <font>
      <sz val="9"/>
      <color theme="0" tint="-4.9989318521683403E-2"/>
      <name val="Calibri (Textkörper)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CE4D6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BFBFBF"/>
        <bgColor rgb="FF000000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59" fillId="0" borderId="0" applyNumberFormat="0" applyFill="0" applyBorder="0" applyAlignment="0" applyProtection="0"/>
  </cellStyleXfs>
  <cellXfs count="458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6" borderId="12" xfId="0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0" xfId="0" applyBorder="1"/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191" fontId="0" fillId="0" borderId="0" xfId="0" applyNumberFormat="1" applyFill="1" applyBorder="1"/>
    <xf numFmtId="0" fontId="0" fillId="0" borderId="10" xfId="0" applyBorder="1"/>
    <xf numFmtId="173" fontId="7" fillId="0" borderId="10" xfId="0" applyNumberFormat="1" applyFont="1" applyFill="1" applyBorder="1"/>
    <xf numFmtId="165" fontId="7" fillId="0" borderId="10" xfId="0" applyNumberFormat="1" applyFont="1" applyFill="1" applyBorder="1"/>
    <xf numFmtId="173" fontId="0" fillId="0" borderId="10" xfId="0" applyNumberFormat="1" applyBorder="1"/>
    <xf numFmtId="174" fontId="7" fillId="0" borderId="10" xfId="0" applyNumberFormat="1" applyFont="1" applyFill="1" applyBorder="1"/>
    <xf numFmtId="2" fontId="0" fillId="0" borderId="0" xfId="0" applyNumberFormat="1"/>
    <xf numFmtId="167" fontId="7" fillId="0" borderId="10" xfId="0" applyNumberFormat="1" applyFont="1" applyFill="1" applyBorder="1"/>
    <xf numFmtId="192" fontId="7" fillId="0" borderId="10" xfId="0" applyNumberFormat="1" applyFont="1" applyFill="1" applyBorder="1"/>
    <xf numFmtId="165" fontId="7" fillId="9" borderId="10" xfId="0" applyNumberFormat="1" applyFont="1" applyFill="1" applyBorder="1"/>
    <xf numFmtId="10" fontId="0" fillId="0" borderId="0" xfId="1" applyNumberFormat="1" applyFont="1"/>
    <xf numFmtId="0" fontId="31" fillId="0" borderId="10" xfId="0" applyFont="1" applyBorder="1"/>
    <xf numFmtId="0" fontId="15" fillId="0" borderId="10" xfId="0" applyFont="1" applyBorder="1" applyAlignment="1">
      <alignment horizontal="left" vertical="center" readingOrder="1"/>
    </xf>
    <xf numFmtId="0" fontId="0" fillId="2" borderId="10" xfId="0" applyFont="1" applyFill="1" applyBorder="1"/>
    <xf numFmtId="0" fontId="0" fillId="2" borderId="10" xfId="0" applyFill="1" applyBorder="1"/>
    <xf numFmtId="0" fontId="0" fillId="0" borderId="0" xfId="0" applyFont="1"/>
    <xf numFmtId="172" fontId="0" fillId="0" borderId="0" xfId="0" applyNumberFormat="1"/>
    <xf numFmtId="0" fontId="0" fillId="4" borderId="0" xfId="0" applyFill="1"/>
    <xf numFmtId="172" fontId="0" fillId="4" borderId="0" xfId="0" applyNumberFormat="1" applyFill="1"/>
    <xf numFmtId="3" fontId="15" fillId="5" borderId="12" xfId="0" applyNumberFormat="1" applyFont="1" applyFill="1" applyBorder="1"/>
    <xf numFmtId="179" fontId="15" fillId="5" borderId="12" xfId="0" applyNumberFormat="1" applyFont="1" applyFill="1" applyBorder="1"/>
    <xf numFmtId="3" fontId="15" fillId="0" borderId="0" xfId="0" applyNumberFormat="1" applyFont="1" applyFill="1" applyBorder="1" applyAlignment="1"/>
    <xf numFmtId="0" fontId="37" fillId="0" borderId="14" xfId="0" applyFont="1" applyBorder="1" applyAlignment="1">
      <alignment horizontal="left" wrapText="1" readingOrder="1"/>
    </xf>
    <xf numFmtId="0" fontId="38" fillId="0" borderId="15" xfId="0" applyFont="1" applyBorder="1" applyAlignment="1">
      <alignment wrapText="1"/>
    </xf>
    <xf numFmtId="0" fontId="38" fillId="0" borderId="11" xfId="0" applyFont="1" applyBorder="1" applyAlignment="1">
      <alignment wrapText="1"/>
    </xf>
    <xf numFmtId="0" fontId="38" fillId="0" borderId="14" xfId="0" applyFont="1" applyBorder="1" applyAlignment="1">
      <alignment horizontal="center" wrapText="1"/>
    </xf>
    <xf numFmtId="0" fontId="38" fillId="0" borderId="15" xfId="0" applyFont="1" applyBorder="1" applyAlignment="1">
      <alignment horizontal="center" wrapText="1"/>
    </xf>
    <xf numFmtId="0" fontId="38" fillId="0" borderId="11" xfId="0" applyFont="1" applyBorder="1" applyAlignment="1">
      <alignment horizontal="center" wrapText="1"/>
    </xf>
    <xf numFmtId="0" fontId="38" fillId="0" borderId="0" xfId="0" applyFont="1" applyFill="1" applyBorder="1" applyAlignment="1">
      <alignment horizontal="center" wrapText="1"/>
    </xf>
    <xf numFmtId="0" fontId="38" fillId="0" borderId="0" xfId="0" applyFont="1" applyFill="1" applyBorder="1" applyAlignment="1">
      <alignment wrapText="1"/>
    </xf>
    <xf numFmtId="0" fontId="0" fillId="0" borderId="0" xfId="0" applyAlignment="1"/>
    <xf numFmtId="0" fontId="39" fillId="17" borderId="13" xfId="0" applyFont="1" applyFill="1" applyBorder="1" applyAlignment="1">
      <alignment horizontal="left" wrapText="1" readingOrder="1"/>
    </xf>
    <xf numFmtId="0" fontId="39" fillId="0" borderId="13" xfId="0" applyFont="1" applyBorder="1" applyAlignment="1">
      <alignment horizontal="right" wrapText="1" readingOrder="1"/>
    </xf>
    <xf numFmtId="0" fontId="39" fillId="17" borderId="10" xfId="0" applyFont="1" applyFill="1" applyBorder="1" applyAlignment="1">
      <alignment horizontal="left" wrapText="1" readingOrder="1"/>
    </xf>
    <xf numFmtId="167" fontId="39" fillId="0" borderId="10" xfId="0" applyNumberFormat="1" applyFont="1" applyFill="1" applyBorder="1"/>
    <xf numFmtId="165" fontId="39" fillId="0" borderId="10" xfId="0" applyNumberFormat="1" applyFont="1" applyFill="1" applyBorder="1"/>
    <xf numFmtId="0" fontId="38" fillId="0" borderId="0" xfId="0" applyFont="1" applyAlignment="1">
      <alignment wrapText="1"/>
    </xf>
    <xf numFmtId="0" fontId="40" fillId="0" borderId="10" xfId="0" applyFont="1" applyBorder="1" applyAlignment="1">
      <alignment horizontal="left" wrapText="1" readingOrder="1"/>
    </xf>
    <xf numFmtId="0" fontId="40" fillId="0" borderId="0" xfId="0" applyFont="1" applyFill="1" applyBorder="1" applyAlignment="1">
      <alignment horizontal="left" wrapText="1" readingOrder="1"/>
    </xf>
    <xf numFmtId="0" fontId="37" fillId="15" borderId="10" xfId="0" applyFont="1" applyFill="1" applyBorder="1" applyAlignment="1">
      <alignment horizontal="left" wrapText="1" readingOrder="1"/>
    </xf>
    <xf numFmtId="2" fontId="37" fillId="15" borderId="12" xfId="0" applyNumberFormat="1" applyFont="1" applyFill="1" applyBorder="1" applyAlignment="1">
      <alignment horizontal="right" wrapText="1" readingOrder="1"/>
    </xf>
    <xf numFmtId="2" fontId="37" fillId="15" borderId="13" xfId="0" applyNumberFormat="1" applyFont="1" applyFill="1" applyBorder="1" applyAlignment="1">
      <alignment horizontal="right" wrapText="1" readingOrder="1"/>
    </xf>
    <xf numFmtId="0" fontId="37" fillId="0" borderId="0" xfId="0" applyFont="1" applyFill="1" applyBorder="1" applyAlignment="1">
      <alignment horizontal="right" wrapText="1" readingOrder="1"/>
    </xf>
    <xf numFmtId="0" fontId="37" fillId="0" borderId="13" xfId="0" applyFont="1" applyBorder="1" applyAlignment="1">
      <alignment horizontal="left" wrapText="1" readingOrder="1"/>
    </xf>
    <xf numFmtId="2" fontId="37" fillId="0" borderId="10" xfId="0" applyNumberFormat="1" applyFont="1" applyBorder="1" applyAlignment="1">
      <alignment horizontal="right" wrapText="1" readingOrder="1"/>
    </xf>
    <xf numFmtId="0" fontId="37" fillId="0" borderId="10" xfId="0" applyFont="1" applyBorder="1" applyAlignment="1">
      <alignment horizontal="left" wrapText="1" readingOrder="1"/>
    </xf>
    <xf numFmtId="0" fontId="37" fillId="0" borderId="18" xfId="0" applyFont="1" applyBorder="1" applyAlignment="1">
      <alignment horizontal="left" wrapText="1" readingOrder="1"/>
    </xf>
    <xf numFmtId="2" fontId="37" fillId="0" borderId="18" xfId="0" applyNumberFormat="1" applyFont="1" applyBorder="1" applyAlignment="1">
      <alignment horizontal="right" wrapText="1" readingOrder="1"/>
    </xf>
    <xf numFmtId="0" fontId="37" fillId="0" borderId="13" xfId="0" applyFont="1" applyBorder="1" applyAlignment="1">
      <alignment horizontal="left" vertical="center" wrapText="1" readingOrder="1"/>
    </xf>
    <xf numFmtId="179" fontId="37" fillId="0" borderId="13" xfId="0" applyNumberFormat="1" applyFont="1" applyBorder="1" applyAlignment="1">
      <alignment horizontal="right" vertical="center" wrapText="1" readingOrder="1"/>
    </xf>
    <xf numFmtId="4" fontId="37" fillId="0" borderId="0" xfId="0" applyNumberFormat="1" applyFont="1" applyFill="1" applyBorder="1" applyAlignment="1">
      <alignment horizontal="right" vertical="center" wrapText="1" readingOrder="1"/>
    </xf>
    <xf numFmtId="0" fontId="37" fillId="0" borderId="10" xfId="0" applyFont="1" applyBorder="1" applyAlignment="1">
      <alignment horizontal="left" vertical="center" wrapText="1" readingOrder="1"/>
    </xf>
    <xf numFmtId="179" fontId="37" fillId="0" borderId="1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right" vertical="center" wrapText="1" readingOrder="1"/>
    </xf>
    <xf numFmtId="4" fontId="37" fillId="0" borderId="10" xfId="0" applyNumberFormat="1" applyFont="1" applyBorder="1" applyAlignment="1">
      <alignment horizontal="right" vertical="center" wrapText="1" readingOrder="1"/>
    </xf>
    <xf numFmtId="188" fontId="37" fillId="16" borderId="10" xfId="0" applyNumberFormat="1" applyFont="1" applyFill="1" applyBorder="1" applyAlignment="1">
      <alignment horizontal="right" vertical="center" wrapText="1" readingOrder="1"/>
    </xf>
    <xf numFmtId="188" fontId="37" fillId="0" borderId="10" xfId="0" applyNumberFormat="1" applyFont="1" applyBorder="1" applyAlignment="1">
      <alignment horizontal="right" vertical="center" wrapText="1" readingOrder="1"/>
    </xf>
    <xf numFmtId="3" fontId="37" fillId="0" borderId="10" xfId="0" applyNumberFormat="1" applyFont="1" applyBorder="1" applyAlignment="1">
      <alignment horizontal="right" vertical="center" wrapText="1" readingOrder="1"/>
    </xf>
    <xf numFmtId="0" fontId="37" fillId="0" borderId="18" xfId="0" applyFont="1" applyBorder="1" applyAlignment="1">
      <alignment horizontal="left" vertical="center" wrapText="1" readingOrder="1"/>
    </xf>
    <xf numFmtId="3" fontId="37" fillId="0" borderId="18" xfId="0" applyNumberFormat="1" applyFont="1" applyBorder="1" applyAlignment="1">
      <alignment horizontal="right" vertical="center" wrapText="1" readingOrder="1"/>
    </xf>
    <xf numFmtId="0" fontId="37" fillId="17" borderId="13" xfId="0" applyFont="1" applyFill="1" applyBorder="1" applyAlignment="1">
      <alignment horizontal="left" wrapText="1" readingOrder="1"/>
    </xf>
    <xf numFmtId="0" fontId="37" fillId="17" borderId="10" xfId="0" applyFont="1" applyFill="1" applyBorder="1" applyAlignment="1">
      <alignment horizontal="left" wrapText="1" readingOrder="1"/>
    </xf>
    <xf numFmtId="3" fontId="39" fillId="0" borderId="13" xfId="0" applyNumberFormat="1" applyFont="1" applyBorder="1" applyAlignment="1">
      <alignment horizontal="right" wrapText="1" readingOrder="1"/>
    </xf>
    <xf numFmtId="4" fontId="15" fillId="0" borderId="12" xfId="0" applyNumberFormat="1" applyFont="1" applyBorder="1"/>
    <xf numFmtId="184" fontId="15" fillId="0" borderId="12" xfId="0" applyNumberFormat="1" applyFont="1" applyFill="1" applyBorder="1"/>
    <xf numFmtId="0" fontId="15" fillId="18" borderId="13" xfId="0" applyFont="1" applyFill="1" applyBorder="1"/>
    <xf numFmtId="3" fontId="15" fillId="17" borderId="12" xfId="0" applyNumberFormat="1" applyFont="1" applyFill="1" applyBorder="1"/>
    <xf numFmtId="0" fontId="15" fillId="17" borderId="12" xfId="0" applyFont="1" applyFill="1" applyBorder="1"/>
    <xf numFmtId="0" fontId="0" fillId="17" borderId="0" xfId="0" applyFill="1"/>
    <xf numFmtId="3" fontId="15" fillId="17" borderId="0" xfId="0" applyNumberFormat="1" applyFont="1" applyFill="1" applyBorder="1"/>
    <xf numFmtId="0" fontId="0" fillId="19" borderId="0" xfId="0" applyFill="1"/>
    <xf numFmtId="3" fontId="15" fillId="9" borderId="12" xfId="0" applyNumberFormat="1" applyFont="1" applyFill="1" applyBorder="1"/>
    <xf numFmtId="3" fontId="15" fillId="18" borderId="0" xfId="0" applyNumberFormat="1" applyFont="1" applyFill="1"/>
    <xf numFmtId="0" fontId="0" fillId="0" borderId="0" xfId="0" applyFill="1" applyBorder="1" applyAlignment="1">
      <alignment horizontal="center"/>
    </xf>
    <xf numFmtId="3" fontId="34" fillId="0" borderId="0" xfId="0" applyNumberFormat="1" applyFont="1" applyFill="1" applyBorder="1" applyAlignment="1"/>
    <xf numFmtId="3" fontId="16" fillId="0" borderId="10" xfId="0" applyNumberFormat="1" applyFont="1" applyFill="1" applyBorder="1"/>
    <xf numFmtId="193" fontId="0" fillId="0" borderId="10" xfId="1" applyNumberFormat="1" applyFont="1" applyFill="1" applyBorder="1"/>
    <xf numFmtId="0" fontId="1" fillId="0" borderId="0" xfId="0" applyFont="1" applyAlignment="1">
      <alignment horizontal="right"/>
    </xf>
    <xf numFmtId="181" fontId="0" fillId="0" borderId="0" xfId="0" applyNumberFormat="1"/>
    <xf numFmtId="0" fontId="1" fillId="0" borderId="0" xfId="0" applyFont="1" applyAlignment="1">
      <alignment horizontal="left"/>
    </xf>
    <xf numFmtId="0" fontId="15" fillId="0" borderId="10" xfId="0" applyFont="1" applyFill="1" applyBorder="1"/>
    <xf numFmtId="3" fontId="15" fillId="0" borderId="11" xfId="0" applyNumberFormat="1" applyFont="1" applyFill="1" applyBorder="1"/>
    <xf numFmtId="10" fontId="0" fillId="0" borderId="0" xfId="0" applyNumberFormat="1"/>
    <xf numFmtId="10" fontId="0" fillId="0" borderId="10" xfId="1" applyNumberFormat="1" applyFont="1" applyFill="1" applyBorder="1"/>
    <xf numFmtId="10" fontId="0" fillId="0" borderId="0" xfId="0" applyNumberFormat="1" applyFill="1" applyBorder="1"/>
    <xf numFmtId="0" fontId="16" fillId="0" borderId="0" xfId="0" applyFont="1" applyFill="1"/>
    <xf numFmtId="3" fontId="15" fillId="0" borderId="0" xfId="0" applyNumberFormat="1" applyFont="1" applyFill="1"/>
    <xf numFmtId="181" fontId="0" fillId="0" borderId="0" xfId="0" applyNumberFormat="1" applyBorder="1"/>
    <xf numFmtId="3" fontId="0" fillId="0" borderId="0" xfId="0" applyNumberFormat="1" applyBorder="1"/>
    <xf numFmtId="0" fontId="41" fillId="0" borderId="0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vertical="center"/>
    </xf>
    <xf numFmtId="194" fontId="0" fillId="0" borderId="0" xfId="0" applyNumberFormat="1" applyBorder="1"/>
    <xf numFmtId="193" fontId="0" fillId="0" borderId="0" xfId="0" applyNumberFormat="1" applyFill="1" applyBorder="1"/>
    <xf numFmtId="193" fontId="0" fillId="9" borderId="10" xfId="1" applyNumberFormat="1" applyFont="1" applyFill="1" applyBorder="1"/>
    <xf numFmtId="10" fontId="0" fillId="9" borderId="10" xfId="1" applyNumberFormat="1" applyFont="1" applyFill="1" applyBorder="1"/>
    <xf numFmtId="3" fontId="15" fillId="9" borderId="0" xfId="0" applyNumberFormat="1" applyFont="1" applyFill="1" applyBorder="1"/>
    <xf numFmtId="3" fontId="15" fillId="20" borderId="0" xfId="0" applyNumberFormat="1" applyFont="1" applyFill="1"/>
    <xf numFmtId="10" fontId="0" fillId="0" borderId="0" xfId="1" applyNumberFormat="1" applyFont="1" applyFill="1" applyBorder="1"/>
    <xf numFmtId="10" fontId="15" fillId="0" borderId="0" xfId="1" applyNumberFormat="1" applyFont="1" applyFill="1" applyBorder="1"/>
    <xf numFmtId="193" fontId="15" fillId="0" borderId="0" xfId="1" applyNumberFormat="1" applyFont="1" applyFill="1" applyBorder="1"/>
    <xf numFmtId="193" fontId="0" fillId="0" borderId="0" xfId="1" applyNumberFormat="1" applyFont="1" applyFill="1" applyBorder="1"/>
    <xf numFmtId="3" fontId="43" fillId="0" borderId="10" xfId="0" applyNumberFormat="1" applyFont="1" applyFill="1" applyBorder="1"/>
    <xf numFmtId="167" fontId="43" fillId="0" borderId="10" xfId="0" applyNumberFormat="1" applyFont="1" applyFill="1" applyBorder="1"/>
    <xf numFmtId="165" fontId="43" fillId="0" borderId="10" xfId="0" applyNumberFormat="1" applyFont="1" applyFill="1" applyBorder="1"/>
    <xf numFmtId="0" fontId="43" fillId="0" borderId="0" xfId="0" applyFont="1" applyFill="1" applyBorder="1"/>
    <xf numFmtId="0" fontId="42" fillId="0" borderId="10" xfId="0" applyFont="1" applyFill="1" applyBorder="1"/>
    <xf numFmtId="0" fontId="42" fillId="0" borderId="11" xfId="0" applyFont="1" applyFill="1" applyBorder="1"/>
    <xf numFmtId="0" fontId="44" fillId="0" borderId="10" xfId="0" applyFont="1" applyFill="1" applyBorder="1"/>
    <xf numFmtId="4" fontId="44" fillId="0" borderId="10" xfId="0" applyNumberFormat="1" applyFont="1" applyFill="1" applyBorder="1"/>
    <xf numFmtId="0" fontId="43" fillId="0" borderId="10" xfId="0" applyFont="1" applyFill="1" applyBorder="1"/>
    <xf numFmtId="4" fontId="43" fillId="0" borderId="10" xfId="0" applyNumberFormat="1" applyFont="1" applyFill="1" applyBorder="1"/>
    <xf numFmtId="0" fontId="43" fillId="0" borderId="0" xfId="0" applyFont="1" applyFill="1" applyAlignment="1"/>
    <xf numFmtId="0" fontId="43" fillId="0" borderId="10" xfId="0" applyFont="1" applyFill="1" applyBorder="1" applyAlignment="1">
      <alignment vertical="justify"/>
    </xf>
    <xf numFmtId="190" fontId="43" fillId="0" borderId="10" xfId="0" applyNumberFormat="1" applyFont="1" applyFill="1" applyBorder="1" applyAlignment="1">
      <alignment vertical="center"/>
    </xf>
    <xf numFmtId="191" fontId="43" fillId="0" borderId="10" xfId="0" applyNumberFormat="1" applyFont="1" applyFill="1" applyBorder="1" applyAlignment="1">
      <alignment vertical="center"/>
    </xf>
    <xf numFmtId="0" fontId="43" fillId="0" borderId="17" xfId="0" applyFont="1" applyFill="1" applyBorder="1"/>
    <xf numFmtId="0" fontId="43" fillId="0" borderId="16" xfId="0" applyFont="1" applyFill="1" applyBorder="1"/>
    <xf numFmtId="0" fontId="50" fillId="0" borderId="10" xfId="0" applyFont="1" applyFill="1" applyBorder="1"/>
    <xf numFmtId="0" fontId="43" fillId="0" borderId="12" xfId="0" applyFont="1" applyFill="1" applyBorder="1"/>
    <xf numFmtId="0" fontId="44" fillId="0" borderId="13" xfId="0" applyFont="1" applyFill="1" applyBorder="1"/>
    <xf numFmtId="3" fontId="51" fillId="0" borderId="0" xfId="0" applyNumberFormat="1" applyFont="1" applyFill="1"/>
    <xf numFmtId="0" fontId="52" fillId="8" borderId="13" xfId="0" applyFont="1" applyFill="1" applyBorder="1"/>
    <xf numFmtId="184" fontId="52" fillId="0" borderId="12" xfId="0" applyNumberFormat="1" applyFont="1" applyFill="1" applyBorder="1"/>
    <xf numFmtId="0" fontId="52" fillId="0" borderId="12" xfId="0" applyFont="1" applyFill="1" applyBorder="1"/>
    <xf numFmtId="0" fontId="52" fillId="0" borderId="0" xfId="0" applyFont="1"/>
    <xf numFmtId="0" fontId="52" fillId="0" borderId="0" xfId="0" applyFont="1" applyFill="1" applyBorder="1"/>
    <xf numFmtId="3" fontId="15" fillId="7" borderId="12" xfId="0" applyNumberFormat="1" applyFont="1" applyFill="1" applyBorder="1"/>
    <xf numFmtId="189" fontId="0" fillId="0" borderId="10" xfId="0" applyNumberFormat="1" applyBorder="1"/>
    <xf numFmtId="0" fontId="22" fillId="0" borderId="10" xfId="0" applyFont="1" applyBorder="1" applyAlignment="1">
      <alignment horizontal="left"/>
    </xf>
    <xf numFmtId="0" fontId="23" fillId="0" borderId="10" xfId="0" applyFont="1" applyBorder="1" applyAlignment="1">
      <alignment horizontal="left"/>
    </xf>
    <xf numFmtId="0" fontId="16" fillId="0" borderId="10" xfId="0" applyFont="1" applyBorder="1"/>
    <xf numFmtId="190" fontId="0" fillId="0" borderId="10" xfId="0" applyNumberFormat="1" applyBorder="1"/>
    <xf numFmtId="191" fontId="0" fillId="0" borderId="10" xfId="0" applyNumberFormat="1" applyBorder="1"/>
    <xf numFmtId="3" fontId="15" fillId="2" borderId="10" xfId="0" applyNumberFormat="1" applyFont="1" applyFill="1" applyBorder="1"/>
    <xf numFmtId="189" fontId="0" fillId="2" borderId="10" xfId="0" applyNumberFormat="1" applyFill="1" applyBorder="1"/>
    <xf numFmtId="0" fontId="54" fillId="8" borderId="13" xfId="0" applyFont="1" applyFill="1" applyBorder="1"/>
    <xf numFmtId="184" fontId="54" fillId="0" borderId="12" xfId="0" applyNumberFormat="1" applyFont="1" applyFill="1" applyBorder="1"/>
    <xf numFmtId="0" fontId="54" fillId="0" borderId="12" xfId="0" applyFont="1" applyFill="1" applyBorder="1"/>
    <xf numFmtId="0" fontId="54" fillId="0" borderId="0" xfId="0" applyFont="1"/>
    <xf numFmtId="191" fontId="0" fillId="21" borderId="10" xfId="0" applyNumberFormat="1" applyFill="1" applyBorder="1"/>
    <xf numFmtId="0" fontId="56" fillId="0" borderId="20" xfId="0" applyFont="1" applyBorder="1" applyAlignment="1">
      <alignment horizontal="left" wrapText="1" readingOrder="1"/>
    </xf>
    <xf numFmtId="0" fontId="57" fillId="0" borderId="21" xfId="0" applyFont="1" applyBorder="1" applyAlignment="1">
      <alignment horizontal="right" wrapText="1" readingOrder="1"/>
    </xf>
    <xf numFmtId="0" fontId="57" fillId="0" borderId="21" xfId="0" applyFont="1" applyBorder="1" applyAlignment="1">
      <alignment horizontal="left" wrapText="1" readingOrder="1"/>
    </xf>
    <xf numFmtId="2" fontId="57" fillId="0" borderId="21" xfId="0" applyNumberFormat="1" applyFont="1" applyBorder="1" applyAlignment="1">
      <alignment horizontal="left" wrapText="1" readingOrder="1"/>
    </xf>
    <xf numFmtId="0" fontId="58" fillId="15" borderId="21" xfId="0" applyFont="1" applyFill="1" applyBorder="1" applyAlignment="1">
      <alignment horizontal="left" wrapText="1" readingOrder="1"/>
    </xf>
    <xf numFmtId="2" fontId="58" fillId="15" borderId="21" xfId="0" applyNumberFormat="1" applyFont="1" applyFill="1" applyBorder="1" applyAlignment="1">
      <alignment horizontal="right" wrapText="1" readingOrder="1"/>
    </xf>
    <xf numFmtId="0" fontId="56" fillId="0" borderId="21" xfId="0" applyFont="1" applyBorder="1" applyAlignment="1">
      <alignment horizontal="left" wrapText="1" readingOrder="1"/>
    </xf>
    <xf numFmtId="2" fontId="58" fillId="0" borderId="21" xfId="0" applyNumberFormat="1" applyFont="1" applyBorder="1" applyAlignment="1">
      <alignment horizontal="right" wrapText="1" readingOrder="1"/>
    </xf>
    <xf numFmtId="0" fontId="56" fillId="0" borderId="22" xfId="0" applyFont="1" applyBorder="1" applyAlignment="1">
      <alignment horizontal="left" wrapText="1" readingOrder="1"/>
    </xf>
    <xf numFmtId="2" fontId="58" fillId="0" borderId="22" xfId="0" applyNumberFormat="1" applyFont="1" applyBorder="1" applyAlignment="1">
      <alignment horizontal="right" wrapText="1" readingOrder="1"/>
    </xf>
    <xf numFmtId="2" fontId="38" fillId="0" borderId="15" xfId="0" applyNumberFormat="1" applyFont="1" applyBorder="1" applyAlignment="1">
      <alignment horizontal="center" wrapText="1"/>
    </xf>
    <xf numFmtId="2" fontId="38" fillId="0" borderId="11" xfId="0" applyNumberFormat="1" applyFont="1" applyBorder="1" applyAlignment="1">
      <alignment horizontal="center" wrapText="1"/>
    </xf>
    <xf numFmtId="0" fontId="56" fillId="0" borderId="23" xfId="0" applyFont="1" applyBorder="1" applyAlignment="1">
      <alignment horizontal="left" vertical="center" wrapText="1" readingOrder="1"/>
    </xf>
    <xf numFmtId="3" fontId="58" fillId="0" borderId="23" xfId="0" applyNumberFormat="1" applyFont="1" applyBorder="1" applyAlignment="1">
      <alignment horizontal="right" vertical="center" wrapText="1" readingOrder="1"/>
    </xf>
    <xf numFmtId="0" fontId="56" fillId="0" borderId="21" xfId="0" applyFont="1" applyBorder="1" applyAlignment="1">
      <alignment horizontal="left" vertical="center" wrapText="1" readingOrder="1"/>
    </xf>
    <xf numFmtId="2" fontId="58" fillId="0" borderId="21" xfId="0" applyNumberFormat="1" applyFont="1" applyBorder="1" applyAlignment="1">
      <alignment horizontal="right" vertical="center" wrapText="1" readingOrder="1"/>
    </xf>
    <xf numFmtId="4" fontId="58" fillId="0" borderId="21" xfId="0" applyNumberFormat="1" applyFont="1" applyBorder="1" applyAlignment="1">
      <alignment horizontal="right" vertical="center" wrapText="1" readingOrder="1"/>
    </xf>
    <xf numFmtId="188" fontId="58" fillId="16" borderId="21" xfId="0" applyNumberFormat="1" applyFont="1" applyFill="1" applyBorder="1" applyAlignment="1">
      <alignment horizontal="right" vertical="center" wrapText="1" readingOrder="1"/>
    </xf>
    <xf numFmtId="188" fontId="58" fillId="0" borderId="21" xfId="0" applyNumberFormat="1" applyFont="1" applyBorder="1" applyAlignment="1">
      <alignment horizontal="right" vertical="center" wrapText="1" readingOrder="1"/>
    </xf>
    <xf numFmtId="3" fontId="58" fillId="0" borderId="21" xfId="0" applyNumberFormat="1" applyFont="1" applyBorder="1" applyAlignment="1">
      <alignment horizontal="right" vertical="center" wrapText="1" readingOrder="1"/>
    </xf>
    <xf numFmtId="0" fontId="56" fillId="0" borderId="24" xfId="0" applyFont="1" applyBorder="1" applyAlignment="1">
      <alignment horizontal="left" vertical="center" wrapText="1" readingOrder="1"/>
    </xf>
    <xf numFmtId="0" fontId="38" fillId="0" borderId="25" xfId="0" applyFont="1" applyBorder="1" applyAlignment="1">
      <alignment wrapText="1"/>
    </xf>
    <xf numFmtId="0" fontId="38" fillId="0" borderId="25" xfId="0" applyFont="1" applyBorder="1" applyAlignment="1">
      <alignment horizontal="right" wrapText="1"/>
    </xf>
    <xf numFmtId="2" fontId="38" fillId="0" borderId="25" xfId="0" applyNumberFormat="1" applyFont="1" applyBorder="1" applyAlignment="1">
      <alignment horizontal="right" wrapText="1"/>
    </xf>
    <xf numFmtId="2" fontId="38" fillId="0" borderId="25" xfId="0" applyNumberFormat="1" applyFont="1" applyBorder="1" applyAlignment="1">
      <alignment wrapText="1"/>
    </xf>
    <xf numFmtId="0" fontId="56" fillId="17" borderId="21" xfId="0" applyFont="1" applyFill="1" applyBorder="1" applyAlignment="1">
      <alignment horizontal="left" wrapText="1" readingOrder="1"/>
    </xf>
    <xf numFmtId="0" fontId="58" fillId="0" borderId="21" xfId="0" applyFont="1" applyBorder="1" applyAlignment="1">
      <alignment horizontal="right" wrapText="1" readingOrder="1"/>
    </xf>
    <xf numFmtId="0" fontId="56" fillId="17" borderId="24" xfId="0" applyFont="1" applyFill="1" applyBorder="1" applyAlignment="1">
      <alignment horizontal="left" wrapText="1" readingOrder="1"/>
    </xf>
    <xf numFmtId="167" fontId="58" fillId="0" borderId="21" xfId="0" applyNumberFormat="1" applyFont="1" applyBorder="1" applyAlignment="1">
      <alignment horizontal="right" wrapText="1" readingOrder="1"/>
    </xf>
    <xf numFmtId="165" fontId="58" fillId="0" borderId="21" xfId="0" applyNumberFormat="1" applyFont="1" applyBorder="1" applyAlignment="1">
      <alignment horizontal="right" wrapText="1" readingOrder="1"/>
    </xf>
    <xf numFmtId="3" fontId="34" fillId="0" borderId="14" xfId="0" applyNumberFormat="1" applyFont="1" applyBorder="1" applyAlignment="1">
      <alignment horizontal="center"/>
    </xf>
    <xf numFmtId="3" fontId="34" fillId="0" borderId="11" xfId="0" applyNumberFormat="1" applyFont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0" fontId="41" fillId="0" borderId="18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3" fontId="32" fillId="0" borderId="0" xfId="0" applyNumberFormat="1" applyFont="1" applyFill="1" applyBorder="1" applyAlignment="1">
      <alignment horizontal="center"/>
    </xf>
    <xf numFmtId="0" fontId="41" fillId="0" borderId="19" xfId="0" applyFont="1" applyFill="1" applyBorder="1" applyAlignment="1">
      <alignment horizontal="center" vertical="center"/>
    </xf>
    <xf numFmtId="0" fontId="20" fillId="9" borderId="14" xfId="0" applyFont="1" applyFill="1" applyBorder="1" applyAlignment="1">
      <alignment horizontal="center"/>
    </xf>
    <xf numFmtId="0" fontId="20" fillId="9" borderId="11" xfId="0" applyFont="1" applyFill="1" applyBorder="1" applyAlignment="1">
      <alignment horizontal="center"/>
    </xf>
    <xf numFmtId="0" fontId="0" fillId="9" borderId="14" xfId="0" applyFill="1" applyBorder="1" applyAlignment="1">
      <alignment horizontal="center"/>
    </xf>
    <xf numFmtId="0" fontId="0" fillId="9" borderId="11" xfId="0" applyFill="1" applyBorder="1" applyAlignment="1">
      <alignment horizontal="center"/>
    </xf>
    <xf numFmtId="10" fontId="0" fillId="0" borderId="18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3" borderId="0" xfId="0" applyFont="1" applyFill="1" applyBorder="1" applyAlignment="1">
      <alignment horizontal="center"/>
    </xf>
    <xf numFmtId="0" fontId="31" fillId="2" borderId="1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2" borderId="0" xfId="2" applyFont="1" applyFill="1"/>
    <xf numFmtId="0" fontId="15" fillId="22" borderId="0" xfId="2" applyFont="1" applyFill="1"/>
    <xf numFmtId="0" fontId="60" fillId="22" borderId="0" xfId="2" applyFont="1" applyFill="1"/>
    <xf numFmtId="0" fontId="61" fillId="22" borderId="0" xfId="2" applyFont="1" applyFill="1"/>
    <xf numFmtId="0" fontId="59" fillId="22" borderId="0" xfId="3" applyFill="1"/>
    <xf numFmtId="0" fontId="62" fillId="22" borderId="0" xfId="2" applyFont="1" applyFill="1"/>
  </cellXfs>
  <cellStyles count="4">
    <cellStyle name="Link 2" xfId="3" xr:uid="{DCE7E566-DEF5-CA4A-B01E-04C8A53F87D0}"/>
    <cellStyle name="Prozent" xfId="1" builtinId="5"/>
    <cellStyle name="Standard" xfId="0" builtinId="0"/>
    <cellStyle name="Standard 2" xfId="2" xr:uid="{0FB070A5-473B-4D4E-8F8E-876BA1105351}"/>
  </cellStyles>
  <dxfs count="0"/>
  <tableStyles count="0" defaultTableStyle="TableStyleMedium2" defaultPivotStyle="PivotStyleLight16"/>
  <colors>
    <mruColors>
      <color rgb="FFFCE4D6"/>
      <color rgb="FFFF8D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microsoft.com/office/2017/10/relationships/person" Target="persons/person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Relationship Id="rId9" Type="http://schemas.openxmlformats.org/officeDocument/2006/relationships/image" Target="../media/image11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ED34B5B8-FE9A-A545-B784-A08824ABD4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414020</xdr:colOff>
      <xdr:row>6</xdr:row>
      <xdr:rowOff>63500</xdr:rowOff>
    </xdr:from>
    <xdr:to>
      <xdr:col>39</xdr:col>
      <xdr:colOff>680720</xdr:colOff>
      <xdr:row>7</xdr:row>
      <xdr:rowOff>304800</xdr:rowOff>
    </xdr:to>
    <xdr:sp macro="" textlink="">
      <xdr:nvSpPr>
        <xdr:cNvPr id="10" name="Pfeil nach unten 9">
          <a:extLst>
            <a:ext uri="{FF2B5EF4-FFF2-40B4-BE49-F238E27FC236}">
              <a16:creationId xmlns:a16="http://schemas.microsoft.com/office/drawing/2014/main" id="{DE4806C7-51CE-D54D-AA97-201BA8BFD6F6}"/>
            </a:ext>
          </a:extLst>
        </xdr:cNvPr>
        <xdr:cNvSpPr/>
      </xdr:nvSpPr>
      <xdr:spPr>
        <a:xfrm>
          <a:off x="42984420" y="1414780"/>
          <a:ext cx="266700" cy="44450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45</xdr:col>
      <xdr:colOff>152400</xdr:colOff>
      <xdr:row>6</xdr:row>
      <xdr:rowOff>63500</xdr:rowOff>
    </xdr:from>
    <xdr:to>
      <xdr:col>45</xdr:col>
      <xdr:colOff>419100</xdr:colOff>
      <xdr:row>7</xdr:row>
      <xdr:rowOff>304800</xdr:rowOff>
    </xdr:to>
    <xdr:sp macro="" textlink="">
      <xdr:nvSpPr>
        <xdr:cNvPr id="11" name="Pfeil nach unten 10">
          <a:extLst>
            <a:ext uri="{FF2B5EF4-FFF2-40B4-BE49-F238E27FC236}">
              <a16:creationId xmlns:a16="http://schemas.microsoft.com/office/drawing/2014/main" id="{5E016D38-EA28-A847-AE87-F83B45E3F36C}"/>
            </a:ext>
          </a:extLst>
        </xdr:cNvPr>
        <xdr:cNvSpPr/>
      </xdr:nvSpPr>
      <xdr:spPr>
        <a:xfrm>
          <a:off x="49136300" y="1409700"/>
          <a:ext cx="266700" cy="44450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47</xdr:col>
      <xdr:colOff>190500</xdr:colOff>
      <xdr:row>4</xdr:row>
      <xdr:rowOff>228600</xdr:rowOff>
    </xdr:from>
    <xdr:to>
      <xdr:col>50</xdr:col>
      <xdr:colOff>505768</xdr:colOff>
      <xdr:row>13</xdr:row>
      <xdr:rowOff>19384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2252212-39E7-8143-A96C-1E92308D18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949" t="13767" r="68309" b="58839"/>
        <a:stretch/>
      </xdr:blipFill>
      <xdr:spPr>
        <a:xfrm>
          <a:off x="50063400" y="1041400"/>
          <a:ext cx="2791767" cy="2013284"/>
        </a:xfrm>
        <a:prstGeom prst="rect">
          <a:avLst/>
        </a:prstGeom>
      </xdr:spPr>
    </xdr:pic>
    <xdr:clientData/>
  </xdr:twoCellAnchor>
  <xdr:twoCellAnchor>
    <xdr:from>
      <xdr:col>34</xdr:col>
      <xdr:colOff>358589</xdr:colOff>
      <xdr:row>386</xdr:row>
      <xdr:rowOff>29882</xdr:rowOff>
    </xdr:from>
    <xdr:to>
      <xdr:col>34</xdr:col>
      <xdr:colOff>625289</xdr:colOff>
      <xdr:row>388</xdr:row>
      <xdr:rowOff>62006</xdr:rowOff>
    </xdr:to>
    <xdr:sp macro="" textlink="">
      <xdr:nvSpPr>
        <xdr:cNvPr id="6" name="Pfeil nach unten 5">
          <a:extLst>
            <a:ext uri="{FF2B5EF4-FFF2-40B4-BE49-F238E27FC236}">
              <a16:creationId xmlns:a16="http://schemas.microsoft.com/office/drawing/2014/main" id="{B239A826-FA82-8D44-AEFE-B499872F51ED}"/>
            </a:ext>
          </a:extLst>
        </xdr:cNvPr>
        <xdr:cNvSpPr/>
      </xdr:nvSpPr>
      <xdr:spPr>
        <a:xfrm>
          <a:off x="37980471" y="39892941"/>
          <a:ext cx="266700" cy="450477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45</xdr:col>
      <xdr:colOff>352082</xdr:colOff>
      <xdr:row>515</xdr:row>
      <xdr:rowOff>105073</xdr:rowOff>
    </xdr:from>
    <xdr:to>
      <xdr:col>45</xdr:col>
      <xdr:colOff>618782</xdr:colOff>
      <xdr:row>517</xdr:row>
      <xdr:rowOff>137196</xdr:rowOff>
    </xdr:to>
    <xdr:sp macro="" textlink="">
      <xdr:nvSpPr>
        <xdr:cNvPr id="8" name="Pfeil nach unten 7">
          <a:extLst>
            <a:ext uri="{FF2B5EF4-FFF2-40B4-BE49-F238E27FC236}">
              <a16:creationId xmlns:a16="http://schemas.microsoft.com/office/drawing/2014/main" id="{71819FA6-B09F-354A-9EE3-BB89B0987028}"/>
            </a:ext>
          </a:extLst>
        </xdr:cNvPr>
        <xdr:cNvSpPr/>
      </xdr:nvSpPr>
      <xdr:spPr>
        <a:xfrm>
          <a:off x="50170718" y="27583255"/>
          <a:ext cx="266700" cy="447759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41</xdr:col>
      <xdr:colOff>578304</xdr:colOff>
      <xdr:row>395</xdr:row>
      <xdr:rowOff>34017</xdr:rowOff>
    </xdr:from>
    <xdr:to>
      <xdr:col>45</xdr:col>
      <xdr:colOff>725714</xdr:colOff>
      <xdr:row>400</xdr:row>
      <xdr:rowOff>73013</xdr:rowOff>
    </xdr:to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13" name="Textfeld 2">
              <a:extLst>
                <a:ext uri="{FF2B5EF4-FFF2-40B4-BE49-F238E27FC236}">
                  <a16:creationId xmlns:a16="http://schemas.microsoft.com/office/drawing/2014/main" id="{26C1F5FC-0938-F949-9F11-239DC9F43304}"/>
                </a:ext>
              </a:extLst>
            </xdr:cNvPr>
            <xdr:cNvSpPr txBox="1"/>
          </xdr:nvSpPr>
          <xdr:spPr>
            <a:xfrm>
              <a:off x="45334465" y="16169821"/>
              <a:ext cx="3730624" cy="1070871"/>
            </a:xfrm>
            <a:prstGeom prst="rect">
              <a:avLst/>
            </a:prstGeom>
            <a:noFill/>
          </xdr:spPr>
          <xdr:txBody>
            <a:bodyPr wrap="square" lIns="0" tIns="0" rIns="0" bIns="0" rtlCol="0">
              <a:sp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r>
                      <a:rPr lang="de-DE" sz="2400" b="0" i="1">
                        <a:latin typeface="Cambria Math" panose="02040503050406030204" pitchFamily="18" charset="0"/>
                      </a:rPr>
                      <m:t>𝐵</m:t>
                    </m:r>
                    <m:r>
                      <a:rPr lang="de-DE" sz="2400" b="0" i="1">
                        <a:latin typeface="Cambria Math" panose="02040503050406030204" pitchFamily="18" charset="0"/>
                      </a:rPr>
                      <m:t>=</m:t>
                    </m:r>
                    <m:f>
                      <m:fPr>
                        <m:ctrlPr>
                          <a:rPr lang="de-DE" sz="2400" b="0" i="1">
                            <a:latin typeface="Cambria Math" panose="02040503050406030204" pitchFamily="18" charset="0"/>
                          </a:rPr>
                        </m:ctrlPr>
                      </m:fPr>
                      <m:num>
                        <m:r>
                          <a:rPr lang="de-DE" sz="2400" b="0" i="1">
                            <a:latin typeface="Cambria Math" panose="02040503050406030204" pitchFamily="18" charset="0"/>
                          </a:rPr>
                          <m:t>𝑅</m:t>
                        </m:r>
                      </m:num>
                      <m:den>
                        <m:r>
                          <m:rPr>
                            <m:sty m:val="p"/>
                          </m:rPr>
                          <a:rPr lang="de-DE" sz="2400">
                            <a:latin typeface="Cambria Math" panose="02040503050406030204" pitchFamily="18" charset="0"/>
                          </a:rPr>
                          <m:t>ln</m:t>
                        </m:r>
                        <m:r>
                          <a:rPr lang="de-DE" sz="2400" i="1">
                            <a:latin typeface="Cambria Math" panose="02040503050406030204" pitchFamily="18" charset="0"/>
                          </a:rPr>
                          <m:t>⁡</m:t>
                        </m:r>
                        <m:r>
                          <a:rPr lang="de-DE" sz="2400" b="0" i="1">
                            <a:latin typeface="Cambria Math" panose="02040503050406030204" pitchFamily="18" charset="0"/>
                          </a:rPr>
                          <m:t>(</m:t>
                        </m:r>
                        <m:f>
                          <m:fPr>
                            <m:ctrlPr>
                              <a:rPr lang="de-DE" sz="2400" i="1">
                                <a:latin typeface="Cambria Math" panose="02040503050406030204" pitchFamily="18" charset="0"/>
                              </a:rPr>
                            </m:ctrlPr>
                          </m:fPr>
                          <m:num>
                            <m:sSub>
                              <m:sSubPr>
                                <m:ctrlPr>
                                  <a:rPr lang="de-DE" sz="24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240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2400" i="1">
                                    <a:latin typeface="Cambria Math" panose="02040503050406030204" pitchFamily="18" charset="0"/>
                                  </a:rPr>
                                  <m:t>𝑓𝑢𝑒𝑙</m:t>
                                </m:r>
                              </m:sub>
                            </m:sSub>
                            <m:r>
                              <a:rPr lang="de-DE" sz="2400" b="0" i="1">
                                <a:latin typeface="Cambria Math" panose="02040503050406030204" pitchFamily="18" charset="0"/>
                              </a:rPr>
                              <m:t>+</m:t>
                            </m:r>
                            <m:sSub>
                              <m:sSubPr>
                                <m:ctrlPr>
                                  <a:rPr lang="de-DE" sz="2400" b="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2400" b="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24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num>
                          <m:den>
                            <m:sSub>
                              <m:sSubPr>
                                <m:ctrlPr>
                                  <a:rPr lang="de-DE" sz="2400" i="1">
                                    <a:latin typeface="Cambria Math" panose="02040503050406030204" pitchFamily="18" charset="0"/>
                                  </a:rPr>
                                </m:ctrlPr>
                              </m:sSubPr>
                              <m:e>
                                <m:r>
                                  <a:rPr lang="de-DE" sz="2400" i="1">
                                    <a:latin typeface="Cambria Math" panose="02040503050406030204" pitchFamily="18" charset="0"/>
                                  </a:rPr>
                                  <m:t>𝑚</m:t>
                                </m:r>
                              </m:e>
                              <m:sub>
                                <m:r>
                                  <a:rPr lang="de-DE" sz="2400" b="0" i="1">
                                    <a:latin typeface="Cambria Math" panose="02040503050406030204" pitchFamily="18" charset="0"/>
                                  </a:rPr>
                                  <m:t>2</m:t>
                                </m:r>
                              </m:sub>
                            </m:sSub>
                          </m:den>
                        </m:f>
                        <m:r>
                          <m:rPr>
                            <m:nor/>
                          </m:rPr>
                          <a:rPr lang="de-DE" sz="2400"/>
                          <m:t>)</m:t>
                        </m:r>
                      </m:den>
                    </m:f>
                  </m:oMath>
                </m:oMathPara>
              </a14:m>
              <a:endParaRPr lang="de-DE" sz="2400"/>
            </a:p>
          </xdr:txBody>
        </xdr:sp>
      </mc:Choice>
      <mc:Fallback xmlns="">
        <xdr:sp macro="" textlink="">
          <xdr:nvSpPr>
            <xdr:cNvPr id="13" name="Textfeld 2">
              <a:extLst>
                <a:ext uri="{FF2B5EF4-FFF2-40B4-BE49-F238E27FC236}">
                  <a16:creationId xmlns:a16="http://schemas.microsoft.com/office/drawing/2014/main" id="{26C1F5FC-0938-F949-9F11-239DC9F43304}"/>
                </a:ext>
              </a:extLst>
            </xdr:cNvPr>
            <xdr:cNvSpPr txBox="1"/>
          </xdr:nvSpPr>
          <xdr:spPr>
            <a:xfrm>
              <a:off x="45334465" y="16169821"/>
              <a:ext cx="3730624" cy="1070871"/>
            </a:xfrm>
            <a:prstGeom prst="rect">
              <a:avLst/>
            </a:prstGeom>
            <a:noFill/>
          </xdr:spPr>
          <xdr:txBody>
            <a:bodyPr wrap="square" lIns="0" tIns="0" rIns="0" bIns="0" rtlCol="0">
              <a:spAutoFit/>
            </a:bodyPr>
            <a:lstStyle>
              <a:defPPr>
                <a:defRPr lang="de-DE"/>
              </a:defPPr>
              <a:lvl1pPr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1pPr>
              <a:lvl2pPr marL="4572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2pPr>
              <a:lvl3pPr marL="9144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3pPr>
              <a:lvl4pPr marL="13716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4pPr>
              <a:lvl5pPr marL="1828800" algn="l" defTabSz="457200" rtl="0" fontAlgn="base">
                <a:spcBef>
                  <a:spcPct val="0"/>
                </a:spcBef>
                <a:spcAft>
                  <a:spcPct val="0"/>
                </a:spcAft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5pPr>
              <a:lvl6pPr marL="22860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6pPr>
              <a:lvl7pPr marL="27432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7pPr>
              <a:lvl8pPr marL="32004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8pPr>
              <a:lvl9pPr marL="3657600" algn="l" defTabSz="914400" rtl="0" eaLnBrk="1" latinLnBrk="0" hangingPunct="1">
                <a:defRPr kern="1200">
                  <a:solidFill>
                    <a:schemeClr val="tx1"/>
                  </a:solidFill>
                  <a:latin typeface="Calibri" panose="020F0502020204030204" pitchFamily="34" charset="0"/>
                  <a:ea typeface="ヒラギノ角ゴ Pro W3" pitchFamily="123" charset="-128"/>
                  <a:cs typeface="+mn-cs"/>
                </a:defRPr>
              </a:lvl9pPr>
            </a:lstStyle>
            <a:p>
              <a:pPr/>
              <a:r>
                <a:rPr lang="de-DE" sz="2400" b="0" i="0">
                  <a:latin typeface="Cambria Math" panose="02040503050406030204" pitchFamily="18" charset="0"/>
                </a:rPr>
                <a:t>𝐵=𝑅/(</a:t>
              </a:r>
              <a:r>
                <a:rPr lang="de-DE" sz="2400" i="0">
                  <a:latin typeface="Cambria Math" panose="02040503050406030204" pitchFamily="18" charset="0"/>
                </a:rPr>
                <a:t>ln⁡</a:t>
              </a:r>
              <a:r>
                <a:rPr lang="de-DE" sz="2400" b="0" i="0">
                  <a:latin typeface="Cambria Math" panose="02040503050406030204" pitchFamily="18" charset="0"/>
                </a:rPr>
                <a:t>((</a:t>
              </a:r>
              <a:r>
                <a:rPr lang="de-DE" sz="2400" i="0">
                  <a:latin typeface="Cambria Math" panose="02040503050406030204" pitchFamily="18" charset="0"/>
                </a:rPr>
                <a:t>𝑚_𝑓𝑢𝑒𝑙</a:t>
              </a:r>
              <a:r>
                <a:rPr lang="de-DE" sz="2400" b="0" i="0">
                  <a:latin typeface="Cambria Math" panose="02040503050406030204" pitchFamily="18" charset="0"/>
                </a:rPr>
                <a:t>+𝑚_2)/</a:t>
              </a:r>
              <a:r>
                <a:rPr lang="de-DE" sz="2400" i="0">
                  <a:latin typeface="Cambria Math" panose="02040503050406030204" pitchFamily="18" charset="0"/>
                </a:rPr>
                <a:t>𝑚_</a:t>
              </a:r>
              <a:r>
                <a:rPr lang="de-DE" sz="2400" b="0" i="0">
                  <a:latin typeface="Cambria Math" panose="02040503050406030204" pitchFamily="18" charset="0"/>
                </a:rPr>
                <a:t>2  "</a:t>
              </a:r>
              <a:r>
                <a:rPr lang="de-DE" sz="2400" i="0"/>
                <a:t>)</a:t>
              </a:r>
              <a:r>
                <a:rPr lang="de-DE" sz="2400" i="0">
                  <a:latin typeface="Cambria Math" panose="02040503050406030204" pitchFamily="18" charset="0"/>
                </a:rPr>
                <a:t>" </a:t>
              </a:r>
              <a:r>
                <a:rPr lang="de-DE" sz="2400" b="0" i="0">
                  <a:latin typeface="Cambria Math" panose="02040503050406030204" pitchFamily="18" charset="0"/>
                </a:rPr>
                <a:t>)</a:t>
              </a:r>
              <a:endParaRPr lang="de-DE" sz="2400"/>
            </a:p>
          </xdr:txBody>
        </xdr:sp>
      </mc:Fallback>
    </mc:AlternateContent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1663120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8</xdr:col>
      <xdr:colOff>250358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428806" y="14039687"/>
          <a:ext cx="2214107" cy="1371519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%20/TUB/TUB_M2_AllAircrafts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_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2_B/AEA/Zusammenfassung_Berechnungen_M2'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35">
          <cell r="D35">
            <v>52060</v>
          </cell>
        </row>
      </sheetData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1"/>
      <sheetName val="Formeln (Ber.)"/>
    </sheetNames>
    <sheetDataSet>
      <sheetData sheetId="0">
        <row r="20">
          <cell r="D20">
            <v>20795</v>
          </cell>
        </row>
        <row r="23">
          <cell r="D23">
            <v>23595</v>
          </cell>
        </row>
        <row r="139">
          <cell r="AC139">
            <v>46000</v>
          </cell>
        </row>
        <row r="142">
          <cell r="AC142">
            <v>51446.736732840276</v>
          </cell>
        </row>
        <row r="256">
          <cell r="AH256">
            <v>22314</v>
          </cell>
        </row>
        <row r="259">
          <cell r="AH259">
            <v>25640</v>
          </cell>
        </row>
      </sheetData>
      <sheetData sheetId="1"/>
      <sheetData sheetId="2"/>
      <sheetData sheetId="3">
        <row r="5">
          <cell r="F5" t="str">
            <v>A321LR(200)</v>
          </cell>
        </row>
      </sheetData>
      <sheetData sheetId="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33">
          <cell r="D33">
            <v>25790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25">
          <cell r="F25">
            <v>7707</v>
          </cell>
          <cell r="H25">
            <v>8900</v>
          </cell>
        </row>
        <row r="33">
          <cell r="D33">
            <v>109186</v>
          </cell>
        </row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25">
          <cell r="F25">
            <v>6750</v>
          </cell>
          <cell r="H25">
            <v>8700</v>
          </cell>
        </row>
        <row r="31">
          <cell r="D31">
            <v>74374</v>
          </cell>
        </row>
        <row r="33">
          <cell r="D33">
            <v>31016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5">
          <cell r="F5">
            <v>61.264311033073781</v>
          </cell>
        </row>
      </sheetData>
      <sheetData sheetId="1">
        <row r="4">
          <cell r="C4"/>
          <cell r="D4" t="str">
            <v>A321LR(200)</v>
          </cell>
          <cell r="E4" t="str">
            <v>A321XLR(200)</v>
          </cell>
          <cell r="F4" t="str">
            <v>A330-9neo(380)</v>
          </cell>
          <cell r="H4"/>
          <cell r="I4" t="str">
            <v>A321LR(214)*</v>
          </cell>
          <cell r="J4" t="str">
            <v>A321XLR(220)</v>
          </cell>
          <cell r="K4" t="str">
            <v>A330-9neo(420)</v>
          </cell>
          <cell r="M4"/>
          <cell r="N4" t="str">
            <v>A321LR(180)</v>
          </cell>
          <cell r="O4" t="str">
            <v>A321XLR(180)</v>
          </cell>
          <cell r="P4" t="str">
            <v>A330-9neo(340)</v>
          </cell>
        </row>
        <row r="5">
          <cell r="C5" t="str">
            <v>DOC[M US$/year]</v>
          </cell>
          <cell r="D5">
            <v>63.109491095795057</v>
          </cell>
          <cell r="E5">
            <v>64.867297306458312</v>
          </cell>
          <cell r="F5">
            <v>125.13783124848548</v>
          </cell>
          <cell r="H5" t="str">
            <v>DOC[M US$/year]</v>
          </cell>
          <cell r="I5">
            <v>64.040831813950035</v>
          </cell>
          <cell r="J5">
            <v>66.094947829062974</v>
          </cell>
          <cell r="K5">
            <v>127.38334656910976</v>
          </cell>
          <cell r="M5" t="str">
            <v>DOC[M US$/year]</v>
          </cell>
          <cell r="N5">
            <v>62.186901064434423</v>
          </cell>
          <cell r="O5">
            <v>63.278029223852272</v>
          </cell>
          <cell r="P5">
            <v>123.11052206820392</v>
          </cell>
        </row>
        <row r="6">
          <cell r="C6" t="str">
            <v>CDepreciation[M US$/year]</v>
          </cell>
          <cell r="D6">
            <v>9.6607527586971447</v>
          </cell>
          <cell r="E6">
            <v>10.014324187268572</v>
          </cell>
          <cell r="F6">
            <v>21.174535882986497</v>
          </cell>
          <cell r="H6" t="str">
            <v>CDepreciation[M US$/year]</v>
          </cell>
          <cell r="I6">
            <v>9.6607527586971447</v>
          </cell>
          <cell r="J6">
            <v>10.014324187268572</v>
          </cell>
          <cell r="K6">
            <v>21.174535882986497</v>
          </cell>
          <cell r="M6" t="str">
            <v>CDepreciation[M US$/year]</v>
          </cell>
          <cell r="N6">
            <v>9.6607527586971447</v>
          </cell>
          <cell r="O6">
            <v>10.014324187268572</v>
          </cell>
          <cell r="P6">
            <v>21.174535882986497</v>
          </cell>
        </row>
        <row r="7">
          <cell r="C7" t="str">
            <v>CInterest [M US$/year]</v>
          </cell>
          <cell r="D7">
            <v>7.9469389293638919</v>
          </cell>
          <cell r="E7">
            <v>8.237786922290276</v>
          </cell>
          <cell r="F7">
            <v>17.418181349090997</v>
          </cell>
          <cell r="H7" t="str">
            <v>CInterest [M US$/year]</v>
          </cell>
          <cell r="I7">
            <v>7.9469389293638919</v>
          </cell>
          <cell r="J7">
            <v>8.237786922290276</v>
          </cell>
          <cell r="K7">
            <v>17.418181349090997</v>
          </cell>
          <cell r="M7" t="str">
            <v>CInterest [M US$/year]</v>
          </cell>
          <cell r="N7">
            <v>7.9469389293638919</v>
          </cell>
          <cell r="O7">
            <v>8.237786922290276</v>
          </cell>
          <cell r="P7">
            <v>17.418181349090997</v>
          </cell>
        </row>
        <row r="8">
          <cell r="C8" t="str">
            <v>CInsurance [M US$/year]</v>
          </cell>
          <cell r="D8">
            <v>0.67500000000000004</v>
          </cell>
          <cell r="E8">
            <v>0.70000000000000007</v>
          </cell>
          <cell r="F8">
            <v>1.482</v>
          </cell>
          <cell r="H8" t="str">
            <v>CInsurance [M US$/year]</v>
          </cell>
          <cell r="I8">
            <v>0.67500000000000004</v>
          </cell>
          <cell r="J8">
            <v>0.70000000000000007</v>
          </cell>
          <cell r="K8">
            <v>1.482</v>
          </cell>
          <cell r="M8" t="str">
            <v>CInsurance [M US$/year]</v>
          </cell>
          <cell r="N8">
            <v>0.67500000000000004</v>
          </cell>
          <cell r="O8">
            <v>0.70000000000000007</v>
          </cell>
          <cell r="P8">
            <v>1.482</v>
          </cell>
        </row>
        <row r="9">
          <cell r="C9" t="str">
            <v>CFuel[M US$/year]</v>
          </cell>
          <cell r="D9">
            <v>10.119524671762079</v>
          </cell>
          <cell r="E9">
            <v>10.775325138606991</v>
          </cell>
          <cell r="F9">
            <v>21.800987151999998</v>
          </cell>
          <cell r="H9" t="str">
            <v>CFuel[M US$/year]</v>
          </cell>
          <cell r="I9">
            <v>10.308917098777691</v>
          </cell>
          <cell r="J9">
            <v>11.065418543670791</v>
          </cell>
          <cell r="K9">
            <v>22.374457847292813</v>
          </cell>
          <cell r="M9" t="str">
            <v>CFuel[M US$/year]</v>
          </cell>
          <cell r="N9">
            <v>9.8489640617397747</v>
          </cell>
          <cell r="O9">
            <v>9.8238414698276788</v>
          </cell>
          <cell r="P9">
            <v>21.390073036685081</v>
          </cell>
        </row>
        <row r="10">
          <cell r="C10" t="str">
            <v>CMaintenance [M US$/year]</v>
          </cell>
          <cell r="D10">
            <v>7.5542946035323046</v>
          </cell>
          <cell r="E10">
            <v>7.5715819927911392</v>
          </cell>
          <cell r="F10">
            <v>14.679427563472702</v>
          </cell>
          <cell r="H10" t="str">
            <v>CMaintenance [M US$/year]</v>
          </cell>
          <cell r="I10">
            <v>7.5542946035323046</v>
          </cell>
          <cell r="J10">
            <v>7.5715819927911392</v>
          </cell>
          <cell r="K10">
            <v>14.707252343655119</v>
          </cell>
          <cell r="M10" t="str">
            <v>CMaintenance [M US$/year]</v>
          </cell>
          <cell r="N10">
            <v>7.5542946035323046</v>
          </cell>
          <cell r="O10">
            <v>7.585827000302741</v>
          </cell>
          <cell r="P10">
            <v>14.707252343655119</v>
          </cell>
        </row>
        <row r="11">
          <cell r="C11" t="str">
            <v>CCrew  [M US$/year]</v>
          </cell>
          <cell r="D11">
            <v>2.879952195030473</v>
          </cell>
          <cell r="E11">
            <v>2.879952195030473</v>
          </cell>
          <cell r="F11">
            <v>4.0125861899641571</v>
          </cell>
          <cell r="H11" t="str">
            <v>CCrew  [M US$/year]</v>
          </cell>
          <cell r="I11">
            <v>3.1654798912330051</v>
          </cell>
          <cell r="J11">
            <v>3.1654798912330051</v>
          </cell>
          <cell r="K11">
            <v>4.297441125448028</v>
          </cell>
          <cell r="M11" t="str">
            <v>CCrew  [M US$/year]</v>
          </cell>
          <cell r="N11">
            <v>2.879952195030473</v>
          </cell>
          <cell r="O11">
            <v>2.879952195030473</v>
          </cell>
          <cell r="P11">
            <v>3.7277312544802865</v>
          </cell>
        </row>
        <row r="12">
          <cell r="C12" t="str">
            <v>CFees [M US$/year]</v>
          </cell>
          <cell r="D12">
            <v>24.273027937409161</v>
          </cell>
          <cell r="E12">
            <v>24.68832687047086</v>
          </cell>
          <cell r="F12">
            <v>44.570113110971135</v>
          </cell>
          <cell r="H12" t="str">
            <v>CFees [M US$/year]</v>
          </cell>
          <cell r="I12">
            <v>24.729448532345994</v>
          </cell>
          <cell r="J12">
            <v>25.340356291809194</v>
          </cell>
          <cell r="K12">
            <v>45.929478020636317</v>
          </cell>
          <cell r="M12" t="str">
            <v>CFees [M US$/year]</v>
          </cell>
          <cell r="N12">
            <v>23.620998516070831</v>
          </cell>
          <cell r="O12">
            <v>24.03629744913253</v>
          </cell>
          <cell r="P12">
            <v>43.210748201305954</v>
          </cell>
        </row>
        <row r="13">
          <cell r="C13"/>
          <cell r="D13"/>
          <cell r="E13"/>
          <cell r="F13"/>
          <cell r="H13"/>
          <cell r="I13"/>
          <cell r="J13"/>
          <cell r="K13"/>
          <cell r="M13"/>
          <cell r="N13"/>
          <cell r="O13"/>
          <cell r="P13"/>
        </row>
        <row r="14">
          <cell r="C14" t="str">
            <v>Aircraft trip costs                 [US$/ flight]</v>
          </cell>
          <cell r="D14">
            <v>140869.39976739968</v>
          </cell>
          <cell r="E14">
            <v>144793.07434477302</v>
          </cell>
          <cell r="F14">
            <v>267961.09475050424</v>
          </cell>
          <cell r="H14" t="str">
            <v>Aircraft trip costs                 [US$/ flight]</v>
          </cell>
          <cell r="I14">
            <v>142948.28529899562</v>
          </cell>
          <cell r="J14">
            <v>147533.36568987271</v>
          </cell>
          <cell r="K14">
            <v>272769.47873471043</v>
          </cell>
          <cell r="M14" t="str">
            <v>Aircraft trip costs                [US$/ flight]</v>
          </cell>
          <cell r="N14">
            <v>138810.04701882685</v>
          </cell>
          <cell r="O14">
            <v>141245.60094609883</v>
          </cell>
          <cell r="P14">
            <v>263619.96160214971</v>
          </cell>
        </row>
        <row r="15">
          <cell r="C15" t="str">
            <v>Aircraft mile costs            [US$/ nm]</v>
          </cell>
          <cell r="D15">
            <v>40.136942826034499</v>
          </cell>
          <cell r="E15">
            <v>41.254888259464558</v>
          </cell>
          <cell r="F15">
            <v>76.34829961198983</v>
          </cell>
          <cell r="H15" t="str">
            <v>Aircraft mile costs            [US$/ nm]</v>
          </cell>
          <cell r="I15">
            <v>40.729265288267669</v>
          </cell>
          <cell r="J15">
            <v>42.035660501176039</v>
          </cell>
          <cell r="K15">
            <v>77.718319171797489</v>
          </cell>
          <cell r="M15" t="str">
            <v>Aircraft mile costs            [US$/ nm]</v>
          </cell>
          <cell r="N15">
            <v>39.550185704441127</v>
          </cell>
          <cell r="O15">
            <v>40.244131223411543</v>
          </cell>
          <cell r="P15">
            <v>75.111410598027902</v>
          </cell>
        </row>
        <row r="16">
          <cell r="C16" t="str">
            <v>Aircraft kilometer costs      [US$/ km]</v>
          </cell>
          <cell r="D16">
            <v>21.672215348830722</v>
          </cell>
          <cell r="E16">
            <v>22.275857591503541</v>
          </cell>
          <cell r="F16">
            <v>41.224783807769882</v>
          </cell>
          <cell r="H16" t="str">
            <v>Aircraft kilometer costs      [US$/ km]</v>
          </cell>
          <cell r="I16">
            <v>21.992043892153166</v>
          </cell>
          <cell r="J16">
            <v>22.697440875365032</v>
          </cell>
          <cell r="K16">
            <v>41.964535189955448</v>
          </cell>
          <cell r="M16" t="str">
            <v>Aircraft kilometer costs      [US$/ km]</v>
          </cell>
          <cell r="N16">
            <v>21.355391849050282</v>
          </cell>
          <cell r="O16">
            <v>21.730092453245973</v>
          </cell>
          <cell r="P16">
            <v>40.556917169561501</v>
          </cell>
        </row>
        <row r="17">
          <cell r="C17" t="str">
            <v>Seat-mile costs                  [US$/ nm]</v>
          </cell>
          <cell r="D17">
            <v>0.20068471413017247</v>
          </cell>
          <cell r="E17">
            <v>0.20627444129732281</v>
          </cell>
          <cell r="F17">
            <v>0.200916577926289</v>
          </cell>
          <cell r="H17" t="str">
            <v>Seat-mile costs                  [US$/ nm]</v>
          </cell>
          <cell r="I17">
            <v>0.19032366957134428</v>
          </cell>
          <cell r="J17">
            <v>0.19107118409625473</v>
          </cell>
          <cell r="K17">
            <v>0.18504361707570832</v>
          </cell>
          <cell r="M17" t="str">
            <v>Seat-mile costs                  [US$/ nm]</v>
          </cell>
          <cell r="N17">
            <v>0.21972325391356184</v>
          </cell>
          <cell r="O17">
            <v>0.2235785067967308</v>
          </cell>
          <cell r="P17">
            <v>0.22091591352361142</v>
          </cell>
        </row>
        <row r="18">
          <cell r="C18" t="str">
            <v>Seat kilometer costs         [US$/ km]</v>
          </cell>
          <cell r="D18">
            <v>0.1083610767441536</v>
          </cell>
          <cell r="E18">
            <v>0.11137928795751771</v>
          </cell>
          <cell r="F18">
            <v>0.10848627317834179</v>
          </cell>
          <cell r="H18" t="str">
            <v>Seat kilometer costs         [US$/ km]</v>
          </cell>
          <cell r="I18">
            <v>0.10276656024370641</v>
          </cell>
          <cell r="J18">
            <v>0.10317018579711378</v>
          </cell>
          <cell r="K18">
            <v>9.9915559976084409E-2</v>
          </cell>
          <cell r="M18" t="str">
            <v>Seat kilometer costs         [US$/ km]</v>
          </cell>
          <cell r="N18">
            <v>0.11864106582805714</v>
          </cell>
          <cell r="O18">
            <v>0.12072273585136652</v>
          </cell>
          <cell r="P18">
            <v>0.11928505049871027</v>
          </cell>
        </row>
        <row r="19">
          <cell r="C19" t="str">
            <v>Costs per flight hour      [US$/ h]</v>
          </cell>
          <cell r="D19">
            <v>18490.73413562237</v>
          </cell>
          <cell r="E19">
            <v>19005.761697070822</v>
          </cell>
          <cell r="F19">
            <v>36805.486983576957</v>
          </cell>
          <cell r="H19" t="str">
            <v>Costs per flight hour      [US$/ h]</v>
          </cell>
          <cell r="I19">
            <v>18763.611848785087</v>
          </cell>
          <cell r="J19">
            <v>19365.456554861445</v>
          </cell>
          <cell r="K19">
            <v>37465.93701759223</v>
          </cell>
          <cell r="M19" t="str">
            <v>Costs per flight hour      [US$/ h]</v>
          </cell>
          <cell r="N19">
            <v>18220.420325609703</v>
          </cell>
          <cell r="O19">
            <v>18540.114881109464</v>
          </cell>
          <cell r="P19">
            <v>36209.215648984507</v>
          </cell>
        </row>
        <row r="20">
          <cell r="C20" t="str">
            <v>Costs per block hour       [US$/ h]</v>
          </cell>
          <cell r="D20">
            <v>17903.232669707209</v>
          </cell>
          <cell r="E20">
            <v>18401.896389400197</v>
          </cell>
          <cell r="F20">
            <v>35583.600873579577</v>
          </cell>
          <cell r="H20" t="str">
            <v>Costs per block hour       [US$/ h]</v>
          </cell>
          <cell r="I20">
            <v>18167.440307613702</v>
          </cell>
          <cell r="J20">
            <v>18750.162752535922</v>
          </cell>
          <cell r="K20">
            <v>36222.124972386584</v>
          </cell>
          <cell r="M20" t="str">
            <v>Costs per block hour       [US$/ h]</v>
          </cell>
          <cell r="N20">
            <v>17641.50747269794</v>
          </cell>
          <cell r="O20">
            <v>17951.044453132068</v>
          </cell>
          <cell r="P20">
            <v>35007.124839124117</v>
          </cell>
        </row>
        <row r="21">
          <cell r="C21"/>
          <cell r="D21"/>
          <cell r="E21"/>
          <cell r="F21"/>
          <cell r="H21"/>
          <cell r="I21"/>
          <cell r="J21"/>
          <cell r="K21"/>
          <cell r="M21"/>
          <cell r="N21"/>
          <cell r="O21"/>
          <cell r="P21"/>
        </row>
        <row r="22">
          <cell r="C22" t="str">
            <v>Number of passengers</v>
          </cell>
          <cell r="D22">
            <v>200</v>
          </cell>
          <cell r="E22">
            <v>200</v>
          </cell>
          <cell r="F22">
            <v>340</v>
          </cell>
          <cell r="H22" t="str">
            <v>Number of passengers</v>
          </cell>
          <cell r="I22">
            <v>212</v>
          </cell>
          <cell r="J22">
            <v>220</v>
          </cell>
          <cell r="K22">
            <v>380</v>
          </cell>
          <cell r="M22" t="str">
            <v>Number of passengers</v>
          </cell>
          <cell r="N22">
            <v>180</v>
          </cell>
          <cell r="O22">
            <v>180</v>
          </cell>
          <cell r="P22">
            <v>420</v>
          </cell>
        </row>
        <row r="23">
          <cell r="C23" t="str">
            <v>Range (Mission)</v>
          </cell>
          <cell r="D23">
            <v>6500</v>
          </cell>
          <cell r="E23">
            <v>6500</v>
          </cell>
          <cell r="F23">
            <v>6500</v>
          </cell>
          <cell r="H23" t="str">
            <v>Range (Mission)</v>
          </cell>
          <cell r="I23">
            <v>6500</v>
          </cell>
          <cell r="J23">
            <v>6500</v>
          </cell>
          <cell r="K23">
            <v>6500</v>
          </cell>
          <cell r="M23" t="str">
            <v>Range (Mission)</v>
          </cell>
          <cell r="N23">
            <v>6500</v>
          </cell>
          <cell r="O23">
            <v>6500</v>
          </cell>
          <cell r="P23">
            <v>6500</v>
          </cell>
        </row>
        <row r="24">
          <cell r="C24" t="str">
            <v>Payload mass</v>
          </cell>
          <cell r="D24">
            <v>19400</v>
          </cell>
          <cell r="E24">
            <v>19400</v>
          </cell>
          <cell r="F24">
            <v>32980</v>
          </cell>
          <cell r="H24" t="str">
            <v>Payload mass</v>
          </cell>
          <cell r="I24">
            <v>20564</v>
          </cell>
          <cell r="J24">
            <v>23700</v>
          </cell>
          <cell r="K24">
            <v>36860</v>
          </cell>
          <cell r="M24" t="str">
            <v>Payload mass</v>
          </cell>
          <cell r="N24">
            <v>17460</v>
          </cell>
          <cell r="O24">
            <v>17460</v>
          </cell>
          <cell r="P24">
            <v>40740</v>
          </cell>
        </row>
        <row r="25">
          <cell r="C25" t="str">
            <v>Passenger mass</v>
          </cell>
          <cell r="D25">
            <v>15000</v>
          </cell>
          <cell r="E25">
            <v>15000</v>
          </cell>
          <cell r="F25">
            <v>25500</v>
          </cell>
          <cell r="H25" t="str">
            <v>Passenger mass</v>
          </cell>
          <cell r="I25">
            <v>15900</v>
          </cell>
          <cell r="J25">
            <v>16500</v>
          </cell>
          <cell r="K25">
            <v>28500</v>
          </cell>
          <cell r="M25" t="str">
            <v>Passenger mass</v>
          </cell>
          <cell r="N25">
            <v>13500</v>
          </cell>
          <cell r="O25">
            <v>13500</v>
          </cell>
          <cell r="P25">
            <v>31500</v>
          </cell>
        </row>
        <row r="26">
          <cell r="C26" t="str">
            <v>Baggage mass</v>
          </cell>
          <cell r="D26">
            <v>4400</v>
          </cell>
          <cell r="E26">
            <v>4400</v>
          </cell>
          <cell r="F26">
            <v>7480</v>
          </cell>
          <cell r="H26" t="str">
            <v>Baggage mass</v>
          </cell>
          <cell r="I26">
            <v>4664</v>
          </cell>
          <cell r="J26">
            <v>4840</v>
          </cell>
          <cell r="K26">
            <v>8360</v>
          </cell>
          <cell r="M26" t="str">
            <v>Baggage mass</v>
          </cell>
          <cell r="N26">
            <v>3960</v>
          </cell>
          <cell r="O26">
            <v>3960</v>
          </cell>
          <cell r="P26">
            <v>9240</v>
          </cell>
        </row>
        <row r="27">
          <cell r="C27" t="str">
            <v>Cargo mass</v>
          </cell>
          <cell r="D27">
            <v>0</v>
          </cell>
          <cell r="E27">
            <v>0</v>
          </cell>
          <cell r="F27">
            <v>0</v>
          </cell>
          <cell r="H27" t="str">
            <v>Cargo mass</v>
          </cell>
          <cell r="I27">
            <v>0</v>
          </cell>
          <cell r="J27">
            <v>0</v>
          </cell>
          <cell r="K27">
            <v>0</v>
          </cell>
          <cell r="M27" t="str">
            <v>Cargo mass</v>
          </cell>
          <cell r="N27">
            <v>0</v>
          </cell>
          <cell r="O27">
            <v>0</v>
          </cell>
          <cell r="P27">
            <v>0</v>
          </cell>
        </row>
        <row r="28">
          <cell r="C28" t="str">
            <v>Fuel mass</v>
          </cell>
          <cell r="D28"/>
          <cell r="E28"/>
          <cell r="F28"/>
          <cell r="H28" t="str">
            <v>Fuel mass</v>
          </cell>
          <cell r="I28"/>
          <cell r="J28"/>
          <cell r="K28"/>
          <cell r="M28" t="str">
            <v>Fuel mass</v>
          </cell>
          <cell r="N28"/>
          <cell r="O28"/>
          <cell r="P28"/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7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532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490A3D-7753-0941-8179-FF8890BD9636}">
  <dimension ref="A1:J21"/>
  <sheetViews>
    <sheetView tabSelected="1" workbookViewId="0">
      <selection activeCell="D31" sqref="D31"/>
    </sheetView>
  </sheetViews>
  <sheetFormatPr baseColWidth="10" defaultRowHeight="16" x14ac:dyDescent="0.2"/>
  <sheetData>
    <row r="1" spans="1:10" x14ac:dyDescent="0.2">
      <c r="A1" s="452" t="s">
        <v>315</v>
      </c>
      <c r="B1" s="452"/>
      <c r="C1" s="453"/>
      <c r="D1" s="453"/>
      <c r="E1" s="453"/>
      <c r="F1" s="453"/>
      <c r="G1" s="453"/>
      <c r="H1" s="453"/>
      <c r="I1" s="453"/>
      <c r="J1" s="453"/>
    </row>
    <row r="2" spans="1:10" x14ac:dyDescent="0.2">
      <c r="A2" s="452" t="s">
        <v>316</v>
      </c>
      <c r="B2" s="452"/>
      <c r="C2" s="453"/>
      <c r="D2" s="453"/>
      <c r="E2" s="453"/>
      <c r="F2" s="453"/>
      <c r="G2" s="453"/>
      <c r="H2" s="453"/>
      <c r="I2" s="453"/>
      <c r="J2" s="453"/>
    </row>
    <row r="3" spans="1:10" x14ac:dyDescent="0.2">
      <c r="A3" s="453"/>
      <c r="B3" s="453"/>
      <c r="C3" s="453"/>
      <c r="D3" s="453"/>
      <c r="E3" s="453"/>
      <c r="F3" s="453"/>
      <c r="G3" s="453"/>
      <c r="H3" s="453"/>
      <c r="I3" s="453"/>
      <c r="J3" s="453"/>
    </row>
    <row r="4" spans="1:10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</row>
    <row r="5" spans="1:10" x14ac:dyDescent="0.2">
      <c r="A5" s="453"/>
      <c r="B5" s="453"/>
      <c r="C5" s="453"/>
      <c r="D5" s="453"/>
      <c r="E5" s="453"/>
      <c r="F5" s="453"/>
      <c r="G5" s="453"/>
      <c r="H5" s="453"/>
      <c r="I5" s="453"/>
      <c r="J5" s="453"/>
    </row>
    <row r="6" spans="1:10" x14ac:dyDescent="0.2">
      <c r="A6" s="453"/>
      <c r="B6" s="453"/>
      <c r="C6" s="453"/>
      <c r="D6" s="453"/>
      <c r="E6" s="453"/>
      <c r="F6" s="453"/>
      <c r="G6" s="453"/>
      <c r="H6" s="453"/>
      <c r="I6" s="453"/>
      <c r="J6" s="453"/>
    </row>
    <row r="7" spans="1:10" x14ac:dyDescent="0.2">
      <c r="A7" s="453"/>
      <c r="B7" s="453"/>
      <c r="C7" s="453"/>
      <c r="D7" s="453"/>
      <c r="E7" s="453"/>
      <c r="F7" s="453"/>
      <c r="G7" s="453"/>
      <c r="H7" s="453"/>
      <c r="I7" s="453"/>
      <c r="J7" s="453"/>
    </row>
    <row r="8" spans="1:10" x14ac:dyDescent="0.2">
      <c r="A8" s="453"/>
      <c r="B8" s="453"/>
      <c r="C8" s="453"/>
      <c r="D8" s="453"/>
      <c r="E8" s="453"/>
      <c r="F8" s="453"/>
      <c r="G8" s="453"/>
      <c r="H8" s="453"/>
      <c r="I8" s="453"/>
      <c r="J8" s="453"/>
    </row>
    <row r="9" spans="1:10" ht="17" x14ac:dyDescent="0.25">
      <c r="A9" s="454" t="s">
        <v>317</v>
      </c>
      <c r="B9" s="454"/>
      <c r="C9" s="454"/>
      <c r="D9" s="453"/>
      <c r="E9" s="453"/>
      <c r="F9" s="453"/>
      <c r="G9" s="453"/>
      <c r="H9" s="453"/>
      <c r="I9" s="453"/>
      <c r="J9" s="453"/>
    </row>
    <row r="10" spans="1:10" ht="17" x14ac:dyDescent="0.25">
      <c r="A10" s="455" t="s">
        <v>318</v>
      </c>
      <c r="B10" s="455"/>
      <c r="C10" s="455"/>
      <c r="D10" s="455"/>
      <c r="E10" s="455"/>
      <c r="F10" s="455"/>
      <c r="G10" s="455"/>
      <c r="H10" s="453"/>
      <c r="I10" s="453"/>
      <c r="J10" s="453"/>
    </row>
    <row r="11" spans="1:10" ht="17" x14ac:dyDescent="0.25">
      <c r="A11" s="454"/>
      <c r="B11" s="453"/>
      <c r="C11" s="453"/>
      <c r="D11" s="453"/>
      <c r="E11" s="453"/>
      <c r="F11" s="453"/>
      <c r="G11" s="453"/>
      <c r="H11" s="453"/>
      <c r="I11" s="453"/>
      <c r="J11" s="453"/>
    </row>
    <row r="12" spans="1:10" ht="17" x14ac:dyDescent="0.25">
      <c r="A12" s="454" t="s">
        <v>319</v>
      </c>
      <c r="B12" s="454"/>
      <c r="C12" s="454"/>
      <c r="D12" s="454"/>
      <c r="E12" s="453"/>
      <c r="F12" s="453"/>
      <c r="G12" s="453"/>
      <c r="H12" s="453"/>
      <c r="I12" s="453"/>
      <c r="J12" s="453"/>
    </row>
    <row r="13" spans="1:10" ht="17" x14ac:dyDescent="0.25">
      <c r="A13" s="454" t="s">
        <v>320</v>
      </c>
      <c r="B13" s="454"/>
      <c r="C13" s="454"/>
      <c r="D13" s="454"/>
      <c r="E13" s="454"/>
      <c r="F13" s="453"/>
      <c r="G13" s="453"/>
      <c r="H13" s="453"/>
      <c r="I13" s="453"/>
      <c r="J13" s="453"/>
    </row>
    <row r="14" spans="1:10" ht="17" x14ac:dyDescent="0.25">
      <c r="A14" s="454" t="s">
        <v>321</v>
      </c>
      <c r="B14" s="454"/>
      <c r="C14" s="454"/>
      <c r="D14" s="454"/>
      <c r="E14" s="453"/>
      <c r="F14" s="453"/>
      <c r="G14" s="453"/>
      <c r="H14" s="453"/>
      <c r="I14" s="453"/>
      <c r="J14" s="453"/>
    </row>
    <row r="15" spans="1:10" ht="17" x14ac:dyDescent="0.25">
      <c r="A15" s="454"/>
      <c r="B15" s="453"/>
      <c r="C15" s="453"/>
      <c r="D15" s="453"/>
      <c r="E15" s="453"/>
      <c r="F15" s="453"/>
      <c r="G15" s="453"/>
      <c r="H15" s="453"/>
      <c r="I15" s="453"/>
      <c r="J15" s="453"/>
    </row>
    <row r="16" spans="1:10" ht="17" x14ac:dyDescent="0.25">
      <c r="A16" s="454" t="s">
        <v>322</v>
      </c>
      <c r="B16" s="454"/>
      <c r="C16" s="454"/>
      <c r="D16" s="454"/>
      <c r="E16" s="454"/>
      <c r="F16" s="453"/>
      <c r="G16" s="453"/>
      <c r="H16" s="453"/>
      <c r="I16" s="453"/>
      <c r="J16" s="453"/>
    </row>
    <row r="17" spans="1:10" ht="17" x14ac:dyDescent="0.25">
      <c r="A17" s="454" t="s">
        <v>323</v>
      </c>
      <c r="B17" s="454"/>
      <c r="C17" s="454"/>
      <c r="D17" s="454"/>
      <c r="E17" s="454"/>
      <c r="F17" s="453"/>
      <c r="G17" s="453"/>
      <c r="H17" s="453"/>
      <c r="I17" s="453"/>
      <c r="J17" s="453"/>
    </row>
    <row r="18" spans="1:10" ht="17" x14ac:dyDescent="0.25">
      <c r="A18" s="454" t="s">
        <v>324</v>
      </c>
      <c r="B18" s="454"/>
      <c r="C18" s="454"/>
      <c r="D18" s="454"/>
      <c r="E18" s="454"/>
      <c r="F18" s="453"/>
      <c r="G18" s="453"/>
      <c r="H18" s="453"/>
      <c r="I18" s="453"/>
      <c r="J18" s="453"/>
    </row>
    <row r="19" spans="1:10" ht="17" x14ac:dyDescent="0.25">
      <c r="A19" s="454" t="s">
        <v>325</v>
      </c>
      <c r="B19" s="454"/>
      <c r="C19" s="454"/>
      <c r="D19" s="454"/>
      <c r="E19" s="453"/>
      <c r="F19" s="453"/>
      <c r="G19" s="453"/>
      <c r="H19" s="453"/>
      <c r="I19" s="453"/>
      <c r="J19" s="453"/>
    </row>
    <row r="20" spans="1:10" x14ac:dyDescent="0.2">
      <c r="A20" s="453"/>
      <c r="B20" s="453"/>
      <c r="C20" s="453"/>
      <c r="D20" s="453"/>
      <c r="E20" s="453"/>
      <c r="F20" s="453"/>
      <c r="G20" s="453"/>
      <c r="H20" s="453"/>
      <c r="I20" s="453"/>
      <c r="J20" s="453"/>
    </row>
    <row r="21" spans="1:10" x14ac:dyDescent="0.2">
      <c r="A21" s="456" t="s">
        <v>326</v>
      </c>
      <c r="B21" s="457"/>
      <c r="C21" s="457"/>
      <c r="D21" s="453"/>
      <c r="E21" s="453"/>
      <c r="F21" s="453"/>
      <c r="G21" s="453"/>
      <c r="H21" s="453"/>
      <c r="I21" s="453"/>
      <c r="J21" s="453"/>
    </row>
  </sheetData>
  <hyperlinks>
    <hyperlink ref="A21" r:id="rId1" display="http://www.gnu.org/licenses/" xr:uid="{4B005527-974A-BE44-A1C5-52265395F9AA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A1:CB757"/>
  <sheetViews>
    <sheetView topLeftCell="AB1" zoomScale="95" zoomScaleNormal="112" workbookViewId="0">
      <selection activeCell="AH10" sqref="AH10"/>
    </sheetView>
  </sheetViews>
  <sheetFormatPr baseColWidth="10" defaultRowHeight="16" outlineLevelRow="7" x14ac:dyDescent="0.2"/>
  <cols>
    <col min="3" max="3" width="21" bestFit="1" customWidth="1"/>
    <col min="4" max="4" width="13.5" bestFit="1" customWidth="1"/>
    <col min="5" max="5" width="11.6640625" customWidth="1"/>
    <col min="6" max="6" width="11.33203125" customWidth="1"/>
    <col min="7" max="7" width="12.1640625" bestFit="1" customWidth="1"/>
    <col min="8" max="8" width="14.1640625" customWidth="1"/>
    <col min="9" max="9" width="14.5" customWidth="1"/>
    <col min="10" max="10" width="12" customWidth="1"/>
    <col min="11" max="11" width="12.6640625" bestFit="1" customWidth="1"/>
    <col min="12" max="12" width="17.83203125" bestFit="1" customWidth="1"/>
    <col min="13" max="13" width="21.5" bestFit="1" customWidth="1"/>
    <col min="14" max="14" width="13.33203125" bestFit="1" customWidth="1"/>
    <col min="15" max="15" width="14" customWidth="1"/>
    <col min="16" max="16" width="12.83203125" bestFit="1" customWidth="1"/>
    <col min="17" max="17" width="13.5" bestFit="1" customWidth="1"/>
    <col min="18" max="18" width="13.6640625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4.1640625" customWidth="1"/>
    <col min="24" max="24" width="14" customWidth="1"/>
    <col min="25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2.83203125" bestFit="1" customWidth="1"/>
    <col min="33" max="33" width="21" bestFit="1" customWidth="1"/>
    <col min="34" max="34" width="14.6640625" customWidth="1"/>
    <col min="35" max="35" width="12.83203125" customWidth="1"/>
    <col min="36" max="36" width="13" bestFit="1" customWidth="1"/>
    <col min="37" max="37" width="13.1640625" bestFit="1" customWidth="1"/>
    <col min="38" max="38" width="13.1640625" customWidth="1"/>
    <col min="39" max="39" width="12.83203125" bestFit="1" customWidth="1"/>
    <col min="40" max="40" width="14.5" bestFit="1" customWidth="1"/>
    <col min="41" max="41" width="14.6640625" customWidth="1"/>
    <col min="42" max="42" width="12.83203125" bestFit="1" customWidth="1"/>
    <col min="45" max="45" width="12.5" bestFit="1" customWidth="1"/>
  </cols>
  <sheetData>
    <row r="1" spans="3:46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3:46" x14ac:dyDescent="0.2">
      <c r="C2" s="115" t="s">
        <v>160</v>
      </c>
      <c r="D2" s="189">
        <v>97</v>
      </c>
      <c r="E2" s="190" t="s">
        <v>103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3:46" x14ac:dyDescent="0.2">
      <c r="C3" s="119" t="s">
        <v>132</v>
      </c>
      <c r="D3" s="120">
        <v>1.22</v>
      </c>
      <c r="E3" s="120"/>
      <c r="H3" s="1"/>
      <c r="I3" s="167"/>
      <c r="J3" s="167"/>
      <c r="K3" s="167"/>
      <c r="L3" s="167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"/>
      <c r="AK3" s="197"/>
      <c r="AL3" s="197"/>
      <c r="AM3" s="197"/>
      <c r="AN3" s="197"/>
      <c r="AO3" s="197"/>
      <c r="AP3" s="197"/>
      <c r="AQ3" s="197"/>
      <c r="AR3" s="196"/>
      <c r="AS3" s="339"/>
      <c r="AT3" s="13"/>
    </row>
    <row r="4" spans="3:46" x14ac:dyDescent="0.2">
      <c r="C4" s="138"/>
      <c r="D4" s="136"/>
      <c r="E4" s="136"/>
      <c r="H4" s="1"/>
      <c r="I4" s="167"/>
      <c r="J4" s="167"/>
      <c r="K4" s="167"/>
      <c r="L4" s="167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"/>
      <c r="AK4" s="197"/>
      <c r="AL4" s="197"/>
      <c r="AM4" s="197"/>
      <c r="AN4" s="197"/>
      <c r="AO4" s="197"/>
      <c r="AP4" s="197"/>
      <c r="AQ4" s="197"/>
      <c r="AR4" s="196"/>
      <c r="AS4" s="340"/>
      <c r="AT4" s="13"/>
    </row>
    <row r="5" spans="3:46" ht="26" x14ac:dyDescent="0.3">
      <c r="C5" s="252" t="str">
        <f>UPPER("Eingaben")</f>
        <v>EINGABEN</v>
      </c>
      <c r="H5" s="1"/>
      <c r="I5" t="str">
        <f>"=I10/(LN(I15*I11/I12))"</f>
        <v>=I10/(LN(I15*I11/I12))</v>
      </c>
      <c r="N5" s="109"/>
      <c r="O5" s="109"/>
      <c r="P5" s="109"/>
      <c r="Q5" s="110"/>
      <c r="S5" s="109"/>
      <c r="T5" s="109"/>
      <c r="U5" s="109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109"/>
      <c r="AK5" s="197"/>
      <c r="AL5" s="197"/>
      <c r="AM5" s="197"/>
      <c r="AN5" s="197"/>
      <c r="AO5" s="197"/>
      <c r="AP5" s="197"/>
      <c r="AQ5" s="197"/>
      <c r="AR5" s="197"/>
      <c r="AS5" s="197"/>
    </row>
    <row r="6" spans="3:46" outlineLevel="1" x14ac:dyDescent="0.2">
      <c r="Y6" s="13"/>
      <c r="Z6" s="13"/>
      <c r="AK6" s="197"/>
      <c r="AL6" s="197"/>
      <c r="AM6" s="197"/>
      <c r="AN6" s="197"/>
      <c r="AO6" s="197"/>
      <c r="AP6" s="197"/>
      <c r="AQ6" s="197"/>
      <c r="AR6" s="197"/>
      <c r="AS6" s="197"/>
    </row>
    <row r="7" spans="3:46" outlineLevel="1" x14ac:dyDescent="0.2">
      <c r="C7" s="114"/>
      <c r="D7" s="115" t="s">
        <v>98</v>
      </c>
      <c r="E7" s="116" t="s">
        <v>99</v>
      </c>
      <c r="H7" s="114"/>
      <c r="I7" s="115" t="s">
        <v>98</v>
      </c>
      <c r="J7" s="116" t="s">
        <v>99</v>
      </c>
      <c r="M7" s="114"/>
      <c r="N7" s="115" t="s">
        <v>98</v>
      </c>
      <c r="O7" s="116" t="s">
        <v>99</v>
      </c>
      <c r="R7" s="114"/>
      <c r="S7" s="115" t="s">
        <v>98</v>
      </c>
      <c r="T7" s="116" t="s">
        <v>99</v>
      </c>
      <c r="W7" s="114"/>
      <c r="X7" s="115" t="s">
        <v>98</v>
      </c>
      <c r="Y7" s="116" t="s">
        <v>99</v>
      </c>
      <c r="AB7" s="114"/>
      <c r="AC7" s="115" t="s">
        <v>98</v>
      </c>
      <c r="AD7" s="116" t="s">
        <v>99</v>
      </c>
      <c r="AG7" s="114"/>
      <c r="AH7" s="115" t="s">
        <v>98</v>
      </c>
      <c r="AI7" s="116" t="s">
        <v>99</v>
      </c>
      <c r="AK7" s="197"/>
      <c r="AL7" s="197"/>
      <c r="AM7" s="138"/>
      <c r="AN7" s="138"/>
      <c r="AO7" s="138"/>
      <c r="AP7" s="197"/>
      <c r="AQ7" s="197"/>
      <c r="AR7" s="197"/>
      <c r="AS7" s="197"/>
    </row>
    <row r="8" spans="3:46" ht="37" outlineLevel="1" x14ac:dyDescent="0.45">
      <c r="C8" s="115" t="s">
        <v>134</v>
      </c>
      <c r="D8" s="424" t="s">
        <v>12</v>
      </c>
      <c r="E8" s="425"/>
      <c r="H8" s="115" t="s">
        <v>134</v>
      </c>
      <c r="I8" s="424" t="s">
        <v>12</v>
      </c>
      <c r="J8" s="425"/>
      <c r="M8" s="115" t="s">
        <v>134</v>
      </c>
      <c r="N8" s="424" t="s">
        <v>12</v>
      </c>
      <c r="O8" s="425"/>
      <c r="R8" s="115" t="s">
        <v>134</v>
      </c>
      <c r="S8" s="424" t="s">
        <v>12</v>
      </c>
      <c r="T8" s="425"/>
      <c r="W8" s="115" t="s">
        <v>134</v>
      </c>
      <c r="X8" s="424" t="s">
        <v>12</v>
      </c>
      <c r="Y8" s="425"/>
      <c r="AB8" s="115" t="s">
        <v>134</v>
      </c>
      <c r="AC8" s="424" t="s">
        <v>12</v>
      </c>
      <c r="AD8" s="425"/>
      <c r="AG8" s="115" t="s">
        <v>134</v>
      </c>
      <c r="AH8" s="424" t="s">
        <v>12</v>
      </c>
      <c r="AI8" s="425"/>
      <c r="AK8" s="197"/>
      <c r="AL8" s="197"/>
      <c r="AM8" s="138"/>
      <c r="AO8" s="328"/>
      <c r="AP8" s="197"/>
      <c r="AQ8" s="197"/>
      <c r="AR8" s="340"/>
      <c r="AS8" s="197"/>
    </row>
    <row r="9" spans="3:46" outlineLevel="2" x14ac:dyDescent="0.2">
      <c r="C9" s="172" t="s">
        <v>100</v>
      </c>
      <c r="D9" s="191">
        <v>160</v>
      </c>
      <c r="E9" s="192" t="s">
        <v>101</v>
      </c>
      <c r="H9" s="172" t="s">
        <v>100</v>
      </c>
      <c r="I9" s="191">
        <v>170</v>
      </c>
      <c r="J9" s="192" t="s">
        <v>101</v>
      </c>
      <c r="M9" s="172" t="s">
        <v>100</v>
      </c>
      <c r="N9" s="191">
        <v>180</v>
      </c>
      <c r="O9" s="192" t="s">
        <v>101</v>
      </c>
      <c r="R9" s="172" t="s">
        <v>100</v>
      </c>
      <c r="S9" s="191">
        <v>190</v>
      </c>
      <c r="T9" s="192" t="s">
        <v>101</v>
      </c>
      <c r="W9" s="172" t="s">
        <v>100</v>
      </c>
      <c r="X9" s="191">
        <v>200</v>
      </c>
      <c r="Y9" s="192" t="s">
        <v>101</v>
      </c>
      <c r="AB9" s="172" t="s">
        <v>100</v>
      </c>
      <c r="AC9" s="191">
        <v>210</v>
      </c>
      <c r="AD9" s="192" t="s">
        <v>101</v>
      </c>
      <c r="AG9" s="172" t="s">
        <v>100</v>
      </c>
      <c r="AH9" s="191">
        <f>AL23</f>
        <v>214</v>
      </c>
      <c r="AI9" s="192" t="s">
        <v>101</v>
      </c>
      <c r="AK9" s="197"/>
      <c r="AL9" s="197"/>
      <c r="AM9" s="138"/>
      <c r="AO9" s="224"/>
      <c r="AP9" s="197"/>
      <c r="AQ9" s="197"/>
      <c r="AR9" s="197"/>
      <c r="AS9" s="374">
        <f>AH19+(AH20-AH19)/(AH17-AH16)*(AH10-AH16)</f>
        <v>23204.588518655248</v>
      </c>
    </row>
    <row r="10" spans="3:46" outlineLevel="2" x14ac:dyDescent="0.2">
      <c r="C10" s="169" t="s">
        <v>161</v>
      </c>
      <c r="D10" s="191">
        <v>6500</v>
      </c>
      <c r="E10" s="193" t="s">
        <v>102</v>
      </c>
      <c r="H10" s="169" t="s">
        <v>161</v>
      </c>
      <c r="I10" s="191">
        <f>D10</f>
        <v>6500</v>
      </c>
      <c r="J10" s="193" t="s">
        <v>102</v>
      </c>
      <c r="M10" s="169" t="s">
        <v>161</v>
      </c>
      <c r="N10" s="191">
        <f>I10</f>
        <v>6500</v>
      </c>
      <c r="O10" s="193" t="s">
        <v>102</v>
      </c>
      <c r="R10" s="169" t="s">
        <v>161</v>
      </c>
      <c r="S10" s="191">
        <f>N10</f>
        <v>6500</v>
      </c>
      <c r="T10" s="193" t="s">
        <v>102</v>
      </c>
      <c r="W10" s="169" t="s">
        <v>161</v>
      </c>
      <c r="X10" s="191">
        <f>S10</f>
        <v>6500</v>
      </c>
      <c r="Y10" s="193" t="s">
        <v>102</v>
      </c>
      <c r="AB10" s="169" t="s">
        <v>161</v>
      </c>
      <c r="AC10" s="191">
        <f>X10</f>
        <v>6500</v>
      </c>
      <c r="AD10" s="193" t="s">
        <v>102</v>
      </c>
      <c r="AG10" s="169" t="s">
        <v>161</v>
      </c>
      <c r="AH10" s="191">
        <f>AC10</f>
        <v>6500</v>
      </c>
      <c r="AI10" s="193" t="s">
        <v>102</v>
      </c>
      <c r="AK10" s="197"/>
      <c r="AL10" s="329" t="s">
        <v>305</v>
      </c>
      <c r="AN10" s="250" t="s">
        <v>283</v>
      </c>
      <c r="AO10" s="250" t="s">
        <v>288</v>
      </c>
      <c r="AP10" s="197"/>
      <c r="AQ10" s="329" t="s">
        <v>305</v>
      </c>
      <c r="AR10" s="197"/>
      <c r="AS10" s="159" t="s">
        <v>282</v>
      </c>
      <c r="AT10" s="210" t="s">
        <v>287</v>
      </c>
    </row>
    <row r="11" spans="3:46" outlineLevel="2" x14ac:dyDescent="0.2">
      <c r="C11" s="119" t="s">
        <v>27</v>
      </c>
      <c r="D11" s="191">
        <v>97000</v>
      </c>
      <c r="E11" s="193" t="s">
        <v>103</v>
      </c>
      <c r="H11" s="119" t="s">
        <v>27</v>
      </c>
      <c r="I11" s="191">
        <v>97000</v>
      </c>
      <c r="J11" s="193" t="s">
        <v>103</v>
      </c>
      <c r="M11" s="119" t="s">
        <v>27</v>
      </c>
      <c r="N11" s="191">
        <v>97000</v>
      </c>
      <c r="O11" s="193" t="s">
        <v>103</v>
      </c>
      <c r="R11" s="119" t="s">
        <v>27</v>
      </c>
      <c r="S11" s="191">
        <v>97000</v>
      </c>
      <c r="T11" s="193" t="s">
        <v>103</v>
      </c>
      <c r="W11" s="119" t="s">
        <v>27</v>
      </c>
      <c r="X11" s="191">
        <v>97000</v>
      </c>
      <c r="Y11" s="193" t="s">
        <v>103</v>
      </c>
      <c r="AB11" s="119" t="s">
        <v>27</v>
      </c>
      <c r="AC11" s="191">
        <v>97000</v>
      </c>
      <c r="AD11" s="193" t="s">
        <v>103</v>
      </c>
      <c r="AG11" s="119" t="s">
        <v>27</v>
      </c>
      <c r="AH11" s="191">
        <v>97000</v>
      </c>
      <c r="AI11" s="193" t="s">
        <v>103</v>
      </c>
      <c r="AK11" s="197"/>
      <c r="AL11" s="348">
        <v>6.7499999999999999E-3</v>
      </c>
      <c r="AN11" s="349">
        <v>23321</v>
      </c>
      <c r="AO11" s="349">
        <f>AN11*(1+AL11)</f>
        <v>23478.41675</v>
      </c>
      <c r="AP11" s="327" t="s">
        <v>284</v>
      </c>
      <c r="AQ11" s="337">
        <v>0</v>
      </c>
      <c r="AR11" s="197"/>
      <c r="AS11" s="349">
        <f>AH10/LN((AH13+AN14+AM14)/(AM14+AH13))</f>
        <v>23168.480396812109</v>
      </c>
      <c r="AT11" s="349">
        <f>AS11*(1+AQ11)</f>
        <v>23168.480396812109</v>
      </c>
    </row>
    <row r="12" spans="3:46" outlineLevel="2" x14ac:dyDescent="0.2">
      <c r="C12" s="119" t="s">
        <v>57</v>
      </c>
      <c r="D12" s="191">
        <v>75600</v>
      </c>
      <c r="E12" s="193" t="s">
        <v>103</v>
      </c>
      <c r="H12" s="119" t="s">
        <v>57</v>
      </c>
      <c r="I12" s="191">
        <v>75600</v>
      </c>
      <c r="J12" s="193" t="s">
        <v>103</v>
      </c>
      <c r="M12" s="119" t="s">
        <v>57</v>
      </c>
      <c r="N12" s="191">
        <v>75600</v>
      </c>
      <c r="O12" s="193" t="s">
        <v>103</v>
      </c>
      <c r="R12" s="119" t="s">
        <v>57</v>
      </c>
      <c r="S12" s="191">
        <v>75600</v>
      </c>
      <c r="T12" s="193" t="s">
        <v>103</v>
      </c>
      <c r="W12" s="119" t="s">
        <v>57</v>
      </c>
      <c r="X12" s="191">
        <v>75600</v>
      </c>
      <c r="Y12" s="193" t="s">
        <v>103</v>
      </c>
      <c r="AB12" s="119" t="s">
        <v>57</v>
      </c>
      <c r="AC12" s="191">
        <v>75600</v>
      </c>
      <c r="AD12" s="193" t="s">
        <v>103</v>
      </c>
      <c r="AG12" s="119" t="s">
        <v>57</v>
      </c>
      <c r="AH12" s="191">
        <v>75600</v>
      </c>
      <c r="AI12" s="193" t="s">
        <v>103</v>
      </c>
      <c r="AK12" s="197"/>
      <c r="AL12" s="197"/>
      <c r="AM12" s="138"/>
      <c r="AN12" s="196"/>
      <c r="AO12" s="138"/>
      <c r="AP12" s="197"/>
      <c r="AQ12" s="197"/>
      <c r="AR12" s="197"/>
    </row>
    <row r="13" spans="3:46" ht="16" customHeight="1" outlineLevel="2" x14ac:dyDescent="0.2">
      <c r="C13" s="119" t="s">
        <v>8</v>
      </c>
      <c r="D13" s="191">
        <f>'[1]Fuel Calculation'!$D$35</f>
        <v>52060</v>
      </c>
      <c r="E13" s="193" t="s">
        <v>103</v>
      </c>
      <c r="H13" s="119" t="s">
        <v>8</v>
      </c>
      <c r="I13" s="191">
        <f>D13</f>
        <v>52060</v>
      </c>
      <c r="J13" s="193" t="s">
        <v>103</v>
      </c>
      <c r="M13" s="119" t="s">
        <v>8</v>
      </c>
      <c r="N13" s="191">
        <f>I13</f>
        <v>52060</v>
      </c>
      <c r="O13" s="193" t="s">
        <v>103</v>
      </c>
      <c r="R13" s="119" t="s">
        <v>8</v>
      </c>
      <c r="S13" s="191">
        <f>N13</f>
        <v>52060</v>
      </c>
      <c r="T13" s="193" t="s">
        <v>103</v>
      </c>
      <c r="W13" s="119" t="s">
        <v>8</v>
      </c>
      <c r="X13" s="191">
        <f>S13</f>
        <v>52060</v>
      </c>
      <c r="Y13" s="193" t="s">
        <v>103</v>
      </c>
      <c r="AB13" s="119" t="s">
        <v>8</v>
      </c>
      <c r="AC13" s="191">
        <f>X13</f>
        <v>52060</v>
      </c>
      <c r="AD13" s="193" t="s">
        <v>103</v>
      </c>
      <c r="AG13" s="119" t="s">
        <v>8</v>
      </c>
      <c r="AH13" s="191">
        <f>AC13</f>
        <v>52060</v>
      </c>
      <c r="AI13" s="193" t="s">
        <v>103</v>
      </c>
      <c r="AL13" s="437" t="s">
        <v>279</v>
      </c>
      <c r="AM13" s="335" t="s">
        <v>26</v>
      </c>
      <c r="AN13" s="334" t="s">
        <v>278</v>
      </c>
      <c r="AP13" s="197"/>
      <c r="AQ13" s="197"/>
      <c r="AR13" s="197"/>
      <c r="AS13" s="196"/>
      <c r="AT13" s="109"/>
    </row>
    <row r="14" spans="3:46" ht="16" customHeight="1" outlineLevel="2" x14ac:dyDescent="0.2">
      <c r="C14" s="119" t="s">
        <v>275</v>
      </c>
      <c r="D14" s="191">
        <f>'[1]Fuel Calculation'!$C$14</f>
        <v>23540</v>
      </c>
      <c r="E14" s="193" t="s">
        <v>103</v>
      </c>
      <c r="H14" s="119" t="s">
        <v>275</v>
      </c>
      <c r="I14" s="191">
        <f>D14</f>
        <v>23540</v>
      </c>
      <c r="J14" s="193" t="s">
        <v>103</v>
      </c>
      <c r="M14" s="119" t="s">
        <v>275</v>
      </c>
      <c r="N14" s="191">
        <f>I14</f>
        <v>23540</v>
      </c>
      <c r="O14" s="193" t="s">
        <v>103</v>
      </c>
      <c r="R14" s="119" t="s">
        <v>275</v>
      </c>
      <c r="S14" s="191">
        <f>N14</f>
        <v>23540</v>
      </c>
      <c r="T14" s="193" t="s">
        <v>103</v>
      </c>
      <c r="W14" s="119" t="s">
        <v>275</v>
      </c>
      <c r="X14" s="191">
        <f>S14</f>
        <v>23540</v>
      </c>
      <c r="Y14" s="193" t="s">
        <v>103</v>
      </c>
      <c r="AB14" s="119" t="s">
        <v>275</v>
      </c>
      <c r="AC14" s="191">
        <f>X14</f>
        <v>23540</v>
      </c>
      <c r="AD14" s="193" t="s">
        <v>103</v>
      </c>
      <c r="AG14" s="119" t="s">
        <v>275</v>
      </c>
      <c r="AH14" s="191">
        <f>AC14</f>
        <v>23540</v>
      </c>
      <c r="AI14" s="193" t="s">
        <v>103</v>
      </c>
      <c r="AL14" s="437"/>
      <c r="AM14" s="335">
        <f>'[2]TUB Selbst'!$D$20</f>
        <v>20795</v>
      </c>
      <c r="AN14" s="200">
        <f>'[2]TUB Selbst'!$D$23</f>
        <v>23595</v>
      </c>
      <c r="AO14" t="s">
        <v>313</v>
      </c>
      <c r="AP14" s="197"/>
      <c r="AQ14" s="197"/>
      <c r="AR14" s="195"/>
    </row>
    <row r="15" spans="3:46" s="378" customFormat="1" outlineLevel="2" x14ac:dyDescent="0.2">
      <c r="C15" s="375" t="s">
        <v>310</v>
      </c>
      <c r="D15" s="376">
        <f>0.994^6</f>
        <v>0.96453569939339079</v>
      </c>
      <c r="E15" s="377"/>
      <c r="H15" s="375" t="s">
        <v>310</v>
      </c>
      <c r="I15" s="376">
        <f>0.994^6</f>
        <v>0.96453569939339079</v>
      </c>
      <c r="J15" s="377"/>
      <c r="M15" s="375" t="s">
        <v>310</v>
      </c>
      <c r="N15" s="376">
        <f>0.994^6</f>
        <v>0.96453569939339079</v>
      </c>
      <c r="O15" s="377"/>
      <c r="R15" s="375" t="s">
        <v>310</v>
      </c>
      <c r="S15" s="376">
        <f>0.994^6</f>
        <v>0.96453569939339079</v>
      </c>
      <c r="T15" s="377"/>
      <c r="W15" s="375" t="s">
        <v>310</v>
      </c>
      <c r="X15" s="376">
        <f>0.994^6</f>
        <v>0.96453569939339079</v>
      </c>
      <c r="Y15" s="377"/>
      <c r="AB15" s="375" t="s">
        <v>310</v>
      </c>
      <c r="AC15" s="376">
        <f>0.994^6</f>
        <v>0.96453569939339079</v>
      </c>
      <c r="AD15" s="377"/>
      <c r="AG15" s="375" t="s">
        <v>310</v>
      </c>
      <c r="AH15" s="376">
        <f>0.994^6</f>
        <v>0.96453569939339079</v>
      </c>
      <c r="AI15" s="377"/>
      <c r="AR15" s="379"/>
      <c r="AS15" s="379"/>
    </row>
    <row r="16" spans="3:46" outlineLevel="2" x14ac:dyDescent="0.2">
      <c r="C16" s="119" t="s">
        <v>271</v>
      </c>
      <c r="D16" s="191">
        <v>5600</v>
      </c>
      <c r="E16" s="193" t="s">
        <v>102</v>
      </c>
      <c r="H16" s="119" t="s">
        <v>271</v>
      </c>
      <c r="I16" s="191">
        <v>5600</v>
      </c>
      <c r="J16" s="193" t="s">
        <v>102</v>
      </c>
      <c r="M16" s="119" t="s">
        <v>271</v>
      </c>
      <c r="N16" s="191">
        <v>5600</v>
      </c>
      <c r="O16" s="193" t="s">
        <v>102</v>
      </c>
      <c r="R16" s="119" t="s">
        <v>271</v>
      </c>
      <c r="S16" s="191">
        <v>5600</v>
      </c>
      <c r="T16" s="193" t="s">
        <v>102</v>
      </c>
      <c r="W16" s="119" t="s">
        <v>271</v>
      </c>
      <c r="X16" s="191">
        <v>5600</v>
      </c>
      <c r="Y16" s="193" t="s">
        <v>102</v>
      </c>
      <c r="AB16" s="119" t="s">
        <v>271</v>
      </c>
      <c r="AC16" s="191">
        <v>5600</v>
      </c>
      <c r="AD16" s="193" t="s">
        <v>102</v>
      </c>
      <c r="AG16" s="119" t="s">
        <v>271</v>
      </c>
      <c r="AH16" s="191">
        <v>5600</v>
      </c>
      <c r="AI16" s="193" t="s">
        <v>102</v>
      </c>
      <c r="AR16" s="197"/>
      <c r="AS16" s="351"/>
    </row>
    <row r="17" spans="1:80" outlineLevel="2" x14ac:dyDescent="0.2">
      <c r="C17" s="119" t="s">
        <v>274</v>
      </c>
      <c r="D17" s="191">
        <v>7400</v>
      </c>
      <c r="E17" s="193" t="s">
        <v>102</v>
      </c>
      <c r="H17" s="119" t="s">
        <v>274</v>
      </c>
      <c r="I17" s="191">
        <v>7400</v>
      </c>
      <c r="J17" s="193" t="s">
        <v>102</v>
      </c>
      <c r="M17" s="119" t="s">
        <v>274</v>
      </c>
      <c r="N17" s="191">
        <v>7400</v>
      </c>
      <c r="O17" s="193" t="s">
        <v>102</v>
      </c>
      <c r="R17" s="119" t="s">
        <v>274</v>
      </c>
      <c r="S17" s="191">
        <v>7400</v>
      </c>
      <c r="T17" s="193" t="s">
        <v>102</v>
      </c>
      <c r="W17" s="119" t="s">
        <v>274</v>
      </c>
      <c r="X17" s="191">
        <v>7400</v>
      </c>
      <c r="Y17" s="193" t="s">
        <v>102</v>
      </c>
      <c r="AB17" s="119" t="s">
        <v>274</v>
      </c>
      <c r="AC17" s="191">
        <v>7400</v>
      </c>
      <c r="AD17" s="193" t="s">
        <v>102</v>
      </c>
      <c r="AG17" s="119" t="s">
        <v>274</v>
      </c>
      <c r="AH17" s="191">
        <v>7400</v>
      </c>
      <c r="AI17" s="193" t="s">
        <v>102</v>
      </c>
      <c r="AR17" s="197"/>
      <c r="AS17" s="195"/>
    </row>
    <row r="18" spans="1:80" outlineLevel="2" x14ac:dyDescent="0.2">
      <c r="C18" s="119" t="s">
        <v>272</v>
      </c>
      <c r="D18" s="191">
        <f>'[3]Fuel Calculation'!$D$33</f>
        <v>25790</v>
      </c>
      <c r="E18" s="193" t="s">
        <v>103</v>
      </c>
      <c r="H18" s="119" t="s">
        <v>272</v>
      </c>
      <c r="I18" s="191">
        <v>25790</v>
      </c>
      <c r="J18" s="193" t="s">
        <v>103</v>
      </c>
      <c r="M18" s="119" t="s">
        <v>272</v>
      </c>
      <c r="N18" s="191">
        <v>25790</v>
      </c>
      <c r="O18" s="193" t="s">
        <v>103</v>
      </c>
      <c r="R18" s="119" t="s">
        <v>272</v>
      </c>
      <c r="S18" s="191">
        <v>25790</v>
      </c>
      <c r="T18" s="193" t="s">
        <v>103</v>
      </c>
      <c r="U18" s="13"/>
      <c r="V18" s="13"/>
      <c r="W18" s="119" t="s">
        <v>272</v>
      </c>
      <c r="X18" s="191">
        <v>25790</v>
      </c>
      <c r="Y18" s="193" t="s">
        <v>103</v>
      </c>
      <c r="AB18" s="119" t="s">
        <v>272</v>
      </c>
      <c r="AC18" s="191">
        <v>25790</v>
      </c>
      <c r="AD18" s="193" t="s">
        <v>103</v>
      </c>
      <c r="AG18" s="119" t="s">
        <v>272</v>
      </c>
      <c r="AH18" s="191">
        <f>'[3]Fuel Calculation'!$D$33</f>
        <v>25790</v>
      </c>
      <c r="AI18" s="193" t="s">
        <v>103</v>
      </c>
      <c r="AR18" s="197"/>
      <c r="AS18" s="197"/>
    </row>
    <row r="19" spans="1:80" s="322" customFormat="1" outlineLevel="2" x14ac:dyDescent="0.2">
      <c r="A19" s="13"/>
      <c r="B19" s="13"/>
      <c r="C19" s="319" t="s">
        <v>268</v>
      </c>
      <c r="D19" s="320">
        <f>I19</f>
        <v>22466.978978501684</v>
      </c>
      <c r="E19" s="321" t="s">
        <v>102</v>
      </c>
      <c r="F19" s="13"/>
      <c r="G19" s="13"/>
      <c r="H19" s="319" t="s">
        <v>268</v>
      </c>
      <c r="I19" s="320">
        <f>N19</f>
        <v>22466.978978501684</v>
      </c>
      <c r="J19" s="321" t="s">
        <v>102</v>
      </c>
      <c r="K19" s="13"/>
      <c r="L19" s="13"/>
      <c r="M19" s="319" t="s">
        <v>268</v>
      </c>
      <c r="N19" s="320">
        <f>S19</f>
        <v>22466.978978501684</v>
      </c>
      <c r="O19" s="321" t="s">
        <v>102</v>
      </c>
      <c r="P19" s="13"/>
      <c r="Q19" s="13"/>
      <c r="R19" s="319" t="s">
        <v>268</v>
      </c>
      <c r="S19" s="320">
        <f>X19</f>
        <v>22466.978978501684</v>
      </c>
      <c r="T19" s="321" t="s">
        <v>102</v>
      </c>
      <c r="U19" s="13"/>
      <c r="V19" s="13"/>
      <c r="W19" s="319" t="s">
        <v>268</v>
      </c>
      <c r="X19" s="320">
        <f>AC19</f>
        <v>22466.978978501684</v>
      </c>
      <c r="Y19" s="321" t="s">
        <v>102</v>
      </c>
      <c r="Z19" s="13"/>
      <c r="AA19" s="13"/>
      <c r="AB19" s="319" t="s">
        <v>268</v>
      </c>
      <c r="AC19" s="320">
        <f>AH19</f>
        <v>22466.978978501684</v>
      </c>
      <c r="AD19" s="321" t="s">
        <v>102</v>
      </c>
      <c r="AE19" s="13"/>
      <c r="AF19" s="13"/>
      <c r="AG19" s="319" t="s">
        <v>268</v>
      </c>
      <c r="AH19" s="191">
        <f>AH16/LN(AH11/(AH12))</f>
        <v>22466.978978501684</v>
      </c>
      <c r="AI19" s="193" t="s">
        <v>102</v>
      </c>
      <c r="AJ19" s="13"/>
      <c r="AK19" s="210"/>
      <c r="AL19" s="331" t="s">
        <v>62</v>
      </c>
      <c r="AM19" s="1" t="s">
        <v>26</v>
      </c>
      <c r="AN19" s="250" t="s">
        <v>280</v>
      </c>
      <c r="AO19" s="250" t="s">
        <v>281</v>
      </c>
      <c r="AP19" s="197"/>
      <c r="AQ19" s="333" t="s">
        <v>62</v>
      </c>
      <c r="AR19" s="1" t="s">
        <v>26</v>
      </c>
      <c r="AS19" s="210" t="s">
        <v>286</v>
      </c>
      <c r="AT19" s="210" t="s">
        <v>289</v>
      </c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</row>
    <row r="20" spans="1:80" s="322" customFormat="1" outlineLevel="2" x14ac:dyDescent="0.2">
      <c r="A20" s="13"/>
      <c r="B20" s="13"/>
      <c r="C20" s="319" t="s">
        <v>273</v>
      </c>
      <c r="D20" s="320">
        <f>I20</f>
        <v>23942.198058808815</v>
      </c>
      <c r="E20" s="321" t="s">
        <v>102</v>
      </c>
      <c r="F20" s="13"/>
      <c r="G20" s="13"/>
      <c r="H20" s="319" t="s">
        <v>273</v>
      </c>
      <c r="I20" s="320">
        <f>N20</f>
        <v>23942.198058808815</v>
      </c>
      <c r="J20" s="321" t="s">
        <v>102</v>
      </c>
      <c r="K20" s="13"/>
      <c r="L20" s="13"/>
      <c r="M20" s="319" t="s">
        <v>273</v>
      </c>
      <c r="N20" s="320">
        <f>S20</f>
        <v>23942.198058808815</v>
      </c>
      <c r="O20" s="321" t="s">
        <v>102</v>
      </c>
      <c r="P20" s="13"/>
      <c r="Q20" s="13"/>
      <c r="R20" s="319" t="s">
        <v>273</v>
      </c>
      <c r="S20" s="320">
        <f>X20</f>
        <v>23942.198058808815</v>
      </c>
      <c r="T20" s="321" t="s">
        <v>102</v>
      </c>
      <c r="U20" s="13"/>
      <c r="V20" s="13"/>
      <c r="W20" s="319" t="s">
        <v>273</v>
      </c>
      <c r="X20" s="320">
        <f>AC20</f>
        <v>23942.198058808815</v>
      </c>
      <c r="Y20" s="321" t="s">
        <v>102</v>
      </c>
      <c r="Z20" s="13"/>
      <c r="AA20" s="13"/>
      <c r="AB20" s="319" t="s">
        <v>273</v>
      </c>
      <c r="AC20" s="320">
        <f>AH20</f>
        <v>23942.198058808815</v>
      </c>
      <c r="AD20" s="321" t="s">
        <v>102</v>
      </c>
      <c r="AE20" s="13"/>
      <c r="AF20" s="13"/>
      <c r="AG20" s="319" t="s">
        <v>273</v>
      </c>
      <c r="AH20" s="191">
        <f>AH17/LN(AH11/(AH11-AH18))</f>
        <v>23942.198058808815</v>
      </c>
      <c r="AI20" s="193" t="s">
        <v>102</v>
      </c>
      <c r="AJ20" s="13"/>
      <c r="AK20" s="210"/>
      <c r="AL20" s="331"/>
      <c r="AM20" s="1"/>
      <c r="AN20" s="250"/>
      <c r="AO20" s="250"/>
      <c r="AP20" s="197"/>
      <c r="AQ20" s="333"/>
      <c r="AR20" s="1"/>
      <c r="AS20" s="210"/>
      <c r="AT20" s="210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</row>
    <row r="21" spans="1:80" s="322" customFormat="1" outlineLevel="2" x14ac:dyDescent="0.2">
      <c r="A21" s="13"/>
      <c r="B21" s="13"/>
      <c r="C21" s="319" t="s">
        <v>269</v>
      </c>
      <c r="D21" s="320">
        <f>I21</f>
        <v>23168.480396812109</v>
      </c>
      <c r="E21" s="321" t="s">
        <v>102</v>
      </c>
      <c r="F21" s="13"/>
      <c r="G21" s="13"/>
      <c r="H21" s="319" t="s">
        <v>269</v>
      </c>
      <c r="I21" s="320">
        <f>N21</f>
        <v>23168.480396812109</v>
      </c>
      <c r="J21" s="321" t="s">
        <v>102</v>
      </c>
      <c r="K21" s="13"/>
      <c r="L21" s="13"/>
      <c r="M21" s="319" t="s">
        <v>269</v>
      </c>
      <c r="N21" s="320">
        <f>S21</f>
        <v>23168.480396812109</v>
      </c>
      <c r="O21" s="321" t="s">
        <v>102</v>
      </c>
      <c r="P21" s="13"/>
      <c r="Q21" s="13"/>
      <c r="R21" s="319" t="s">
        <v>269</v>
      </c>
      <c r="S21" s="320">
        <f>X21</f>
        <v>23168.480396812109</v>
      </c>
      <c r="T21" s="321" t="s">
        <v>102</v>
      </c>
      <c r="U21" s="13"/>
      <c r="V21" s="13"/>
      <c r="W21" s="319" t="s">
        <v>269</v>
      </c>
      <c r="X21" s="320">
        <f>AC21</f>
        <v>23168.480396812109</v>
      </c>
      <c r="Y21" s="321" t="s">
        <v>102</v>
      </c>
      <c r="Z21" s="13"/>
      <c r="AA21" s="13"/>
      <c r="AB21" s="319" t="s">
        <v>269</v>
      </c>
      <c r="AC21" s="320">
        <f>AH21</f>
        <v>23168.480396812109</v>
      </c>
      <c r="AD21" s="321" t="s">
        <v>102</v>
      </c>
      <c r="AE21" s="13"/>
      <c r="AF21" s="13"/>
      <c r="AG21" s="169" t="s">
        <v>269</v>
      </c>
      <c r="AH21" s="325">
        <f>AS11</f>
        <v>23168.480396812109</v>
      </c>
      <c r="AI21" s="193" t="s">
        <v>102</v>
      </c>
      <c r="AJ21" s="13"/>
      <c r="AK21" s="210"/>
      <c r="AL21" s="331"/>
      <c r="AM21" s="1"/>
      <c r="AN21" s="250"/>
      <c r="AO21" s="250"/>
      <c r="AP21" s="197"/>
      <c r="AQ21" s="333"/>
      <c r="AR21" s="1"/>
      <c r="AS21" s="210"/>
      <c r="AT21" s="210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</row>
    <row r="22" spans="1:80" outlineLevel="2" x14ac:dyDescent="0.2">
      <c r="B22" s="324"/>
      <c r="C22" s="119" t="s">
        <v>276</v>
      </c>
      <c r="D22" s="191">
        <f>D13+D23</f>
        <v>67580</v>
      </c>
      <c r="E22" s="193" t="s">
        <v>103</v>
      </c>
      <c r="H22" s="119" t="s">
        <v>276</v>
      </c>
      <c r="I22" s="191">
        <f>I13+I23</f>
        <v>68550</v>
      </c>
      <c r="J22" s="193" t="s">
        <v>103</v>
      </c>
      <c r="M22" s="119" t="s">
        <v>276</v>
      </c>
      <c r="N22" s="191">
        <f>N13+N23</f>
        <v>69520</v>
      </c>
      <c r="O22" s="193" t="s">
        <v>103</v>
      </c>
      <c r="R22" s="119" t="s">
        <v>276</v>
      </c>
      <c r="S22" s="191">
        <f>S13+S23</f>
        <v>70490</v>
      </c>
      <c r="T22" s="193" t="s">
        <v>103</v>
      </c>
      <c r="U22" s="13"/>
      <c r="V22" s="13"/>
      <c r="W22" s="119" t="s">
        <v>276</v>
      </c>
      <c r="X22" s="191">
        <f>X13+X23</f>
        <v>71460</v>
      </c>
      <c r="Y22" s="193" t="s">
        <v>103</v>
      </c>
      <c r="Z22" s="13"/>
      <c r="AA22" s="13"/>
      <c r="AB22" s="119" t="s">
        <v>276</v>
      </c>
      <c r="AC22" s="191">
        <f>AC13+AC23</f>
        <v>72430</v>
      </c>
      <c r="AD22" s="193" t="s">
        <v>103</v>
      </c>
      <c r="AE22" s="13"/>
      <c r="AF22" s="13"/>
      <c r="AG22" s="119" t="s">
        <v>276</v>
      </c>
      <c r="AH22" s="191">
        <f>AH13+AH23</f>
        <v>72818</v>
      </c>
      <c r="AI22" s="193" t="s">
        <v>103</v>
      </c>
      <c r="AL22" s="260">
        <f>AM14/97</f>
        <v>214.38144329896906</v>
      </c>
      <c r="AM22" s="196">
        <f>AL22*97</f>
        <v>20795</v>
      </c>
      <c r="AN22" s="109">
        <v>24500</v>
      </c>
      <c r="AO22" s="109">
        <f>AN14</f>
        <v>23595</v>
      </c>
      <c r="AQ22" s="260">
        <f>AL22</f>
        <v>214.38144329896906</v>
      </c>
      <c r="AR22" s="196">
        <f>AQ22*97</f>
        <v>20795</v>
      </c>
      <c r="AS22" s="195">
        <v>21737</v>
      </c>
      <c r="AT22" s="109">
        <f>AN14</f>
        <v>23595</v>
      </c>
    </row>
    <row r="23" spans="1:80" outlineLevel="2" x14ac:dyDescent="0.2">
      <c r="C23" s="169" t="s">
        <v>137</v>
      </c>
      <c r="D23" s="191">
        <f>D24</f>
        <v>15520</v>
      </c>
      <c r="E23" s="193" t="s">
        <v>103</v>
      </c>
      <c r="H23" s="169" t="s">
        <v>137</v>
      </c>
      <c r="I23" s="191">
        <f>I24</f>
        <v>16490</v>
      </c>
      <c r="J23" s="193" t="s">
        <v>103</v>
      </c>
      <c r="M23" s="169" t="s">
        <v>137</v>
      </c>
      <c r="N23" s="191">
        <f>N24</f>
        <v>17460</v>
      </c>
      <c r="O23" s="193" t="s">
        <v>103</v>
      </c>
      <c r="R23" s="169" t="s">
        <v>137</v>
      </c>
      <c r="S23" s="191">
        <f>S24</f>
        <v>18430</v>
      </c>
      <c r="T23" s="193" t="s">
        <v>103</v>
      </c>
      <c r="W23" s="169" t="s">
        <v>137</v>
      </c>
      <c r="X23" s="191">
        <f>X24</f>
        <v>19400</v>
      </c>
      <c r="Y23" s="193" t="s">
        <v>103</v>
      </c>
      <c r="AB23" s="169" t="s">
        <v>137</v>
      </c>
      <c r="AC23" s="191">
        <f>AC24</f>
        <v>20370</v>
      </c>
      <c r="AD23" s="193" t="s">
        <v>103</v>
      </c>
      <c r="AG23" s="169" t="s">
        <v>137</v>
      </c>
      <c r="AH23" s="325">
        <f>AH24</f>
        <v>20758</v>
      </c>
      <c r="AI23" s="193" t="s">
        <v>103</v>
      </c>
      <c r="AL23">
        <v>214</v>
      </c>
      <c r="AM23" s="196">
        <f>AL23*97</f>
        <v>20758</v>
      </c>
      <c r="AN23" s="109">
        <v>24488</v>
      </c>
      <c r="AO23" s="109">
        <v>23583</v>
      </c>
      <c r="AP23" s="197"/>
      <c r="AQ23">
        <v>244</v>
      </c>
      <c r="AR23" s="196">
        <f>AQ23*97</f>
        <v>23668</v>
      </c>
      <c r="AS23" s="196">
        <v>21726</v>
      </c>
      <c r="AT23" s="109">
        <v>23583</v>
      </c>
    </row>
    <row r="24" spans="1:80" outlineLevel="2" x14ac:dyDescent="0.2">
      <c r="C24" s="169" t="s">
        <v>158</v>
      </c>
      <c r="D24" s="191">
        <f>D9*$D$2</f>
        <v>15520</v>
      </c>
      <c r="E24" s="193" t="s">
        <v>103</v>
      </c>
      <c r="H24" s="169" t="s">
        <v>158</v>
      </c>
      <c r="I24" s="191">
        <f>I9*$D$2</f>
        <v>16490</v>
      </c>
      <c r="J24" s="193" t="s">
        <v>103</v>
      </c>
      <c r="M24" s="169" t="s">
        <v>158</v>
      </c>
      <c r="N24" s="191">
        <f>N9*$D$2</f>
        <v>17460</v>
      </c>
      <c r="O24" s="193" t="s">
        <v>103</v>
      </c>
      <c r="R24" s="169" t="s">
        <v>158</v>
      </c>
      <c r="S24" s="191">
        <f>S9*$D$2</f>
        <v>18430</v>
      </c>
      <c r="T24" s="193" t="s">
        <v>103</v>
      </c>
      <c r="W24" s="169" t="s">
        <v>158</v>
      </c>
      <c r="X24" s="191">
        <f>X9*$D$2</f>
        <v>19400</v>
      </c>
      <c r="Y24" s="193" t="s">
        <v>103</v>
      </c>
      <c r="AB24" s="169" t="s">
        <v>158</v>
      </c>
      <c r="AC24" s="191">
        <f>AC9*$D$2</f>
        <v>20370</v>
      </c>
      <c r="AD24" s="193" t="s">
        <v>103</v>
      </c>
      <c r="AG24" s="169" t="s">
        <v>158</v>
      </c>
      <c r="AH24" s="191">
        <f>AH9*$D$2</f>
        <v>20758</v>
      </c>
      <c r="AI24" s="193" t="s">
        <v>103</v>
      </c>
      <c r="AK24" s="197"/>
      <c r="AL24" s="197"/>
      <c r="AM24" s="196"/>
      <c r="AN24" s="196"/>
      <c r="AO24" s="196"/>
      <c r="AP24" s="197"/>
      <c r="AQ24" s="197"/>
      <c r="AR24" s="196"/>
      <c r="AS24" s="196"/>
      <c r="AT24" s="196"/>
    </row>
    <row r="25" spans="1:80" outlineLevel="2" x14ac:dyDescent="0.2">
      <c r="C25" s="169" t="s">
        <v>159</v>
      </c>
      <c r="D25" s="191">
        <v>0</v>
      </c>
      <c r="E25" s="193" t="s">
        <v>103</v>
      </c>
      <c r="H25" s="169" t="s">
        <v>159</v>
      </c>
      <c r="I25" s="191">
        <v>0</v>
      </c>
      <c r="J25" s="193" t="s">
        <v>103</v>
      </c>
      <c r="M25" s="169" t="s">
        <v>159</v>
      </c>
      <c r="N25" s="191">
        <v>0</v>
      </c>
      <c r="O25" s="193" t="s">
        <v>103</v>
      </c>
      <c r="R25" s="169" t="s">
        <v>159</v>
      </c>
      <c r="S25" s="191">
        <v>0</v>
      </c>
      <c r="T25" s="193" t="s">
        <v>103</v>
      </c>
      <c r="W25" s="169" t="s">
        <v>159</v>
      </c>
      <c r="X25" s="191">
        <v>0</v>
      </c>
      <c r="Y25" s="193" t="s">
        <v>103</v>
      </c>
      <c r="AB25" s="169" t="s">
        <v>159</v>
      </c>
      <c r="AC25" s="191">
        <v>0</v>
      </c>
      <c r="AD25" s="193" t="s">
        <v>103</v>
      </c>
      <c r="AG25" s="169" t="s">
        <v>159</v>
      </c>
      <c r="AH25" s="191">
        <v>0</v>
      </c>
      <c r="AI25" s="193" t="s">
        <v>103</v>
      </c>
      <c r="AK25" s="197"/>
      <c r="AL25" s="197"/>
      <c r="AM25" s="196"/>
      <c r="AN25" s="196"/>
      <c r="AO25" s="196"/>
      <c r="AQ25" s="197"/>
      <c r="AR25" s="196"/>
      <c r="AS25" s="196"/>
      <c r="AT25" s="196"/>
    </row>
    <row r="26" spans="1:80" outlineLevel="2" x14ac:dyDescent="0.2">
      <c r="C26" s="169" t="s">
        <v>135</v>
      </c>
      <c r="D26" s="325">
        <f>(D22)*(EXP(D10/D21)-1)</f>
        <v>21886.625488984966</v>
      </c>
      <c r="E26" s="193" t="s">
        <v>103</v>
      </c>
      <c r="H26" s="169" t="s">
        <v>135</v>
      </c>
      <c r="I26" s="325">
        <f>(I22)*(EXP(I10/I21)-1)</f>
        <v>22200.772081531806</v>
      </c>
      <c r="J26" s="193" t="s">
        <v>103</v>
      </c>
      <c r="M26" s="169" t="s">
        <v>135</v>
      </c>
      <c r="N26" s="325">
        <f>(N22)*(EXP(N10/N21)-1)</f>
        <v>22514.918674078646</v>
      </c>
      <c r="O26" s="193" t="s">
        <v>103</v>
      </c>
      <c r="R26" s="169" t="s">
        <v>135</v>
      </c>
      <c r="S26" s="325">
        <f>(S22)*(EXP(S10/S21)-1)</f>
        <v>22829.065266625483</v>
      </c>
      <c r="T26" s="193" t="s">
        <v>103</v>
      </c>
      <c r="W26" s="169" t="s">
        <v>135</v>
      </c>
      <c r="X26" s="325">
        <f>(X22)*(EXP(X10/X21)-1)</f>
        <v>23143.211859172323</v>
      </c>
      <c r="Y26" s="193" t="s">
        <v>103</v>
      </c>
      <c r="AB26" s="169" t="s">
        <v>135</v>
      </c>
      <c r="AC26" s="325">
        <f>(AC22)*(EXP(AC10/AC21)-1)</f>
        <v>23457.358451719163</v>
      </c>
      <c r="AD26" s="193" t="s">
        <v>103</v>
      </c>
      <c r="AG26" s="169" t="s">
        <v>135</v>
      </c>
      <c r="AH26" s="325">
        <f>(AH22)*(EXP(AH10/AH21)-1)</f>
        <v>23583.017088737899</v>
      </c>
      <c r="AI26" s="193" t="s">
        <v>103</v>
      </c>
      <c r="AK26" s="197"/>
      <c r="AL26" s="197"/>
      <c r="AM26" s="196"/>
      <c r="AN26" s="196"/>
      <c r="AO26" s="109"/>
      <c r="AP26" s="196"/>
      <c r="AQ26" s="197"/>
      <c r="AR26" s="196"/>
      <c r="AS26" s="196"/>
      <c r="AT26" s="109"/>
    </row>
    <row r="27" spans="1:80" outlineLevel="2" x14ac:dyDescent="0.2">
      <c r="C27" s="119" t="s">
        <v>110</v>
      </c>
      <c r="D27" s="191">
        <v>850</v>
      </c>
      <c r="E27" s="193" t="s">
        <v>111</v>
      </c>
      <c r="H27" s="119" t="s">
        <v>110</v>
      </c>
      <c r="I27" s="191">
        <v>850</v>
      </c>
      <c r="J27" s="193" t="s">
        <v>111</v>
      </c>
      <c r="M27" s="119" t="s">
        <v>110</v>
      </c>
      <c r="N27" s="191">
        <v>850</v>
      </c>
      <c r="O27" s="193" t="s">
        <v>111</v>
      </c>
      <c r="R27" s="119" t="s">
        <v>110</v>
      </c>
      <c r="S27" s="191">
        <v>850</v>
      </c>
      <c r="T27" s="193" t="s">
        <v>111</v>
      </c>
      <c r="W27" s="119" t="s">
        <v>110</v>
      </c>
      <c r="X27" s="191">
        <v>850</v>
      </c>
      <c r="Y27" s="193" t="s">
        <v>111</v>
      </c>
      <c r="AB27" s="119" t="s">
        <v>110</v>
      </c>
      <c r="AC27" s="191">
        <v>850</v>
      </c>
      <c r="AD27" s="193" t="s">
        <v>111</v>
      </c>
      <c r="AG27" s="119" t="s">
        <v>110</v>
      </c>
      <c r="AH27" s="191">
        <v>850</v>
      </c>
      <c r="AI27" s="193" t="s">
        <v>111</v>
      </c>
      <c r="AL27" s="197"/>
      <c r="AM27" s="196"/>
      <c r="AN27" s="196"/>
      <c r="AO27" s="109"/>
      <c r="AP27" s="196"/>
      <c r="AQ27" s="197"/>
      <c r="AR27" s="196"/>
      <c r="AS27" s="196"/>
      <c r="AT27" s="109"/>
    </row>
    <row r="28" spans="1:80" outlineLevel="2" x14ac:dyDescent="0.2">
      <c r="C28" s="119" t="s">
        <v>104</v>
      </c>
      <c r="D28" s="274">
        <f>D10/D27</f>
        <v>7.6470588235294121</v>
      </c>
      <c r="E28" s="193" t="s">
        <v>105</v>
      </c>
      <c r="H28" s="119" t="s">
        <v>104</v>
      </c>
      <c r="I28" s="194">
        <f>I10/I27</f>
        <v>7.6470588235294121</v>
      </c>
      <c r="J28" s="193" t="s">
        <v>105</v>
      </c>
      <c r="M28" s="119" t="s">
        <v>104</v>
      </c>
      <c r="N28" s="194">
        <f>N10/N27</f>
        <v>7.6470588235294121</v>
      </c>
      <c r="O28" s="193" t="s">
        <v>105</v>
      </c>
      <c r="R28" s="119" t="s">
        <v>104</v>
      </c>
      <c r="S28" s="194">
        <f>S10/S27</f>
        <v>7.6470588235294121</v>
      </c>
      <c r="T28" s="193" t="s">
        <v>105</v>
      </c>
      <c r="W28" s="119" t="s">
        <v>104</v>
      </c>
      <c r="X28" s="194">
        <f>X10/X27</f>
        <v>7.6470588235294121</v>
      </c>
      <c r="Y28" s="193" t="s">
        <v>105</v>
      </c>
      <c r="AB28" s="119" t="s">
        <v>104</v>
      </c>
      <c r="AC28" s="194">
        <f>AC10/AC27</f>
        <v>7.6470588235294121</v>
      </c>
      <c r="AD28" s="193" t="s">
        <v>105</v>
      </c>
      <c r="AG28" s="119" t="s">
        <v>104</v>
      </c>
      <c r="AH28" s="194">
        <f>AH10/AH27</f>
        <v>7.6470588235294121</v>
      </c>
      <c r="AI28" s="193" t="s">
        <v>105</v>
      </c>
      <c r="AK28" s="210"/>
      <c r="AQ28" s="138"/>
      <c r="AR28" s="197"/>
      <c r="AS28" s="197"/>
    </row>
    <row r="29" spans="1:80" outlineLevel="2" x14ac:dyDescent="0.2">
      <c r="C29" s="119" t="s">
        <v>119</v>
      </c>
      <c r="D29" s="191">
        <v>145.16</v>
      </c>
      <c r="E29" s="193" t="s">
        <v>120</v>
      </c>
      <c r="H29" s="119" t="s">
        <v>119</v>
      </c>
      <c r="I29" s="191">
        <f>D29</f>
        <v>145.16</v>
      </c>
      <c r="J29" s="193" t="s">
        <v>120</v>
      </c>
      <c r="M29" s="119" t="s">
        <v>119</v>
      </c>
      <c r="N29" s="191">
        <f>I29</f>
        <v>145.16</v>
      </c>
      <c r="O29" s="193" t="s">
        <v>120</v>
      </c>
      <c r="R29" s="119" t="s">
        <v>119</v>
      </c>
      <c r="S29" s="191">
        <f>N29</f>
        <v>145.16</v>
      </c>
      <c r="T29" s="193" t="s">
        <v>120</v>
      </c>
      <c r="W29" s="119" t="s">
        <v>119</v>
      </c>
      <c r="X29" s="191">
        <f>S29</f>
        <v>145.16</v>
      </c>
      <c r="Y29" s="193" t="s">
        <v>120</v>
      </c>
      <c r="AB29" s="119" t="s">
        <v>119</v>
      </c>
      <c r="AC29" s="191">
        <f>X29</f>
        <v>145.16</v>
      </c>
      <c r="AD29" s="193" t="s">
        <v>120</v>
      </c>
      <c r="AG29" s="119" t="s">
        <v>119</v>
      </c>
      <c r="AH29" s="191">
        <f>AC29</f>
        <v>145.16</v>
      </c>
      <c r="AI29" s="193" t="s">
        <v>120</v>
      </c>
      <c r="AR29" s="197"/>
      <c r="AS29" s="197"/>
    </row>
    <row r="30" spans="1:80" outlineLevel="2" x14ac:dyDescent="0.2">
      <c r="C30" s="119" t="s">
        <v>136</v>
      </c>
      <c r="D30" s="273">
        <v>3000</v>
      </c>
      <c r="E30" s="193" t="s">
        <v>103</v>
      </c>
      <c r="H30" s="119" t="s">
        <v>136</v>
      </c>
      <c r="I30" s="191">
        <v>3000</v>
      </c>
      <c r="J30" s="193" t="s">
        <v>103</v>
      </c>
      <c r="M30" s="119" t="s">
        <v>136</v>
      </c>
      <c r="N30" s="191">
        <v>3000</v>
      </c>
      <c r="O30" s="193" t="s">
        <v>103</v>
      </c>
      <c r="R30" s="119" t="s">
        <v>136</v>
      </c>
      <c r="S30" s="191">
        <v>3000</v>
      </c>
      <c r="T30" s="193" t="s">
        <v>103</v>
      </c>
      <c r="W30" s="119" t="s">
        <v>136</v>
      </c>
      <c r="X30" s="191">
        <v>3000</v>
      </c>
      <c r="Y30" s="193" t="s">
        <v>103</v>
      </c>
      <c r="AB30" s="119" t="s">
        <v>136</v>
      </c>
      <c r="AC30" s="191">
        <v>3000</v>
      </c>
      <c r="AD30" s="193" t="s">
        <v>103</v>
      </c>
      <c r="AG30" s="119" t="s">
        <v>136</v>
      </c>
      <c r="AH30" s="191">
        <v>3000</v>
      </c>
      <c r="AI30" s="193" t="s">
        <v>103</v>
      </c>
      <c r="AS30" s="210"/>
      <c r="AT30" s="250"/>
    </row>
    <row r="31" spans="1:80" outlineLevel="2" x14ac:dyDescent="0.2">
      <c r="C31" s="222" t="s">
        <v>106</v>
      </c>
      <c r="D31" s="191">
        <f>ROUNDUP(D9/50,0)</f>
        <v>4</v>
      </c>
      <c r="E31" s="192" t="s">
        <v>101</v>
      </c>
      <c r="H31" s="222" t="s">
        <v>106</v>
      </c>
      <c r="I31" s="191">
        <f>ROUNDUP(I9/50,0)</f>
        <v>4</v>
      </c>
      <c r="J31" s="192" t="s">
        <v>101</v>
      </c>
      <c r="M31" s="222" t="s">
        <v>106</v>
      </c>
      <c r="N31" s="191">
        <f>ROUNDUP(N9/50,0)</f>
        <v>4</v>
      </c>
      <c r="O31" s="192" t="s">
        <v>101</v>
      </c>
      <c r="R31" s="222" t="s">
        <v>106</v>
      </c>
      <c r="S31" s="191">
        <f>ROUNDUP(S9/50,0)</f>
        <v>4</v>
      </c>
      <c r="T31" s="192" t="s">
        <v>101</v>
      </c>
      <c r="W31" s="222" t="s">
        <v>106</v>
      </c>
      <c r="X31" s="191">
        <f>ROUNDUP(X9/50,0)</f>
        <v>4</v>
      </c>
      <c r="Y31" s="192" t="s">
        <v>101</v>
      </c>
      <c r="AB31" s="222" t="s">
        <v>106</v>
      </c>
      <c r="AC31" s="191">
        <f>ROUNDUP(AC9/50,0)</f>
        <v>5</v>
      </c>
      <c r="AD31" s="192" t="s">
        <v>101</v>
      </c>
      <c r="AG31" s="222" t="s">
        <v>106</v>
      </c>
      <c r="AH31" s="191">
        <f>ROUNDUP(AH9/50,0)</f>
        <v>5</v>
      </c>
      <c r="AI31" s="192" t="s">
        <v>101</v>
      </c>
      <c r="AQ31" s="332"/>
      <c r="AR31" s="196"/>
      <c r="AS31" s="195"/>
      <c r="AT31" s="109"/>
    </row>
    <row r="32" spans="1:80" outlineLevel="2" x14ac:dyDescent="0.2">
      <c r="C32" s="119" t="s">
        <v>107</v>
      </c>
      <c r="D32" s="120">
        <v>246.5</v>
      </c>
      <c r="E32" s="120" t="s">
        <v>108</v>
      </c>
      <c r="H32" s="119" t="s">
        <v>107</v>
      </c>
      <c r="I32" s="120">
        <v>246.5</v>
      </c>
      <c r="J32" s="120" t="s">
        <v>108</v>
      </c>
      <c r="M32" s="119" t="s">
        <v>107</v>
      </c>
      <c r="N32" s="120">
        <v>246.5</v>
      </c>
      <c r="O32" s="120" t="s">
        <v>108</v>
      </c>
      <c r="R32" s="119" t="s">
        <v>107</v>
      </c>
      <c r="S32" s="120">
        <v>246.5</v>
      </c>
      <c r="T32" s="120" t="s">
        <v>108</v>
      </c>
      <c r="W32" s="119" t="s">
        <v>107</v>
      </c>
      <c r="X32" s="120">
        <v>246.5</v>
      </c>
      <c r="Y32" s="120" t="s">
        <v>108</v>
      </c>
      <c r="AB32" s="119" t="s">
        <v>107</v>
      </c>
      <c r="AC32" s="120">
        <v>246.5</v>
      </c>
      <c r="AD32" s="120" t="s">
        <v>108</v>
      </c>
      <c r="AG32" s="119" t="s">
        <v>107</v>
      </c>
      <c r="AH32" s="120">
        <v>246.5</v>
      </c>
      <c r="AI32" s="120" t="s">
        <v>108</v>
      </c>
      <c r="AR32" s="196"/>
      <c r="AS32" s="196"/>
      <c r="AT32" s="109"/>
    </row>
    <row r="33" spans="3:46" outlineLevel="2" x14ac:dyDescent="0.2">
      <c r="C33" s="119" t="s">
        <v>109</v>
      </c>
      <c r="D33" s="120">
        <v>81</v>
      </c>
      <c r="E33" s="120" t="s">
        <v>108</v>
      </c>
      <c r="H33" s="119" t="s">
        <v>109</v>
      </c>
      <c r="I33" s="120">
        <v>81</v>
      </c>
      <c r="J33" s="120" t="s">
        <v>108</v>
      </c>
      <c r="M33" s="119" t="s">
        <v>109</v>
      </c>
      <c r="N33" s="120">
        <v>81</v>
      </c>
      <c r="O33" s="120" t="s">
        <v>108</v>
      </c>
      <c r="R33" s="119" t="s">
        <v>109</v>
      </c>
      <c r="S33" s="120">
        <v>81</v>
      </c>
      <c r="T33" s="120" t="s">
        <v>108</v>
      </c>
      <c r="W33" s="119" t="s">
        <v>109</v>
      </c>
      <c r="X33" s="120">
        <v>81</v>
      </c>
      <c r="Y33" s="120" t="s">
        <v>108</v>
      </c>
      <c r="AB33" s="119" t="s">
        <v>109</v>
      </c>
      <c r="AC33" s="120">
        <v>81</v>
      </c>
      <c r="AD33" s="120" t="s">
        <v>108</v>
      </c>
      <c r="AG33" s="119" t="s">
        <v>109</v>
      </c>
      <c r="AH33" s="120">
        <v>81</v>
      </c>
      <c r="AI33" s="120" t="s">
        <v>108</v>
      </c>
      <c r="AQ33" s="197"/>
      <c r="AR33" s="196"/>
      <c r="AS33" s="196"/>
      <c r="AT33" s="196"/>
    </row>
    <row r="34" spans="3:46" outlineLevel="2" x14ac:dyDescent="0.2">
      <c r="C34" s="119" t="s">
        <v>121</v>
      </c>
      <c r="D34" s="120">
        <v>1.83</v>
      </c>
      <c r="E34" s="120" t="s">
        <v>105</v>
      </c>
      <c r="H34" s="119" t="s">
        <v>121</v>
      </c>
      <c r="I34" s="120">
        <v>1.83</v>
      </c>
      <c r="J34" s="120" t="s">
        <v>105</v>
      </c>
      <c r="M34" s="119" t="s">
        <v>121</v>
      </c>
      <c r="N34" s="120">
        <v>1.83</v>
      </c>
      <c r="O34" s="120" t="s">
        <v>105</v>
      </c>
      <c r="R34" s="119" t="s">
        <v>121</v>
      </c>
      <c r="S34" s="120">
        <v>1.83</v>
      </c>
      <c r="T34" s="120" t="s">
        <v>105</v>
      </c>
      <c r="W34" s="119" t="s">
        <v>121</v>
      </c>
      <c r="X34" s="120">
        <v>1.83</v>
      </c>
      <c r="Y34" s="120" t="s">
        <v>105</v>
      </c>
      <c r="AB34" s="119" t="s">
        <v>121</v>
      </c>
      <c r="AC34" s="120">
        <v>1.83</v>
      </c>
      <c r="AD34" s="120" t="s">
        <v>105</v>
      </c>
      <c r="AG34" s="119" t="s">
        <v>121</v>
      </c>
      <c r="AH34" s="120">
        <v>1.83</v>
      </c>
      <c r="AI34" s="120" t="s">
        <v>105</v>
      </c>
      <c r="AK34" s="197"/>
      <c r="AL34" s="197"/>
      <c r="AO34" s="138"/>
      <c r="AP34" s="196"/>
      <c r="AQ34" s="197"/>
      <c r="AR34" s="196"/>
      <c r="AS34" s="196"/>
      <c r="AT34" s="196"/>
    </row>
    <row r="35" spans="3:46" outlineLevel="2" x14ac:dyDescent="0.2">
      <c r="C35" s="119" t="s">
        <v>15</v>
      </c>
      <c r="D35" s="120">
        <v>5</v>
      </c>
      <c r="E35" s="120"/>
      <c r="H35" s="119" t="s">
        <v>15</v>
      </c>
      <c r="I35" s="120">
        <v>5</v>
      </c>
      <c r="J35" s="120"/>
      <c r="M35" s="119" t="s">
        <v>15</v>
      </c>
      <c r="N35" s="120">
        <v>5</v>
      </c>
      <c r="O35" s="120"/>
      <c r="R35" s="119" t="s">
        <v>15</v>
      </c>
      <c r="S35" s="120">
        <v>5</v>
      </c>
      <c r="T35" s="120"/>
      <c r="W35" s="119" t="s">
        <v>15</v>
      </c>
      <c r="X35" s="120">
        <v>5</v>
      </c>
      <c r="Y35" s="120"/>
      <c r="AB35" s="119" t="s">
        <v>15</v>
      </c>
      <c r="AC35" s="120">
        <v>5</v>
      </c>
      <c r="AD35" s="120"/>
      <c r="AG35" s="119" t="s">
        <v>15</v>
      </c>
      <c r="AH35" s="120">
        <v>5</v>
      </c>
      <c r="AI35" s="120"/>
      <c r="AK35" s="197"/>
      <c r="AL35" s="197"/>
      <c r="AO35" s="138"/>
      <c r="AP35" s="196"/>
      <c r="AQ35" s="196"/>
      <c r="AR35" s="197"/>
      <c r="AS35" s="197"/>
    </row>
    <row r="36" spans="3:46" outlineLevel="2" x14ac:dyDescent="0.2">
      <c r="C36" s="138"/>
      <c r="D36" s="136"/>
      <c r="E36" s="136"/>
      <c r="H36" s="138"/>
      <c r="I36" s="136"/>
      <c r="J36" s="136"/>
      <c r="M36" s="138"/>
      <c r="N36" s="136"/>
      <c r="O36" s="136"/>
      <c r="R36" s="138"/>
      <c r="S36" s="136"/>
      <c r="T36" s="136"/>
      <c r="W36" s="138"/>
      <c r="X36" s="136"/>
      <c r="Y36" s="136"/>
      <c r="AB36" s="138"/>
      <c r="AC36" s="136"/>
      <c r="AD36" s="136"/>
      <c r="AG36" s="138"/>
      <c r="AH36" s="136"/>
      <c r="AI36" s="136"/>
      <c r="AK36" s="197"/>
      <c r="AL36" s="197"/>
      <c r="AM36" s="138"/>
      <c r="AN36" s="138"/>
      <c r="AO36" s="138"/>
      <c r="AP36" s="196"/>
      <c r="AQ36" s="188"/>
      <c r="AR36" s="197"/>
      <c r="AS36" s="197"/>
    </row>
    <row r="37" spans="3:46" outlineLevel="1" x14ac:dyDescent="0.2">
      <c r="C37" s="138"/>
      <c r="D37" s="136"/>
      <c r="E37" s="136"/>
      <c r="H37" s="138"/>
      <c r="I37" s="136"/>
      <c r="J37" s="136"/>
      <c r="M37" s="138"/>
      <c r="N37" s="136"/>
      <c r="O37" s="136"/>
      <c r="R37" s="138"/>
      <c r="S37" s="136"/>
      <c r="T37" s="136"/>
      <c r="W37" s="138"/>
      <c r="X37" s="136"/>
      <c r="Y37" s="136"/>
      <c r="AB37" s="138"/>
      <c r="AC37" s="136"/>
      <c r="AD37" s="136"/>
      <c r="AG37" s="138"/>
      <c r="AH37" s="136"/>
      <c r="AI37" s="136"/>
      <c r="AK37" s="197"/>
      <c r="AL37" s="197"/>
      <c r="AM37" s="138"/>
      <c r="AN37" s="138"/>
      <c r="AO37" s="138"/>
      <c r="AP37" s="197"/>
      <c r="AQ37" s="197"/>
      <c r="AR37" s="197"/>
      <c r="AS37" s="197"/>
    </row>
    <row r="38" spans="3:46" outlineLevel="1" x14ac:dyDescent="0.2">
      <c r="C38" s="426" t="str">
        <f>UPPER("Route Independent Costs")</f>
        <v>ROUTE INDEPENDENT COSTS</v>
      </c>
      <c r="D38" s="426"/>
      <c r="E38" s="136"/>
      <c r="H38" s="426" t="str">
        <f>UPPER("Route Independent Costs")</f>
        <v>ROUTE INDEPENDENT COSTS</v>
      </c>
      <c r="I38" s="426"/>
      <c r="J38" s="136"/>
      <c r="M38" s="426" t="str">
        <f>UPPER("Route Independent Costs")</f>
        <v>ROUTE INDEPENDENT COSTS</v>
      </c>
      <c r="N38" s="426"/>
      <c r="O38" s="136"/>
      <c r="R38" s="426" t="str">
        <f>UPPER("Route Independent Costs")</f>
        <v>ROUTE INDEPENDENT COSTS</v>
      </c>
      <c r="S38" s="426"/>
      <c r="T38" s="136"/>
      <c r="W38" s="426" t="str">
        <f>UPPER("Route Independent Costs")</f>
        <v>ROUTE INDEPENDENT COSTS</v>
      </c>
      <c r="X38" s="426"/>
      <c r="Y38" s="136"/>
      <c r="AB38" s="426" t="str">
        <f>UPPER("Route Independent Costs")</f>
        <v>ROUTE INDEPENDENT COSTS</v>
      </c>
      <c r="AC38" s="426"/>
      <c r="AD38" s="136"/>
      <c r="AG38" s="426" t="str">
        <f>UPPER("Route Independent Costs")</f>
        <v>ROUTE INDEPENDENT COSTS</v>
      </c>
      <c r="AH38" s="426"/>
      <c r="AI38" s="136"/>
      <c r="AK38" s="197"/>
      <c r="AL38" s="197"/>
      <c r="AM38" s="432"/>
      <c r="AN38" s="432"/>
      <c r="AO38" s="138"/>
      <c r="AP38" s="197"/>
      <c r="AQ38" s="197"/>
      <c r="AR38" s="197"/>
      <c r="AS38" s="197"/>
    </row>
    <row r="39" spans="3:46" outlineLevel="1" x14ac:dyDescent="0.2">
      <c r="C39" s="139" t="s">
        <v>117</v>
      </c>
      <c r="D39" s="140">
        <f>D63+D44</f>
        <v>9559538.3620364666</v>
      </c>
      <c r="H39" s="139" t="s">
        <v>117</v>
      </c>
      <c r="I39" s="140">
        <f>I63+I44</f>
        <v>9559538.3620364666</v>
      </c>
      <c r="M39" s="139" t="s">
        <v>117</v>
      </c>
      <c r="N39" s="140">
        <f>N63+N44</f>
        <v>9559538.3620364666</v>
      </c>
      <c r="R39" s="139" t="s">
        <v>117</v>
      </c>
      <c r="S39" s="140">
        <f>S63+S44</f>
        <v>9559538.3620364666</v>
      </c>
      <c r="W39" s="139" t="s">
        <v>117</v>
      </c>
      <c r="X39" s="140">
        <f>X63+X44</f>
        <v>9559538.3620364666</v>
      </c>
      <c r="AB39" s="139" t="s">
        <v>117</v>
      </c>
      <c r="AC39" s="140">
        <f>AC63+AC44</f>
        <v>9859538.3620364666</v>
      </c>
      <c r="AG39" s="139" t="s">
        <v>117</v>
      </c>
      <c r="AH39" s="140">
        <f>AH63+AH44</f>
        <v>9859538.3620364666</v>
      </c>
      <c r="AK39" s="197"/>
      <c r="AL39" s="197"/>
      <c r="AM39" s="210"/>
      <c r="AN39" s="225"/>
      <c r="AO39" s="197"/>
      <c r="AP39" s="197"/>
      <c r="AQ39" s="197"/>
      <c r="AR39" s="197"/>
      <c r="AS39" s="197"/>
    </row>
    <row r="40" spans="3:46" ht="16" hidden="1" customHeight="1" outlineLevel="2" x14ac:dyDescent="0.2">
      <c r="AK40" s="197"/>
      <c r="AL40" s="197"/>
      <c r="AM40" s="197"/>
      <c r="AN40" s="197"/>
      <c r="AO40" s="197"/>
      <c r="AP40" s="197"/>
      <c r="AQ40" s="197"/>
      <c r="AR40" s="197"/>
      <c r="AS40" s="197"/>
    </row>
    <row r="41" spans="3:46" ht="16" hidden="1" customHeight="1" outlineLevel="2" x14ac:dyDescent="0.2">
      <c r="C41" s="137"/>
      <c r="D41" s="29"/>
      <c r="H41" s="137"/>
      <c r="I41" s="29"/>
      <c r="M41" s="137"/>
      <c r="N41" s="29"/>
      <c r="R41" s="137"/>
      <c r="S41" s="29"/>
      <c r="W41" s="137"/>
      <c r="X41" s="29"/>
      <c r="AB41" s="137"/>
      <c r="AC41" s="29"/>
      <c r="AG41" s="137"/>
      <c r="AH41" s="29"/>
      <c r="AK41" s="197"/>
      <c r="AL41" s="197"/>
      <c r="AM41" s="210"/>
      <c r="AN41" s="225"/>
      <c r="AO41" s="197"/>
      <c r="AP41" s="197"/>
      <c r="AQ41" s="197"/>
      <c r="AR41" s="197"/>
      <c r="AS41" s="197"/>
    </row>
    <row r="42" spans="3:46" ht="16" hidden="1" customHeight="1" outlineLevel="2" x14ac:dyDescent="0.2">
      <c r="C42" s="1" t="str">
        <f>UPPER("Capital Costs")</f>
        <v>CAPITAL COSTS</v>
      </c>
      <c r="D42" s="122"/>
      <c r="E42" s="122"/>
      <c r="H42" s="1" t="str">
        <f>UPPER("Capital Costs")</f>
        <v>CAPITAL COSTS</v>
      </c>
      <c r="I42" s="122"/>
      <c r="J42" s="122"/>
      <c r="M42" s="1" t="str">
        <f>UPPER("Capital Costs")</f>
        <v>CAPITAL COSTS</v>
      </c>
      <c r="N42" s="122"/>
      <c r="O42" s="122"/>
      <c r="R42" s="1" t="str">
        <f>UPPER("Capital Costs")</f>
        <v>CAPITAL COSTS</v>
      </c>
      <c r="S42" s="122"/>
      <c r="T42" s="122"/>
      <c r="W42" s="1" t="str">
        <f>UPPER("Capital Costs")</f>
        <v>CAPITAL COSTS</v>
      </c>
      <c r="X42" s="122"/>
      <c r="Y42" s="122"/>
      <c r="AB42" s="1" t="str">
        <f>UPPER("Capital Costs")</f>
        <v>CAPITAL COSTS</v>
      </c>
      <c r="AC42" s="122"/>
      <c r="AD42" s="122"/>
      <c r="AG42" s="1" t="str">
        <f>UPPER("Capital Costs")</f>
        <v>CAPITAL COSTS</v>
      </c>
      <c r="AH42" s="122"/>
      <c r="AI42" s="122"/>
      <c r="AK42" s="197"/>
      <c r="AL42" s="197"/>
      <c r="AM42" s="210"/>
      <c r="AN42" s="122"/>
      <c r="AO42" s="122"/>
      <c r="AP42" s="197"/>
      <c r="AQ42" s="197"/>
      <c r="AR42" s="197"/>
      <c r="AS42" s="197"/>
    </row>
    <row r="43" spans="3:46" ht="17" hidden="1" outlineLevel="2" thickBot="1" x14ac:dyDescent="0.25">
      <c r="AK43" s="197"/>
      <c r="AL43" s="197"/>
      <c r="AM43" s="197"/>
      <c r="AN43" s="197"/>
      <c r="AO43" s="197"/>
      <c r="AP43" s="197"/>
      <c r="AQ43" s="197"/>
      <c r="AR43" s="197"/>
      <c r="AS43" s="197"/>
    </row>
    <row r="44" spans="3:46" hidden="1" outlineLevel="2" x14ac:dyDescent="0.2">
      <c r="C44" s="151" t="s">
        <v>49</v>
      </c>
      <c r="D44" s="152">
        <f>D58*D59</f>
        <v>6859538.3620364675</v>
      </c>
      <c r="H44" s="151" t="s">
        <v>49</v>
      </c>
      <c r="I44" s="152">
        <f>I58*I59</f>
        <v>6859538.3620364675</v>
      </c>
      <c r="M44" s="151" t="s">
        <v>49</v>
      </c>
      <c r="N44" s="152">
        <f>N58*N59</f>
        <v>6859538.3620364675</v>
      </c>
      <c r="R44" s="151" t="s">
        <v>49</v>
      </c>
      <c r="S44" s="152">
        <f>S58*S59</f>
        <v>6859538.3620364675</v>
      </c>
      <c r="W44" s="151" t="s">
        <v>49</v>
      </c>
      <c r="X44" s="152">
        <f>X58*X59</f>
        <v>6859538.3620364675</v>
      </c>
      <c r="AB44" s="151" t="s">
        <v>49</v>
      </c>
      <c r="AC44" s="152">
        <f>AC58*AC59</f>
        <v>6859538.3620364675</v>
      </c>
      <c r="AG44" s="151" t="s">
        <v>49</v>
      </c>
      <c r="AH44" s="152">
        <f>AH58*AH59</f>
        <v>6859538.3620364675</v>
      </c>
      <c r="AK44" s="197"/>
      <c r="AL44" s="197"/>
      <c r="AM44" s="210"/>
      <c r="AN44" s="226"/>
      <c r="AO44" s="197"/>
      <c r="AP44" s="197"/>
      <c r="AQ44" s="197"/>
      <c r="AR44" s="197"/>
      <c r="AS44" s="197"/>
    </row>
    <row r="45" spans="3:46" hidden="1" outlineLevel="2" x14ac:dyDescent="0.2">
      <c r="C45" s="69" t="s">
        <v>0</v>
      </c>
      <c r="D45" s="74">
        <v>1150</v>
      </c>
      <c r="H45" s="69" t="s">
        <v>0</v>
      </c>
      <c r="I45" s="74">
        <f>D45</f>
        <v>1150</v>
      </c>
      <c r="M45" s="69" t="s">
        <v>0</v>
      </c>
      <c r="N45" s="74">
        <f>D45</f>
        <v>1150</v>
      </c>
      <c r="R45" s="69" t="s">
        <v>0</v>
      </c>
      <c r="S45" s="74">
        <f>D45</f>
        <v>1150</v>
      </c>
      <c r="W45" s="69" t="s">
        <v>0</v>
      </c>
      <c r="X45" s="74">
        <f>D45</f>
        <v>1150</v>
      </c>
      <c r="AB45" s="69" t="s">
        <v>0</v>
      </c>
      <c r="AC45" s="74">
        <f>D45</f>
        <v>1150</v>
      </c>
      <c r="AG45" s="69" t="s">
        <v>0</v>
      </c>
      <c r="AH45" s="74">
        <f>D45</f>
        <v>1150</v>
      </c>
      <c r="AK45" s="197"/>
      <c r="AL45" s="197"/>
      <c r="AM45" s="210"/>
      <c r="AN45" s="227"/>
      <c r="AO45" s="197"/>
      <c r="AP45" s="197"/>
      <c r="AQ45" s="197"/>
      <c r="AR45" s="197"/>
      <c r="AS45" s="197"/>
    </row>
    <row r="46" spans="3:46" hidden="1" outlineLevel="2" x14ac:dyDescent="0.2">
      <c r="C46" s="69" t="s">
        <v>8</v>
      </c>
      <c r="D46" s="87">
        <f>D13</f>
        <v>52060</v>
      </c>
      <c r="H46" s="69" t="s">
        <v>8</v>
      </c>
      <c r="I46" s="87">
        <f>I13</f>
        <v>52060</v>
      </c>
      <c r="M46" s="69" t="s">
        <v>8</v>
      </c>
      <c r="N46" s="87">
        <f>N13</f>
        <v>52060</v>
      </c>
      <c r="R46" s="69" t="s">
        <v>8</v>
      </c>
      <c r="S46" s="87">
        <f>S13</f>
        <v>52060</v>
      </c>
      <c r="W46" s="69" t="s">
        <v>8</v>
      </c>
      <c r="X46" s="87">
        <f>X13</f>
        <v>52060</v>
      </c>
      <c r="AB46" s="69" t="s">
        <v>8</v>
      </c>
      <c r="AC46" s="87">
        <f>AC13</f>
        <v>52060</v>
      </c>
      <c r="AG46" s="69" t="s">
        <v>8</v>
      </c>
      <c r="AH46" s="87">
        <f>AH13</f>
        <v>52060</v>
      </c>
      <c r="AK46" s="197"/>
      <c r="AL46" s="197"/>
      <c r="AM46" s="210"/>
      <c r="AN46" s="228"/>
      <c r="AO46" s="197"/>
      <c r="AP46" s="197"/>
      <c r="AQ46" s="197"/>
      <c r="AR46" s="197"/>
      <c r="AS46" s="197"/>
    </row>
    <row r="47" spans="3:46" hidden="1" outlineLevel="2" x14ac:dyDescent="0.2">
      <c r="C47" s="69" t="s">
        <v>9</v>
      </c>
      <c r="D47" s="78">
        <f>D30</f>
        <v>3000</v>
      </c>
      <c r="H47" s="69" t="s">
        <v>9</v>
      </c>
      <c r="I47" s="78">
        <f>I30</f>
        <v>3000</v>
      </c>
      <c r="M47" s="69" t="s">
        <v>9</v>
      </c>
      <c r="N47" s="78">
        <f>N30</f>
        <v>3000</v>
      </c>
      <c r="R47" s="69" t="s">
        <v>9</v>
      </c>
      <c r="S47" s="78">
        <f>S30</f>
        <v>3000</v>
      </c>
      <c r="W47" s="69" t="s">
        <v>9</v>
      </c>
      <c r="X47" s="78">
        <f>X30</f>
        <v>3000</v>
      </c>
      <c r="AB47" s="69" t="s">
        <v>9</v>
      </c>
      <c r="AC47" s="78">
        <f>AC30</f>
        <v>3000</v>
      </c>
      <c r="AG47" s="69" t="s">
        <v>9</v>
      </c>
      <c r="AH47" s="78">
        <f>AH30</f>
        <v>3000</v>
      </c>
      <c r="AK47" s="197"/>
      <c r="AL47" s="197"/>
      <c r="AM47" s="210"/>
      <c r="AN47" s="220"/>
      <c r="AO47" s="197"/>
      <c r="AP47" s="197"/>
      <c r="AQ47" s="197"/>
      <c r="AR47" s="197"/>
      <c r="AS47" s="197"/>
    </row>
    <row r="48" spans="3:46" hidden="1" outlineLevel="2" x14ac:dyDescent="0.2">
      <c r="C48" s="69" t="s">
        <v>7</v>
      </c>
      <c r="D48" s="80">
        <v>2</v>
      </c>
      <c r="H48" s="69" t="s">
        <v>7</v>
      </c>
      <c r="I48" s="80">
        <v>2</v>
      </c>
      <c r="M48" s="69" t="s">
        <v>7</v>
      </c>
      <c r="N48" s="80">
        <v>2</v>
      </c>
      <c r="R48" s="69" t="s">
        <v>7</v>
      </c>
      <c r="S48" s="80">
        <v>2</v>
      </c>
      <c r="W48" s="69" t="s">
        <v>7</v>
      </c>
      <c r="X48" s="80">
        <v>2</v>
      </c>
      <c r="AB48" s="69" t="s">
        <v>7</v>
      </c>
      <c r="AC48" s="80">
        <v>2</v>
      </c>
      <c r="AG48" s="69" t="s">
        <v>7</v>
      </c>
      <c r="AH48" s="80">
        <v>2</v>
      </c>
      <c r="AK48" s="197"/>
      <c r="AL48" s="197"/>
      <c r="AM48" s="210"/>
      <c r="AN48" s="197"/>
      <c r="AO48" s="197"/>
      <c r="AP48" s="197"/>
      <c r="AQ48" s="197"/>
      <c r="AR48" s="197"/>
      <c r="AS48" s="197"/>
    </row>
    <row r="49" spans="3:45" hidden="1" outlineLevel="2" x14ac:dyDescent="0.2">
      <c r="C49" s="69" t="s">
        <v>6</v>
      </c>
      <c r="D49" s="82">
        <v>5.0000000000000001E-3</v>
      </c>
      <c r="H49" s="69" t="s">
        <v>6</v>
      </c>
      <c r="I49" s="82">
        <v>5.0000000000000001E-3</v>
      </c>
      <c r="M49" s="69" t="s">
        <v>6</v>
      </c>
      <c r="N49" s="82">
        <v>5.0000000000000001E-3</v>
      </c>
      <c r="R49" s="69" t="s">
        <v>6</v>
      </c>
      <c r="S49" s="82">
        <v>5.0000000000000001E-3</v>
      </c>
      <c r="W49" s="69" t="s">
        <v>6</v>
      </c>
      <c r="X49" s="82">
        <v>5.0000000000000001E-3</v>
      </c>
      <c r="AB49" s="69" t="s">
        <v>6</v>
      </c>
      <c r="AC49" s="82">
        <v>5.0000000000000001E-3</v>
      </c>
      <c r="AG49" s="69" t="s">
        <v>6</v>
      </c>
      <c r="AH49" s="82">
        <v>5.0000000000000001E-3</v>
      </c>
      <c r="AK49" s="197"/>
      <c r="AL49" s="197"/>
      <c r="AM49" s="210"/>
      <c r="AN49" s="229"/>
      <c r="AO49" s="197"/>
      <c r="AP49" s="197"/>
      <c r="AQ49" s="197"/>
      <c r="AR49" s="197"/>
      <c r="AS49" s="197"/>
    </row>
    <row r="50" spans="3:45" hidden="1" outlineLevel="2" x14ac:dyDescent="0.2">
      <c r="C50" s="69" t="s">
        <v>2</v>
      </c>
      <c r="D50" s="84">
        <f>((1-D54*(1/(1+D52))^D53)*D52)/(1-(1/(1+D52))^D53)</f>
        <v>9.5921572511534187E-2</v>
      </c>
      <c r="H50" s="69" t="s">
        <v>2</v>
      </c>
      <c r="I50" s="84">
        <f>((1-I54*(1/(1+I52))^I53)*I52)/(1-(1/(1+I52))^I53)</f>
        <v>9.5921572511534187E-2</v>
      </c>
      <c r="M50" s="69" t="s">
        <v>2</v>
      </c>
      <c r="N50" s="84">
        <f>((1-N54*(1/(1+N52))^N53)*N52)/(1-(1/(1+N52))^N53)</f>
        <v>9.5921572511534187E-2</v>
      </c>
      <c r="R50" s="69" t="s">
        <v>2</v>
      </c>
      <c r="S50" s="84">
        <f>((1-S54*(1/(1+S52))^S53)*S52)/(1-(1/(1+S52))^S53)</f>
        <v>9.5921572511534187E-2</v>
      </c>
      <c r="W50" s="69" t="s">
        <v>2</v>
      </c>
      <c r="X50" s="84">
        <f>((1-X54*(1/(1+X52))^X53)*X52)/(1-(1/(1+X52))^X53)</f>
        <v>9.5921572511534187E-2</v>
      </c>
      <c r="AB50" s="69" t="s">
        <v>2</v>
      </c>
      <c r="AC50" s="84">
        <f>((1-AC54*(1/(1+AC52))^AC53)*AC52)/(1-(1/(1+AC52))^AC53)</f>
        <v>9.5921572511534187E-2</v>
      </c>
      <c r="AG50" s="69" t="s">
        <v>2</v>
      </c>
      <c r="AH50" s="84">
        <f>((1-AH54*(1/(1+AH52))^AH53)*AH52)/(1-(1/(1+AH52))^AH53)</f>
        <v>9.5921572511534187E-2</v>
      </c>
      <c r="AK50" s="197"/>
      <c r="AL50" s="197"/>
      <c r="AM50" s="210"/>
      <c r="AN50" s="230"/>
      <c r="AO50" s="197"/>
      <c r="AP50" s="197"/>
      <c r="AQ50" s="197"/>
      <c r="AR50" s="197"/>
      <c r="AS50" s="197"/>
    </row>
    <row r="51" spans="3:45" hidden="1" outlineLevel="2" x14ac:dyDescent="0.2">
      <c r="C51" s="69" t="s">
        <v>1</v>
      </c>
      <c r="D51" s="74">
        <v>2500</v>
      </c>
      <c r="H51" s="69" t="s">
        <v>1</v>
      </c>
      <c r="I51" s="74">
        <f>D51</f>
        <v>2500</v>
      </c>
      <c r="M51" s="69" t="s">
        <v>1</v>
      </c>
      <c r="N51" s="74">
        <f>D51</f>
        <v>2500</v>
      </c>
      <c r="R51" s="69" t="s">
        <v>1</v>
      </c>
      <c r="S51" s="74">
        <f>D51</f>
        <v>2500</v>
      </c>
      <c r="W51" s="69" t="s">
        <v>1</v>
      </c>
      <c r="X51" s="74">
        <f>D51</f>
        <v>2500</v>
      </c>
      <c r="AB51" s="69" t="s">
        <v>1</v>
      </c>
      <c r="AC51" s="74">
        <f>D51</f>
        <v>2500</v>
      </c>
      <c r="AG51" s="69" t="s">
        <v>1</v>
      </c>
      <c r="AH51" s="74">
        <f>D51</f>
        <v>2500</v>
      </c>
      <c r="AK51" s="197"/>
      <c r="AL51" s="197"/>
      <c r="AM51" s="210"/>
      <c r="AN51" s="227"/>
      <c r="AO51" s="197"/>
      <c r="AP51" s="197"/>
      <c r="AQ51" s="197"/>
      <c r="AR51" s="197"/>
      <c r="AS51" s="197"/>
    </row>
    <row r="52" spans="3:45" hidden="1" outlineLevel="2" x14ac:dyDescent="0.2">
      <c r="C52" s="69" t="s">
        <v>3</v>
      </c>
      <c r="D52" s="86">
        <v>0.05</v>
      </c>
      <c r="H52" s="69" t="s">
        <v>3</v>
      </c>
      <c r="I52" s="86">
        <v>0.05</v>
      </c>
      <c r="M52" s="69" t="s">
        <v>3</v>
      </c>
      <c r="N52" s="86">
        <v>0.05</v>
      </c>
      <c r="R52" s="69" t="s">
        <v>3</v>
      </c>
      <c r="S52" s="86">
        <v>0.05</v>
      </c>
      <c r="W52" s="69" t="s">
        <v>3</v>
      </c>
      <c r="X52" s="86">
        <v>0.05</v>
      </c>
      <c r="AB52" s="69" t="s">
        <v>3</v>
      </c>
      <c r="AC52" s="86">
        <v>0.05</v>
      </c>
      <c r="AG52" s="69" t="s">
        <v>3</v>
      </c>
      <c r="AH52" s="86">
        <v>0.05</v>
      </c>
      <c r="AK52" s="197"/>
      <c r="AL52" s="197"/>
      <c r="AM52" s="210"/>
      <c r="AN52" s="231"/>
      <c r="AO52" s="197"/>
      <c r="AP52" s="197"/>
      <c r="AQ52" s="197"/>
      <c r="AR52" s="197"/>
      <c r="AS52" s="197"/>
    </row>
    <row r="53" spans="3:45" hidden="1" outlineLevel="2" x14ac:dyDescent="0.2">
      <c r="C53" s="69" t="s">
        <v>4</v>
      </c>
      <c r="D53" s="80">
        <v>14</v>
      </c>
      <c r="H53" s="69" t="s">
        <v>4</v>
      </c>
      <c r="I53" s="80">
        <v>14</v>
      </c>
      <c r="M53" s="69" t="s">
        <v>4</v>
      </c>
      <c r="N53" s="80">
        <v>14</v>
      </c>
      <c r="R53" s="69" t="s">
        <v>4</v>
      </c>
      <c r="S53" s="80">
        <v>14</v>
      </c>
      <c r="W53" s="69" t="s">
        <v>4</v>
      </c>
      <c r="X53" s="80">
        <v>14</v>
      </c>
      <c r="AB53" s="69" t="s">
        <v>4</v>
      </c>
      <c r="AC53" s="80">
        <v>14</v>
      </c>
      <c r="AG53" s="69" t="s">
        <v>4</v>
      </c>
      <c r="AH53" s="80">
        <v>14</v>
      </c>
      <c r="AK53" s="197"/>
      <c r="AL53" s="197"/>
      <c r="AM53" s="210"/>
      <c r="AN53" s="197"/>
      <c r="AO53" s="197"/>
      <c r="AP53" s="197"/>
      <c r="AQ53" s="197"/>
      <c r="AR53" s="197"/>
      <c r="AS53" s="197"/>
    </row>
    <row r="54" spans="3:45" hidden="1" outlineLevel="2" x14ac:dyDescent="0.2">
      <c r="C54" s="69" t="s">
        <v>5</v>
      </c>
      <c r="D54" s="86">
        <v>0.1</v>
      </c>
      <c r="H54" s="69" t="s">
        <v>5</v>
      </c>
      <c r="I54" s="86">
        <v>0.1</v>
      </c>
      <c r="M54" s="69" t="s">
        <v>5</v>
      </c>
      <c r="N54" s="86">
        <v>0.1</v>
      </c>
      <c r="R54" s="69" t="s">
        <v>5</v>
      </c>
      <c r="S54" s="86">
        <v>0.1</v>
      </c>
      <c r="W54" s="69" t="s">
        <v>5</v>
      </c>
      <c r="X54" s="86">
        <v>0.1</v>
      </c>
      <c r="AB54" s="69" t="s">
        <v>5</v>
      </c>
      <c r="AC54" s="86">
        <v>0.1</v>
      </c>
      <c r="AG54" s="69" t="s">
        <v>5</v>
      </c>
      <c r="AH54" s="86">
        <v>0.1</v>
      </c>
      <c r="AK54" s="197"/>
      <c r="AL54" s="197"/>
      <c r="AM54" s="210"/>
      <c r="AN54" s="231"/>
      <c r="AO54" s="197"/>
      <c r="AP54" s="197"/>
      <c r="AQ54" s="197"/>
      <c r="AR54" s="197"/>
      <c r="AS54" s="197"/>
    </row>
    <row r="55" spans="3:45" hidden="1" outlineLevel="2" x14ac:dyDescent="0.2">
      <c r="C55" s="69" t="s">
        <v>76</v>
      </c>
      <c r="D55" s="87">
        <f>D46-D48*D47</f>
        <v>46060</v>
      </c>
      <c r="H55" s="69" t="s">
        <v>76</v>
      </c>
      <c r="I55" s="87">
        <f>I46-I48*I47</f>
        <v>46060</v>
      </c>
      <c r="M55" s="69" t="s">
        <v>76</v>
      </c>
      <c r="N55" s="87">
        <f>N46-N48*N47</f>
        <v>46060</v>
      </c>
      <c r="R55" s="69" t="s">
        <v>76</v>
      </c>
      <c r="S55" s="87">
        <f>S46-S48*S47</f>
        <v>46060</v>
      </c>
      <c r="W55" s="69" t="s">
        <v>76</v>
      </c>
      <c r="X55" s="87">
        <f>X46-X48*X47</f>
        <v>46060</v>
      </c>
      <c r="AB55" s="69" t="s">
        <v>76</v>
      </c>
      <c r="AC55" s="87">
        <f>AC46-AC48*AC47</f>
        <v>46060</v>
      </c>
      <c r="AG55" s="69" t="s">
        <v>76</v>
      </c>
      <c r="AH55" s="87">
        <f>AH46-AH48*AH47</f>
        <v>46060</v>
      </c>
      <c r="AK55" s="197"/>
      <c r="AL55" s="197"/>
      <c r="AM55" s="210"/>
      <c r="AN55" s="228"/>
      <c r="AO55" s="197"/>
      <c r="AP55" s="197"/>
      <c r="AQ55" s="197"/>
      <c r="AR55" s="197"/>
      <c r="AS55" s="197"/>
    </row>
    <row r="56" spans="3:45" hidden="1" outlineLevel="2" x14ac:dyDescent="0.2">
      <c r="C56" s="69" t="s">
        <v>78</v>
      </c>
      <c r="D56" s="72">
        <f>D55*D45</f>
        <v>52969000</v>
      </c>
      <c r="H56" s="69" t="s">
        <v>78</v>
      </c>
      <c r="I56" s="72">
        <f>I55*I45</f>
        <v>52969000</v>
      </c>
      <c r="M56" s="69" t="s">
        <v>78</v>
      </c>
      <c r="N56" s="72">
        <f>N55*N45</f>
        <v>52969000</v>
      </c>
      <c r="R56" s="69" t="s">
        <v>78</v>
      </c>
      <c r="S56" s="72">
        <f>S55*S45</f>
        <v>52969000</v>
      </c>
      <c r="W56" s="69" t="s">
        <v>78</v>
      </c>
      <c r="X56" s="72">
        <f>X55*X45</f>
        <v>52969000</v>
      </c>
      <c r="AB56" s="69" t="s">
        <v>78</v>
      </c>
      <c r="AC56" s="72">
        <f>AC55*AC45</f>
        <v>52969000</v>
      </c>
      <c r="AG56" s="69" t="s">
        <v>78</v>
      </c>
      <c r="AH56" s="72">
        <f>AH55*AH45</f>
        <v>52969000</v>
      </c>
      <c r="AK56" s="197"/>
      <c r="AL56" s="197"/>
      <c r="AM56" s="210"/>
      <c r="AN56" s="226"/>
      <c r="AO56" s="197"/>
      <c r="AP56" s="197"/>
      <c r="AQ56" s="197"/>
      <c r="AR56" s="197"/>
      <c r="AS56" s="197"/>
    </row>
    <row r="57" spans="3:45" hidden="1" outlineLevel="2" x14ac:dyDescent="0.2">
      <c r="C57" s="69" t="s">
        <v>77</v>
      </c>
      <c r="D57" s="72">
        <f>D47*D48*D51</f>
        <v>15000000</v>
      </c>
      <c r="H57" s="69" t="s">
        <v>77</v>
      </c>
      <c r="I57" s="72">
        <f>I47*I48*I51</f>
        <v>15000000</v>
      </c>
      <c r="M57" s="69" t="s">
        <v>77</v>
      </c>
      <c r="N57" s="72">
        <f>N47*N48*N51</f>
        <v>15000000</v>
      </c>
      <c r="R57" s="69" t="s">
        <v>77</v>
      </c>
      <c r="S57" s="72">
        <f>S47*S48*S51</f>
        <v>15000000</v>
      </c>
      <c r="W57" s="69" t="s">
        <v>77</v>
      </c>
      <c r="X57" s="72">
        <f>X47*X48*X51</f>
        <v>15000000</v>
      </c>
      <c r="AB57" s="69" t="s">
        <v>77</v>
      </c>
      <c r="AC57" s="72">
        <f>AC47*AC48*AC51</f>
        <v>15000000</v>
      </c>
      <c r="AG57" s="69" t="s">
        <v>77</v>
      </c>
      <c r="AH57" s="72">
        <f>AH47*AH48*AH51</f>
        <v>15000000</v>
      </c>
      <c r="AK57" s="197"/>
      <c r="AL57" s="197"/>
      <c r="AM57" s="210"/>
      <c r="AN57" s="226"/>
      <c r="AO57" s="197"/>
      <c r="AP57" s="197"/>
      <c r="AQ57" s="197"/>
      <c r="AR57" s="197"/>
      <c r="AS57" s="197"/>
    </row>
    <row r="58" spans="3:45" hidden="1" outlineLevel="2" x14ac:dyDescent="0.2">
      <c r="C58" s="69" t="s">
        <v>79</v>
      </c>
      <c r="D58" s="72">
        <f>D56+D57</f>
        <v>67969000</v>
      </c>
      <c r="H58" s="69" t="s">
        <v>79</v>
      </c>
      <c r="I58" s="72">
        <f>I56+I57</f>
        <v>67969000</v>
      </c>
      <c r="M58" s="69" t="s">
        <v>79</v>
      </c>
      <c r="N58" s="72">
        <f>N56+N57</f>
        <v>67969000</v>
      </c>
      <c r="R58" s="69" t="s">
        <v>79</v>
      </c>
      <c r="S58" s="72">
        <f>S56+S57</f>
        <v>67969000</v>
      </c>
      <c r="W58" s="69" t="s">
        <v>79</v>
      </c>
      <c r="X58" s="72">
        <f>X56+X57</f>
        <v>67969000</v>
      </c>
      <c r="AB58" s="69" t="s">
        <v>79</v>
      </c>
      <c r="AC58" s="72">
        <f>AC56+AC57</f>
        <v>67969000</v>
      </c>
      <c r="AG58" s="69" t="s">
        <v>79</v>
      </c>
      <c r="AH58" s="72">
        <f>AH56+AH57</f>
        <v>67969000</v>
      </c>
      <c r="AK58" s="197"/>
      <c r="AL58" s="197"/>
      <c r="AM58" s="210"/>
      <c r="AN58" s="226"/>
      <c r="AO58" s="197"/>
      <c r="AP58" s="197"/>
      <c r="AQ58" s="197"/>
      <c r="AR58" s="197"/>
      <c r="AS58" s="197"/>
    </row>
    <row r="59" spans="3:45" ht="17" hidden="1" outlineLevel="2" thickBot="1" x14ac:dyDescent="0.25">
      <c r="C59" s="95" t="s">
        <v>80</v>
      </c>
      <c r="D59" s="89">
        <f>D50+D49</f>
        <v>0.10092157251153419</v>
      </c>
      <c r="H59" s="95" t="s">
        <v>80</v>
      </c>
      <c r="I59" s="89">
        <f>I50+I49</f>
        <v>0.10092157251153419</v>
      </c>
      <c r="M59" s="95" t="s">
        <v>80</v>
      </c>
      <c r="N59" s="89">
        <f>N50+N49</f>
        <v>0.10092157251153419</v>
      </c>
      <c r="R59" s="95" t="s">
        <v>80</v>
      </c>
      <c r="S59" s="89">
        <f>S50+S49</f>
        <v>0.10092157251153419</v>
      </c>
      <c r="W59" s="95" t="s">
        <v>80</v>
      </c>
      <c r="X59" s="89">
        <f>X50+X49</f>
        <v>0.10092157251153419</v>
      </c>
      <c r="AB59" s="95" t="s">
        <v>80</v>
      </c>
      <c r="AC59" s="89">
        <f>AC50+AC49</f>
        <v>0.10092157251153419</v>
      </c>
      <c r="AG59" s="95" t="s">
        <v>80</v>
      </c>
      <c r="AH59" s="89">
        <f>AH50+AH49</f>
        <v>0.10092157251153419</v>
      </c>
      <c r="AK59" s="197"/>
      <c r="AL59" s="197"/>
      <c r="AM59" s="210"/>
      <c r="AN59" s="232"/>
      <c r="AO59" s="197"/>
      <c r="AP59" s="197"/>
      <c r="AQ59" s="197"/>
      <c r="AR59" s="197"/>
      <c r="AS59" s="197"/>
    </row>
    <row r="60" spans="3:45" hidden="1" outlineLevel="2" x14ac:dyDescent="0.2">
      <c r="AK60" s="197"/>
      <c r="AL60" s="197"/>
      <c r="AM60" s="197"/>
      <c r="AN60" s="197"/>
      <c r="AO60" s="197"/>
      <c r="AP60" s="197"/>
      <c r="AQ60" s="197"/>
      <c r="AR60" s="197"/>
      <c r="AS60" s="197"/>
    </row>
    <row r="61" spans="3:45" hidden="1" outlineLevel="2" x14ac:dyDescent="0.2">
      <c r="C61" s="125" t="s">
        <v>116</v>
      </c>
      <c r="H61" s="125" t="s">
        <v>116</v>
      </c>
      <c r="M61" s="125" t="s">
        <v>116</v>
      </c>
      <c r="R61" s="125" t="s">
        <v>116</v>
      </c>
      <c r="W61" s="125" t="s">
        <v>116</v>
      </c>
      <c r="AB61" s="125" t="s">
        <v>116</v>
      </c>
      <c r="AG61" s="125" t="s">
        <v>116</v>
      </c>
      <c r="AK61" s="197"/>
      <c r="AL61" s="197"/>
      <c r="AM61" s="125"/>
      <c r="AN61" s="197"/>
      <c r="AO61" s="197"/>
      <c r="AP61" s="197"/>
      <c r="AQ61" s="197"/>
      <c r="AR61" s="197"/>
      <c r="AS61" s="197"/>
    </row>
    <row r="62" spans="3:45" ht="17" hidden="1" outlineLevel="2" thickBot="1" x14ac:dyDescent="0.25">
      <c r="AK62" s="197"/>
      <c r="AL62" s="197"/>
      <c r="AM62" s="197"/>
      <c r="AN62" s="197"/>
      <c r="AO62" s="197"/>
      <c r="AP62" s="197"/>
      <c r="AQ62" s="197"/>
      <c r="AR62" s="197"/>
      <c r="AS62" s="197"/>
    </row>
    <row r="63" spans="3:45" hidden="1" outlineLevel="2" x14ac:dyDescent="0.2">
      <c r="C63" s="151" t="s">
        <v>14</v>
      </c>
      <c r="D63" s="152">
        <f>D64*(D65*D67+D66)</f>
        <v>2700000</v>
      </c>
      <c r="H63" s="151" t="s">
        <v>14</v>
      </c>
      <c r="I63" s="152">
        <f>I64*(I65*I67+I66)</f>
        <v>2700000</v>
      </c>
      <c r="M63" s="151" t="s">
        <v>14</v>
      </c>
      <c r="N63" s="152">
        <f>N64*(N65*N67+N66)</f>
        <v>2700000</v>
      </c>
      <c r="R63" s="151" t="s">
        <v>14</v>
      </c>
      <c r="S63" s="152">
        <f>S64*(S65*S67+S66)</f>
        <v>2700000</v>
      </c>
      <c r="W63" s="151" t="s">
        <v>14</v>
      </c>
      <c r="X63" s="152">
        <f>X64*(X65*X67+X66)</f>
        <v>2700000</v>
      </c>
      <c r="AB63" s="151" t="s">
        <v>14</v>
      </c>
      <c r="AC63" s="152">
        <f>AC64*(AC65*AC67+AC66)</f>
        <v>3000000</v>
      </c>
      <c r="AG63" s="151" t="s">
        <v>14</v>
      </c>
      <c r="AH63" s="152">
        <f>AH64*(AH65*AH67+AH66)</f>
        <v>3000000</v>
      </c>
      <c r="AK63" s="197"/>
      <c r="AL63" s="197"/>
      <c r="AM63" s="210"/>
      <c r="AN63" s="226"/>
      <c r="AO63" s="197"/>
      <c r="AP63" s="197"/>
      <c r="AQ63" s="197"/>
      <c r="AR63" s="197"/>
      <c r="AS63" s="197"/>
    </row>
    <row r="64" spans="3:45" hidden="1" outlineLevel="2" x14ac:dyDescent="0.2">
      <c r="C64" s="69" t="s">
        <v>15</v>
      </c>
      <c r="D64" s="123">
        <f>D35</f>
        <v>5</v>
      </c>
      <c r="H64" s="69" t="s">
        <v>15</v>
      </c>
      <c r="I64" s="123">
        <f>I35</f>
        <v>5</v>
      </c>
      <c r="M64" s="69" t="s">
        <v>15</v>
      </c>
      <c r="N64" s="123">
        <f>N35</f>
        <v>5</v>
      </c>
      <c r="R64" s="69" t="s">
        <v>15</v>
      </c>
      <c r="S64" s="123">
        <f>S35</f>
        <v>5</v>
      </c>
      <c r="W64" s="69" t="s">
        <v>15</v>
      </c>
      <c r="X64" s="123">
        <f>X35</f>
        <v>5</v>
      </c>
      <c r="AB64" s="69" t="s">
        <v>15</v>
      </c>
      <c r="AC64" s="123">
        <f>AC35</f>
        <v>5</v>
      </c>
      <c r="AG64" s="69" t="s">
        <v>15</v>
      </c>
      <c r="AH64" s="123">
        <f>AH35</f>
        <v>5</v>
      </c>
      <c r="AK64" s="197"/>
      <c r="AL64" s="197"/>
      <c r="AM64" s="210"/>
      <c r="AN64" s="233"/>
      <c r="AO64" s="197"/>
      <c r="AP64" s="197"/>
      <c r="AQ64" s="197"/>
      <c r="AR64" s="197"/>
      <c r="AS64" s="197"/>
    </row>
    <row r="65" spans="3:45" hidden="1" outlineLevel="2" x14ac:dyDescent="0.2">
      <c r="C65" s="69" t="s">
        <v>16</v>
      </c>
      <c r="D65" s="94">
        <v>60000</v>
      </c>
      <c r="H65" s="69" t="s">
        <v>16</v>
      </c>
      <c r="I65" s="94">
        <v>60000</v>
      </c>
      <c r="M65" s="69" t="s">
        <v>16</v>
      </c>
      <c r="N65" s="94">
        <v>60000</v>
      </c>
      <c r="R65" s="69" t="s">
        <v>16</v>
      </c>
      <c r="S65" s="94">
        <v>60000</v>
      </c>
      <c r="W65" s="69" t="s">
        <v>16</v>
      </c>
      <c r="X65" s="94">
        <v>60000</v>
      </c>
      <c r="AB65" s="69" t="s">
        <v>16</v>
      </c>
      <c r="AC65" s="94">
        <v>60000</v>
      </c>
      <c r="AG65" s="69" t="s">
        <v>16</v>
      </c>
      <c r="AH65" s="94">
        <v>60000</v>
      </c>
      <c r="AK65" s="197"/>
      <c r="AL65" s="197"/>
      <c r="AM65" s="210"/>
      <c r="AN65" s="234"/>
      <c r="AO65" s="197"/>
      <c r="AP65" s="197"/>
      <c r="AQ65" s="197"/>
      <c r="AR65" s="197"/>
      <c r="AS65" s="197"/>
    </row>
    <row r="66" spans="3:45" hidden="1" outlineLevel="2" x14ac:dyDescent="0.2">
      <c r="C66" s="69" t="s">
        <v>20</v>
      </c>
      <c r="D66" s="94">
        <v>300000</v>
      </c>
      <c r="H66" s="69" t="s">
        <v>20</v>
      </c>
      <c r="I66" s="94">
        <v>300000</v>
      </c>
      <c r="M66" s="69" t="s">
        <v>20</v>
      </c>
      <c r="N66" s="94">
        <v>300000</v>
      </c>
      <c r="R66" s="69" t="s">
        <v>20</v>
      </c>
      <c r="S66" s="94">
        <v>300000</v>
      </c>
      <c r="W66" s="69" t="s">
        <v>20</v>
      </c>
      <c r="X66" s="94">
        <v>300000</v>
      </c>
      <c r="AB66" s="69" t="s">
        <v>20</v>
      </c>
      <c r="AC66" s="94">
        <v>300000</v>
      </c>
      <c r="AG66" s="69" t="s">
        <v>20</v>
      </c>
      <c r="AH66" s="94">
        <v>300000</v>
      </c>
      <c r="AK66" s="197"/>
      <c r="AL66" s="197"/>
      <c r="AM66" s="210"/>
      <c r="AN66" s="234"/>
      <c r="AO66" s="197"/>
      <c r="AP66" s="197"/>
      <c r="AQ66" s="197"/>
      <c r="AR66" s="197"/>
      <c r="AS66" s="197"/>
    </row>
    <row r="67" spans="3:45" ht="17" hidden="1" outlineLevel="2" thickBot="1" x14ac:dyDescent="0.25">
      <c r="C67" s="95" t="s">
        <v>65</v>
      </c>
      <c r="D67" s="124">
        <f>D31</f>
        <v>4</v>
      </c>
      <c r="H67" s="95" t="s">
        <v>65</v>
      </c>
      <c r="I67" s="124">
        <f>I31</f>
        <v>4</v>
      </c>
      <c r="M67" s="95" t="s">
        <v>65</v>
      </c>
      <c r="N67" s="124">
        <f>N31</f>
        <v>4</v>
      </c>
      <c r="R67" s="95" t="s">
        <v>65</v>
      </c>
      <c r="S67" s="124">
        <f>S31</f>
        <v>4</v>
      </c>
      <c r="W67" s="95" t="s">
        <v>65</v>
      </c>
      <c r="X67" s="124">
        <f>X31</f>
        <v>4</v>
      </c>
      <c r="AB67" s="95" t="s">
        <v>65</v>
      </c>
      <c r="AC67" s="124">
        <f>AC31</f>
        <v>5</v>
      </c>
      <c r="AG67" s="95" t="s">
        <v>65</v>
      </c>
      <c r="AH67" s="124">
        <f>AH31</f>
        <v>5</v>
      </c>
      <c r="AK67" s="197"/>
      <c r="AL67" s="197"/>
      <c r="AM67" s="210"/>
      <c r="AN67" s="235"/>
      <c r="AO67" s="197"/>
      <c r="AP67" s="197"/>
      <c r="AQ67" s="197"/>
      <c r="AR67" s="197"/>
      <c r="AS67" s="197"/>
    </row>
    <row r="68" spans="3:45" hidden="1" outlineLevel="2" x14ac:dyDescent="0.2">
      <c r="AK68" s="197"/>
      <c r="AL68" s="197"/>
      <c r="AM68" s="197"/>
      <c r="AN68" s="197"/>
      <c r="AO68" s="197"/>
      <c r="AP68" s="197"/>
      <c r="AQ68" s="197"/>
      <c r="AR68" s="197"/>
      <c r="AS68" s="197"/>
    </row>
    <row r="69" spans="3:45" outlineLevel="1" collapsed="1" x14ac:dyDescent="0.2">
      <c r="AK69" s="197"/>
      <c r="AL69" s="197"/>
      <c r="AM69" s="197"/>
      <c r="AN69" s="197"/>
      <c r="AO69" s="197"/>
      <c r="AP69" s="197"/>
      <c r="AQ69" s="197"/>
      <c r="AR69" s="197"/>
      <c r="AS69" s="197"/>
    </row>
    <row r="70" spans="3:45" outlineLevel="1" x14ac:dyDescent="0.2">
      <c r="C70" s="426" t="str">
        <f>UPPER("Route Dependent Costs")</f>
        <v>ROUTE DEPENDENT COSTS</v>
      </c>
      <c r="D70" s="426"/>
      <c r="H70" s="426" t="str">
        <f>UPPER("Route Dependent Costs")</f>
        <v>ROUTE DEPENDENT COSTS</v>
      </c>
      <c r="I70" s="426"/>
      <c r="M70" s="426" t="str">
        <f>UPPER("Route Dependent Costs")</f>
        <v>ROUTE DEPENDENT COSTS</v>
      </c>
      <c r="N70" s="426"/>
      <c r="R70" s="426" t="str">
        <f>UPPER("Route Dependent Costs")</f>
        <v>ROUTE DEPENDENT COSTS</v>
      </c>
      <c r="S70" s="426"/>
      <c r="W70" s="426" t="str">
        <f>UPPER("Route Dependent Costs")</f>
        <v>ROUTE DEPENDENT COSTS</v>
      </c>
      <c r="X70" s="426"/>
      <c r="AB70" s="426" t="str">
        <f>UPPER("Route Dependent Costs")</f>
        <v>ROUTE DEPENDENT COSTS</v>
      </c>
      <c r="AC70" s="426"/>
      <c r="AG70" s="426" t="str">
        <f>UPPER("Route Dependent Costs")</f>
        <v>ROUTE DEPENDENT COSTS</v>
      </c>
      <c r="AH70" s="426"/>
      <c r="AK70" s="197"/>
      <c r="AL70" s="197"/>
      <c r="AM70" s="432"/>
      <c r="AN70" s="432"/>
      <c r="AO70" s="197"/>
      <c r="AP70" s="197"/>
      <c r="AQ70" s="197"/>
      <c r="AR70" s="197"/>
      <c r="AS70" s="197"/>
    </row>
    <row r="71" spans="3:45" outlineLevel="1" x14ac:dyDescent="0.2">
      <c r="C71" s="139" t="s">
        <v>21</v>
      </c>
      <c r="D71" s="141">
        <f>$D$89*$D$109</f>
        <v>18606191.003504399</v>
      </c>
      <c r="E71" s="29"/>
      <c r="H71" s="139" t="s">
        <v>21</v>
      </c>
      <c r="I71" s="141">
        <f>$I$89*$I$109</f>
        <v>18828069.10706627</v>
      </c>
      <c r="J71" s="29"/>
      <c r="M71" s="139" t="s">
        <v>21</v>
      </c>
      <c r="N71" s="141">
        <f>$N$89*$N$109</f>
        <v>19049947.210628137</v>
      </c>
      <c r="O71" s="29"/>
      <c r="R71" s="139" t="s">
        <v>21</v>
      </c>
      <c r="S71" s="141">
        <f>$S$89*$S$109</f>
        <v>19271825.314190004</v>
      </c>
      <c r="T71" s="29"/>
      <c r="W71" s="139" t="s">
        <v>21</v>
      </c>
      <c r="X71" s="141">
        <f>$X$89*$X$109</f>
        <v>19493703.417751875</v>
      </c>
      <c r="Y71" s="29"/>
      <c r="AB71" s="139" t="s">
        <v>21</v>
      </c>
      <c r="AC71" s="141">
        <f>$AC$89*$AC$109</f>
        <v>19715581.521313746</v>
      </c>
      <c r="AD71" s="29"/>
      <c r="AG71" s="139" t="s">
        <v>21</v>
      </c>
      <c r="AH71" s="141">
        <f>$AH$89*$AH$109</f>
        <v>19804332.762738492</v>
      </c>
      <c r="AI71" s="29"/>
      <c r="AK71" s="197"/>
      <c r="AL71" s="197"/>
      <c r="AM71" s="210"/>
      <c r="AN71" s="223"/>
      <c r="AO71" s="225"/>
      <c r="AP71" s="197"/>
      <c r="AQ71" s="197"/>
      <c r="AR71" s="197"/>
      <c r="AS71" s="197"/>
    </row>
    <row r="72" spans="3:45" hidden="1" outlineLevel="2" x14ac:dyDescent="0.2">
      <c r="AK72" s="197"/>
      <c r="AL72" s="197"/>
      <c r="AM72" s="197"/>
      <c r="AN72" s="197"/>
      <c r="AO72" s="197"/>
      <c r="AP72" s="197"/>
      <c r="AQ72" s="197"/>
      <c r="AR72" s="197"/>
      <c r="AS72" s="197"/>
    </row>
    <row r="73" spans="3:45" ht="17" hidden="1" outlineLevel="2" thickBot="1" x14ac:dyDescent="0.25">
      <c r="AK73" s="197"/>
      <c r="AL73" s="197"/>
      <c r="AM73" s="197"/>
      <c r="AN73" s="197"/>
      <c r="AO73" s="197"/>
      <c r="AP73" s="197"/>
      <c r="AQ73" s="197"/>
      <c r="AR73" s="197"/>
      <c r="AS73" s="197"/>
    </row>
    <row r="74" spans="3:45" hidden="1" outlineLevel="2" x14ac:dyDescent="0.2">
      <c r="C74" s="144" t="s">
        <v>23</v>
      </c>
      <c r="D74" s="145">
        <v>0.8</v>
      </c>
      <c r="H74" s="144" t="s">
        <v>23</v>
      </c>
      <c r="I74" s="145">
        <v>0.8</v>
      </c>
      <c r="M74" s="144" t="s">
        <v>23</v>
      </c>
      <c r="N74" s="145">
        <v>0.8</v>
      </c>
      <c r="R74" s="144" t="s">
        <v>23</v>
      </c>
      <c r="S74" s="145">
        <v>0.8</v>
      </c>
      <c r="W74" s="144" t="s">
        <v>23</v>
      </c>
      <c r="X74" s="145">
        <v>0.8</v>
      </c>
      <c r="AB74" s="144" t="s">
        <v>23</v>
      </c>
      <c r="AC74" s="145">
        <v>0.8</v>
      </c>
      <c r="AG74" s="144" t="s">
        <v>23</v>
      </c>
      <c r="AH74" s="145">
        <v>0.8</v>
      </c>
      <c r="AK74" s="197"/>
      <c r="AL74" s="197"/>
      <c r="AM74" s="125"/>
      <c r="AN74" s="236"/>
      <c r="AO74" s="197"/>
      <c r="AP74" s="197"/>
      <c r="AQ74" s="197"/>
      <c r="AR74" s="197"/>
      <c r="AS74" s="197"/>
    </row>
    <row r="75" spans="3:45" hidden="1" outlineLevel="2" x14ac:dyDescent="0.2">
      <c r="C75" s="126" t="s">
        <v>24</v>
      </c>
      <c r="D75" s="142">
        <f>D26</f>
        <v>21886.625488984966</v>
      </c>
      <c r="H75" s="126" t="s">
        <v>24</v>
      </c>
      <c r="I75" s="142">
        <f>I26</f>
        <v>22200.772081531806</v>
      </c>
      <c r="M75" s="126" t="s">
        <v>24</v>
      </c>
      <c r="N75" s="142">
        <f>N26</f>
        <v>22514.918674078646</v>
      </c>
      <c r="R75" s="126" t="s">
        <v>24</v>
      </c>
      <c r="S75" s="142">
        <f>S26</f>
        <v>22829.065266625483</v>
      </c>
      <c r="W75" s="126" t="s">
        <v>24</v>
      </c>
      <c r="X75" s="142">
        <f>X26</f>
        <v>23143.211859172323</v>
      </c>
      <c r="AB75" s="126" t="s">
        <v>24</v>
      </c>
      <c r="AC75" s="142">
        <f>AC26</f>
        <v>23457.358451719163</v>
      </c>
      <c r="AG75" s="126" t="s">
        <v>24</v>
      </c>
      <c r="AH75" s="142">
        <f>AH26</f>
        <v>23583.017088737899</v>
      </c>
      <c r="AK75" s="197"/>
      <c r="AL75" s="197"/>
      <c r="AM75" s="125"/>
      <c r="AN75" s="22"/>
      <c r="AO75" s="197"/>
      <c r="AP75" s="197"/>
      <c r="AQ75" s="197"/>
      <c r="AR75" s="197"/>
      <c r="AS75" s="197"/>
    </row>
    <row r="76" spans="3:45" hidden="1" outlineLevel="2" x14ac:dyDescent="0.2">
      <c r="C76" s="126" t="s">
        <v>25</v>
      </c>
      <c r="D76" s="146">
        <v>0.1</v>
      </c>
      <c r="H76" s="126" t="s">
        <v>25</v>
      </c>
      <c r="I76" s="146">
        <v>0.1</v>
      </c>
      <c r="M76" s="126" t="s">
        <v>25</v>
      </c>
      <c r="N76" s="146">
        <v>0.1</v>
      </c>
      <c r="R76" s="126" t="s">
        <v>25</v>
      </c>
      <c r="S76" s="146">
        <v>0.1</v>
      </c>
      <c r="W76" s="126" t="s">
        <v>25</v>
      </c>
      <c r="X76" s="146">
        <v>0.1</v>
      </c>
      <c r="AB76" s="126" t="s">
        <v>25</v>
      </c>
      <c r="AC76" s="146">
        <v>0.1</v>
      </c>
      <c r="AG76" s="126" t="s">
        <v>25</v>
      </c>
      <c r="AH76" s="146">
        <v>0.1</v>
      </c>
      <c r="AK76" s="197"/>
      <c r="AL76" s="197"/>
      <c r="AM76" s="125"/>
      <c r="AN76" s="236"/>
      <c r="AO76" s="197"/>
      <c r="AP76" s="197"/>
      <c r="AQ76" s="197"/>
      <c r="AR76" s="197"/>
      <c r="AS76" s="197"/>
    </row>
    <row r="77" spans="3:45" hidden="1" outlineLevel="2" x14ac:dyDescent="0.2">
      <c r="C77" s="126" t="s">
        <v>26</v>
      </c>
      <c r="D77" s="142">
        <f>D23</f>
        <v>15520</v>
      </c>
      <c r="H77" s="126" t="s">
        <v>26</v>
      </c>
      <c r="I77" s="142">
        <f>I23</f>
        <v>16490</v>
      </c>
      <c r="M77" s="126" t="s">
        <v>26</v>
      </c>
      <c r="N77" s="142">
        <f>N23</f>
        <v>17460</v>
      </c>
      <c r="R77" s="126" t="s">
        <v>26</v>
      </c>
      <c r="S77" s="142">
        <f>S23</f>
        <v>18430</v>
      </c>
      <c r="W77" s="126" t="s">
        <v>26</v>
      </c>
      <c r="X77" s="142">
        <f>X23</f>
        <v>19400</v>
      </c>
      <c r="AB77" s="126" t="s">
        <v>26</v>
      </c>
      <c r="AC77" s="142">
        <f>AC23</f>
        <v>20370</v>
      </c>
      <c r="AG77" s="126" t="s">
        <v>26</v>
      </c>
      <c r="AH77" s="142">
        <f>AH23</f>
        <v>20758</v>
      </c>
      <c r="AK77" s="197"/>
      <c r="AL77" s="197"/>
      <c r="AM77" s="125"/>
      <c r="AN77" s="22"/>
      <c r="AO77" s="197"/>
      <c r="AP77" s="197"/>
      <c r="AQ77" s="197"/>
      <c r="AR77" s="197"/>
      <c r="AS77" s="197"/>
    </row>
    <row r="78" spans="3:45" hidden="1" outlineLevel="2" x14ac:dyDescent="0.2">
      <c r="C78" s="126" t="s">
        <v>28</v>
      </c>
      <c r="D78" s="146">
        <v>0.01</v>
      </c>
      <c r="H78" s="126" t="s">
        <v>28</v>
      </c>
      <c r="I78" s="146">
        <f>D78</f>
        <v>0.01</v>
      </c>
      <c r="M78" s="126" t="s">
        <v>28</v>
      </c>
      <c r="N78" s="146">
        <f>D78</f>
        <v>0.01</v>
      </c>
      <c r="R78" s="126" t="s">
        <v>28</v>
      </c>
      <c r="S78" s="146">
        <f>D78</f>
        <v>0.01</v>
      </c>
      <c r="W78" s="126" t="s">
        <v>28</v>
      </c>
      <c r="X78" s="146">
        <f>D78</f>
        <v>0.01</v>
      </c>
      <c r="AB78" s="126" t="s">
        <v>28</v>
      </c>
      <c r="AC78" s="146">
        <f>D78</f>
        <v>0.01</v>
      </c>
      <c r="AG78" s="126" t="s">
        <v>28</v>
      </c>
      <c r="AH78" s="146">
        <f>D78</f>
        <v>0.01</v>
      </c>
      <c r="AK78" s="197"/>
      <c r="AL78" s="197"/>
      <c r="AM78" s="125"/>
      <c r="AN78" s="236"/>
      <c r="AO78" s="197"/>
      <c r="AP78" s="197"/>
      <c r="AQ78" s="197"/>
      <c r="AR78" s="197"/>
      <c r="AS78" s="197"/>
    </row>
    <row r="79" spans="3:45" hidden="1" outlineLevel="2" x14ac:dyDescent="0.2">
      <c r="C79" s="126" t="s">
        <v>27</v>
      </c>
      <c r="D79" s="142">
        <f>D11</f>
        <v>97000</v>
      </c>
      <c r="H79" s="126" t="s">
        <v>27</v>
      </c>
      <c r="I79" s="142">
        <f>I11</f>
        <v>97000</v>
      </c>
      <c r="M79" s="126" t="s">
        <v>27</v>
      </c>
      <c r="N79" s="142">
        <f>N11</f>
        <v>97000</v>
      </c>
      <c r="R79" s="126" t="s">
        <v>27</v>
      </c>
      <c r="S79" s="142">
        <f>S11</f>
        <v>97000</v>
      </c>
      <c r="W79" s="126" t="s">
        <v>27</v>
      </c>
      <c r="X79" s="142">
        <f>X11</f>
        <v>97000</v>
      </c>
      <c r="AB79" s="126" t="s">
        <v>27</v>
      </c>
      <c r="AC79" s="142">
        <f>AC11</f>
        <v>97000</v>
      </c>
      <c r="AG79" s="126" t="s">
        <v>27</v>
      </c>
      <c r="AH79" s="142">
        <f>AH11</f>
        <v>97000</v>
      </c>
      <c r="AK79" s="197"/>
      <c r="AL79" s="197"/>
      <c r="AM79" s="125"/>
      <c r="AN79" s="22"/>
      <c r="AO79" s="197"/>
      <c r="AP79" s="197"/>
      <c r="AQ79" s="197"/>
      <c r="AR79" s="197"/>
      <c r="AS79" s="197"/>
    </row>
    <row r="80" spans="3:45" hidden="1" outlineLevel="2" x14ac:dyDescent="0.2">
      <c r="C80" s="126" t="s">
        <v>118</v>
      </c>
      <c r="D80" s="147">
        <f>D79/1000</f>
        <v>97</v>
      </c>
      <c r="H80" s="126" t="s">
        <v>118</v>
      </c>
      <c r="I80" s="147">
        <f>I79/1000</f>
        <v>97</v>
      </c>
      <c r="M80" s="126" t="s">
        <v>118</v>
      </c>
      <c r="N80" s="147">
        <f>N79/1000</f>
        <v>97</v>
      </c>
      <c r="R80" s="126" t="s">
        <v>118</v>
      </c>
      <c r="S80" s="147">
        <f>S79/1000</f>
        <v>97</v>
      </c>
      <c r="W80" s="126" t="s">
        <v>118</v>
      </c>
      <c r="X80" s="147">
        <f>X79/1000</f>
        <v>97</v>
      </c>
      <c r="AB80" s="126" t="s">
        <v>118</v>
      </c>
      <c r="AC80" s="147">
        <f>AC79/1000</f>
        <v>97</v>
      </c>
      <c r="AG80" s="126" t="s">
        <v>118</v>
      </c>
      <c r="AH80" s="147">
        <f>AH79/1000</f>
        <v>97</v>
      </c>
      <c r="AK80" s="197"/>
      <c r="AL80" s="197"/>
      <c r="AM80" s="125"/>
      <c r="AN80" s="237"/>
      <c r="AO80" s="197"/>
      <c r="AP80" s="197"/>
      <c r="AQ80" s="197"/>
      <c r="AR80" s="197"/>
      <c r="AS80" s="197"/>
    </row>
    <row r="81" spans="3:45" hidden="1" outlineLevel="2" x14ac:dyDescent="0.2">
      <c r="C81" s="126" t="s">
        <v>57</v>
      </c>
      <c r="D81" s="142">
        <f>D12</f>
        <v>75600</v>
      </c>
      <c r="H81" s="126" t="s">
        <v>57</v>
      </c>
      <c r="I81" s="142">
        <f>I12</f>
        <v>75600</v>
      </c>
      <c r="M81" s="126" t="s">
        <v>57</v>
      </c>
      <c r="N81" s="142">
        <f>N12</f>
        <v>75600</v>
      </c>
      <c r="R81" s="126" t="s">
        <v>57</v>
      </c>
      <c r="S81" s="142">
        <f>S12</f>
        <v>75600</v>
      </c>
      <c r="W81" s="126" t="s">
        <v>57</v>
      </c>
      <c r="X81" s="142">
        <f>X12</f>
        <v>75600</v>
      </c>
      <c r="AB81" s="126" t="s">
        <v>57</v>
      </c>
      <c r="AC81" s="142">
        <f>AC12</f>
        <v>75600</v>
      </c>
      <c r="AG81" s="126" t="s">
        <v>57</v>
      </c>
      <c r="AH81" s="142">
        <f>AH12</f>
        <v>75600</v>
      </c>
      <c r="AK81" s="197"/>
      <c r="AL81" s="197"/>
      <c r="AM81" s="125"/>
      <c r="AN81" s="22"/>
      <c r="AO81" s="197"/>
      <c r="AP81" s="197"/>
      <c r="AQ81" s="197"/>
      <c r="AR81" s="197"/>
      <c r="AS81" s="197"/>
    </row>
    <row r="82" spans="3:45" hidden="1" outlineLevel="2" x14ac:dyDescent="0.2">
      <c r="C82" s="126" t="s">
        <v>29</v>
      </c>
      <c r="D82" s="147">
        <v>0.7</v>
      </c>
      <c r="H82" s="126" t="s">
        <v>29</v>
      </c>
      <c r="I82" s="147">
        <v>0.7</v>
      </c>
      <c r="M82" s="126" t="s">
        <v>29</v>
      </c>
      <c r="N82" s="147">
        <v>0.7</v>
      </c>
      <c r="R82" s="126" t="s">
        <v>29</v>
      </c>
      <c r="S82" s="147">
        <v>0.7</v>
      </c>
      <c r="W82" s="126" t="s">
        <v>29</v>
      </c>
      <c r="X82" s="147">
        <v>0.7</v>
      </c>
      <c r="AB82" s="126" t="s">
        <v>29</v>
      </c>
      <c r="AC82" s="147">
        <v>0.7</v>
      </c>
      <c r="AG82" s="126" t="s">
        <v>29</v>
      </c>
      <c r="AH82" s="147">
        <v>0.7</v>
      </c>
      <c r="AK82" s="197"/>
      <c r="AL82" s="197"/>
      <c r="AM82" s="125"/>
      <c r="AN82" s="237"/>
      <c r="AO82" s="197"/>
      <c r="AP82" s="197"/>
      <c r="AQ82" s="197"/>
      <c r="AR82" s="197"/>
      <c r="AS82" s="197"/>
    </row>
    <row r="83" spans="3:45" ht="17" hidden="1" outlineLevel="2" thickBot="1" x14ac:dyDescent="0.25">
      <c r="C83" s="127" t="s">
        <v>30</v>
      </c>
      <c r="D83" s="143">
        <f>D10</f>
        <v>6500</v>
      </c>
      <c r="H83" s="127" t="s">
        <v>30</v>
      </c>
      <c r="I83" s="143">
        <f>I10</f>
        <v>6500</v>
      </c>
      <c r="M83" s="127" t="s">
        <v>30</v>
      </c>
      <c r="N83" s="143">
        <f>N10</f>
        <v>6500</v>
      </c>
      <c r="R83" s="127" t="s">
        <v>30</v>
      </c>
      <c r="S83" s="143">
        <f>S10</f>
        <v>6500</v>
      </c>
      <c r="W83" s="127" t="s">
        <v>30</v>
      </c>
      <c r="X83" s="143">
        <f>X10</f>
        <v>6500</v>
      </c>
      <c r="AB83" s="127" t="s">
        <v>30</v>
      </c>
      <c r="AC83" s="143">
        <f>AC10</f>
        <v>6500</v>
      </c>
      <c r="AG83" s="127" t="s">
        <v>30</v>
      </c>
      <c r="AH83" s="143">
        <f>AH10</f>
        <v>6500</v>
      </c>
      <c r="AK83" s="197"/>
      <c r="AL83" s="197"/>
      <c r="AM83" s="125"/>
      <c r="AN83" s="238"/>
      <c r="AO83" s="197"/>
      <c r="AP83" s="197"/>
      <c r="AQ83" s="197"/>
      <c r="AR83" s="197"/>
      <c r="AS83" s="197"/>
    </row>
    <row r="84" spans="3:45" hidden="1" outlineLevel="2" x14ac:dyDescent="0.2">
      <c r="C84" s="151" t="s">
        <v>115</v>
      </c>
      <c r="D84" s="152">
        <f>D74*D75</f>
        <v>17509.300391187975</v>
      </c>
      <c r="H84" s="151" t="s">
        <v>115</v>
      </c>
      <c r="I84" s="152">
        <f>I74*I75</f>
        <v>17760.617665225447</v>
      </c>
      <c r="M84" s="151" t="s">
        <v>115</v>
      </c>
      <c r="N84" s="152">
        <f>N74*N75</f>
        <v>18011.934939262919</v>
      </c>
      <c r="R84" s="151" t="s">
        <v>115</v>
      </c>
      <c r="S84" s="152">
        <f>S74*S75</f>
        <v>18263.252213300388</v>
      </c>
      <c r="W84" s="151" t="s">
        <v>115</v>
      </c>
      <c r="X84" s="152">
        <f>X74*X75</f>
        <v>18514.56948733786</v>
      </c>
      <c r="AB84" s="151" t="s">
        <v>115</v>
      </c>
      <c r="AC84" s="152">
        <f>AC74*AC75</f>
        <v>18765.886761375332</v>
      </c>
      <c r="AG84" s="151" t="s">
        <v>115</v>
      </c>
      <c r="AH84" s="152">
        <f>AH74*AH75</f>
        <v>18866.413670990321</v>
      </c>
      <c r="AK84" s="197"/>
      <c r="AL84" s="197"/>
      <c r="AM84" s="210"/>
      <c r="AN84" s="226"/>
      <c r="AO84" s="197"/>
      <c r="AP84" s="197"/>
      <c r="AQ84" s="197"/>
      <c r="AR84" s="197"/>
      <c r="AS84" s="197"/>
    </row>
    <row r="85" spans="3:45" hidden="1" outlineLevel="2" x14ac:dyDescent="0.2">
      <c r="C85" s="153" t="s">
        <v>114</v>
      </c>
      <c r="D85" s="154">
        <f>D77*D76</f>
        <v>1552</v>
      </c>
      <c r="H85" s="153" t="s">
        <v>114</v>
      </c>
      <c r="I85" s="154">
        <f>I77*I76</f>
        <v>1649</v>
      </c>
      <c r="M85" s="153" t="s">
        <v>114</v>
      </c>
      <c r="N85" s="154">
        <f>N77*N76</f>
        <v>1746</v>
      </c>
      <c r="R85" s="153" t="s">
        <v>114</v>
      </c>
      <c r="S85" s="154">
        <f>S77*S76</f>
        <v>1843</v>
      </c>
      <c r="W85" s="153" t="s">
        <v>114</v>
      </c>
      <c r="X85" s="154">
        <f>X77*X76</f>
        <v>1940</v>
      </c>
      <c r="AB85" s="153" t="s">
        <v>114</v>
      </c>
      <c r="AC85" s="154">
        <f>AC77*AC76</f>
        <v>2037</v>
      </c>
      <c r="AG85" s="153" t="s">
        <v>114</v>
      </c>
      <c r="AH85" s="154">
        <f>AH77*AH76</f>
        <v>2075.8000000000002</v>
      </c>
      <c r="AK85" s="197"/>
      <c r="AL85" s="197"/>
      <c r="AM85" s="210"/>
      <c r="AN85" s="226"/>
      <c r="AO85" s="197"/>
      <c r="AP85" s="197"/>
      <c r="AQ85" s="197"/>
      <c r="AR85" s="197"/>
      <c r="AS85" s="197"/>
    </row>
    <row r="86" spans="3:45" hidden="1" outlineLevel="2" x14ac:dyDescent="0.2">
      <c r="C86" s="153" t="s">
        <v>113</v>
      </c>
      <c r="D86" s="154">
        <f>D78*D79</f>
        <v>970</v>
      </c>
      <c r="H86" s="153" t="s">
        <v>113</v>
      </c>
      <c r="I86" s="154">
        <f>I78*I79</f>
        <v>970</v>
      </c>
      <c r="M86" s="153" t="s">
        <v>113</v>
      </c>
      <c r="N86" s="154">
        <f>N78*N79</f>
        <v>970</v>
      </c>
      <c r="R86" s="153" t="s">
        <v>113</v>
      </c>
      <c r="S86" s="154">
        <f>S78*S79</f>
        <v>970</v>
      </c>
      <c r="W86" s="153" t="s">
        <v>113</v>
      </c>
      <c r="X86" s="154">
        <f>X78*X79</f>
        <v>970</v>
      </c>
      <c r="AB86" s="153" t="s">
        <v>113</v>
      </c>
      <c r="AC86" s="154">
        <f>AC78*AC79</f>
        <v>970</v>
      </c>
      <c r="AG86" s="153" t="s">
        <v>113</v>
      </c>
      <c r="AH86" s="154">
        <f>AH78*AH79</f>
        <v>970</v>
      </c>
      <c r="AK86" s="197"/>
      <c r="AL86" s="197"/>
      <c r="AM86" s="210"/>
      <c r="AN86" s="226"/>
      <c r="AO86" s="197"/>
      <c r="AP86" s="197"/>
      <c r="AQ86" s="197"/>
      <c r="AR86" s="197"/>
      <c r="AS86" s="197"/>
    </row>
    <row r="87" spans="3:45" hidden="1" outlineLevel="2" x14ac:dyDescent="0.2">
      <c r="C87" s="153" t="s">
        <v>112</v>
      </c>
      <c r="D87" s="154">
        <f>D82*D83*SQRT(D80/50)</f>
        <v>6337.4166661187737</v>
      </c>
      <c r="H87" s="153" t="s">
        <v>112</v>
      </c>
      <c r="I87" s="154">
        <f>I82*I83*SQRT(I80/50)</f>
        <v>6337.4166661187737</v>
      </c>
      <c r="M87" s="153" t="s">
        <v>112</v>
      </c>
      <c r="N87" s="154">
        <f>N82*N83*SQRT(N80/50)</f>
        <v>6337.4166661187737</v>
      </c>
      <c r="R87" s="153" t="s">
        <v>112</v>
      </c>
      <c r="S87" s="154">
        <f>S82*S83*SQRT(S80/50)</f>
        <v>6337.4166661187737</v>
      </c>
      <c r="W87" s="153" t="s">
        <v>112</v>
      </c>
      <c r="X87" s="154">
        <f>X82*X83*SQRT(X80/50)</f>
        <v>6337.4166661187737</v>
      </c>
      <c r="AB87" s="153" t="s">
        <v>112</v>
      </c>
      <c r="AC87" s="154">
        <f>AC82*AC83*SQRT(AC80/50)</f>
        <v>6337.4166661187737</v>
      </c>
      <c r="AG87" s="153" t="s">
        <v>112</v>
      </c>
      <c r="AH87" s="154">
        <f>AH82*AH83*SQRT(AH80/50)</f>
        <v>6337.4166661187737</v>
      </c>
      <c r="AK87" s="197"/>
      <c r="AL87" s="197"/>
      <c r="AM87" s="210"/>
      <c r="AN87" s="226"/>
      <c r="AO87" s="197"/>
      <c r="AP87" s="197"/>
      <c r="AQ87" s="197"/>
      <c r="AR87" s="197"/>
      <c r="AS87" s="197"/>
    </row>
    <row r="88" spans="3:45" ht="17" hidden="1" outlineLevel="2" thickBot="1" x14ac:dyDescent="0.25">
      <c r="C88" s="155" t="s">
        <v>68</v>
      </c>
      <c r="D88" s="156">
        <f>SUM(D92:D94)</f>
        <v>2840.3739999999998</v>
      </c>
      <c r="H88" s="155" t="s">
        <v>68</v>
      </c>
      <c r="I88" s="156">
        <f>SUM(I92:I94)</f>
        <v>2840.3739999999998</v>
      </c>
      <c r="M88" s="155" t="s">
        <v>68</v>
      </c>
      <c r="N88" s="156">
        <f>SUM(N92:N94)</f>
        <v>2840.3739999999998</v>
      </c>
      <c r="R88" s="155" t="s">
        <v>68</v>
      </c>
      <c r="S88" s="156">
        <f>SUM(S92:S94)</f>
        <v>2840.3739999999998</v>
      </c>
      <c r="W88" s="155" t="s">
        <v>68</v>
      </c>
      <c r="X88" s="156">
        <f>SUM(X92:X94)</f>
        <v>2840.3739999999998</v>
      </c>
      <c r="AB88" s="155" t="s">
        <v>68</v>
      </c>
      <c r="AC88" s="156">
        <f>SUM(AC92:AC94)</f>
        <v>2840.3739999999998</v>
      </c>
      <c r="AG88" s="155" t="s">
        <v>68</v>
      </c>
      <c r="AH88" s="156">
        <f>SUM(AH92:AH94)</f>
        <v>2840.3739999999998</v>
      </c>
      <c r="AK88" s="197"/>
      <c r="AL88" s="197"/>
      <c r="AM88" s="210"/>
      <c r="AN88" s="225"/>
      <c r="AO88" s="197"/>
      <c r="AP88" s="197"/>
      <c r="AQ88" s="197"/>
      <c r="AR88" s="197"/>
      <c r="AS88" s="197"/>
    </row>
    <row r="89" spans="3:45" ht="17" hidden="1" outlineLevel="2" thickBot="1" x14ac:dyDescent="0.25">
      <c r="C89" s="155" t="s">
        <v>74</v>
      </c>
      <c r="D89" s="156">
        <f>SUM(D84:D88)</f>
        <v>29209.091057306749</v>
      </c>
      <c r="H89" s="155" t="s">
        <v>74</v>
      </c>
      <c r="I89" s="156">
        <f>SUM(I84:I88)</f>
        <v>29557.408331344221</v>
      </c>
      <c r="M89" s="155" t="s">
        <v>74</v>
      </c>
      <c r="N89" s="156">
        <f>SUM(N84:N88)</f>
        <v>29905.725605381693</v>
      </c>
      <c r="R89" s="155" t="s">
        <v>74</v>
      </c>
      <c r="S89" s="156">
        <f>SUM(S84:S88)</f>
        <v>30254.042879419161</v>
      </c>
      <c r="W89" s="155" t="s">
        <v>74</v>
      </c>
      <c r="X89" s="156">
        <f>SUM(X84:X88)</f>
        <v>30602.360153456633</v>
      </c>
      <c r="AB89" s="155" t="s">
        <v>74</v>
      </c>
      <c r="AC89" s="156">
        <f>SUM(AC84:AC88)</f>
        <v>30950.677427494105</v>
      </c>
      <c r="AG89" s="155" t="s">
        <v>74</v>
      </c>
      <c r="AH89" s="156">
        <f>SUM(AH84:AH88)</f>
        <v>31090.004337109094</v>
      </c>
      <c r="AK89" s="197"/>
      <c r="AL89" s="197"/>
      <c r="AM89" s="210"/>
      <c r="AN89" s="225"/>
      <c r="AO89" s="197"/>
      <c r="AP89" s="197"/>
      <c r="AQ89" s="197"/>
      <c r="AR89" s="197"/>
      <c r="AS89" s="197"/>
    </row>
    <row r="90" spans="3:45" hidden="1" outlineLevel="2" x14ac:dyDescent="0.2">
      <c r="AK90" s="197"/>
      <c r="AL90" s="197"/>
      <c r="AM90" s="197"/>
      <c r="AN90" s="197"/>
      <c r="AO90" s="197"/>
      <c r="AP90" s="197"/>
      <c r="AQ90" s="197"/>
      <c r="AR90" s="197"/>
      <c r="AS90" s="197"/>
    </row>
    <row r="91" spans="3:45" ht="17" hidden="1" outlineLevel="2" thickBot="1" x14ac:dyDescent="0.25">
      <c r="AK91" s="197"/>
      <c r="AL91" s="197"/>
      <c r="AM91" s="197"/>
      <c r="AN91" s="197"/>
      <c r="AO91" s="197"/>
      <c r="AP91" s="197"/>
      <c r="AQ91" s="197"/>
      <c r="AR91" s="197"/>
      <c r="AS91" s="197"/>
    </row>
    <row r="92" spans="3:45" hidden="1" outlineLevel="2" x14ac:dyDescent="0.2">
      <c r="C92" s="90" t="s">
        <v>31</v>
      </c>
      <c r="D92" s="128">
        <f>ROUNDUP(D46/1000*(0.21*D95+13.7)+57.5,0)</f>
        <v>854</v>
      </c>
      <c r="H92" s="90" t="s">
        <v>31</v>
      </c>
      <c r="I92" s="128">
        <f>ROUNDUP(I46/1000*(0.21*I95+13.7)+57.5,0)</f>
        <v>854</v>
      </c>
      <c r="M92" s="90" t="s">
        <v>31</v>
      </c>
      <c r="N92" s="128">
        <f>ROUNDUP(N46/1000*(0.21*N95+13.7)+57.5,0)</f>
        <v>854</v>
      </c>
      <c r="R92" s="90" t="s">
        <v>31</v>
      </c>
      <c r="S92" s="128">
        <f>ROUNDUP(S46/1000*(0.21*S95+13.7)+57.5,0)</f>
        <v>854</v>
      </c>
      <c r="W92" s="90" t="s">
        <v>31</v>
      </c>
      <c r="X92" s="128">
        <f>ROUNDUP(X46/1000*(0.21*X95+13.7)+57.5,0)</f>
        <v>854</v>
      </c>
      <c r="AB92" s="90" t="s">
        <v>31</v>
      </c>
      <c r="AC92" s="128">
        <f>ROUNDUP(AC46/1000*(0.21*AC95+13.7)+57.5,0)</f>
        <v>854</v>
      </c>
      <c r="AG92" s="90" t="s">
        <v>31</v>
      </c>
      <c r="AH92" s="128">
        <f>ROUNDUP(AH46/1000*(0.21*AH95+13.7)+57.5,0)</f>
        <v>854</v>
      </c>
      <c r="AK92" s="197"/>
      <c r="AL92" s="197"/>
      <c r="AM92" s="210"/>
      <c r="AN92" s="225"/>
      <c r="AO92" s="197"/>
      <c r="AP92" s="197"/>
      <c r="AQ92" s="197"/>
      <c r="AR92" s="197"/>
      <c r="AS92" s="197"/>
    </row>
    <row r="93" spans="3:45" hidden="1" outlineLevel="2" x14ac:dyDescent="0.2">
      <c r="C93" s="69" t="s">
        <v>32</v>
      </c>
      <c r="D93" s="100">
        <f>D96*(1+D97)*((0.655+0.01*D46/1000)*D95+0.254+0.01*D46/1000)</f>
        <v>1456.374</v>
      </c>
      <c r="H93" s="69" t="s">
        <v>32</v>
      </c>
      <c r="I93" s="100">
        <f>I96*(1+I97)*((0.655+0.01*I46/1000)*I95+0.254+0.01*I46/1000)</f>
        <v>1456.374</v>
      </c>
      <c r="M93" s="69" t="s">
        <v>32</v>
      </c>
      <c r="N93" s="100">
        <f>N96*(1+N97)*((0.655+0.01*N46/1000)*N95+0.254+0.01*N46/1000)</f>
        <v>1456.374</v>
      </c>
      <c r="R93" s="69" t="s">
        <v>32</v>
      </c>
      <c r="S93" s="100">
        <f>S96*(1+S97)*((0.655+0.01*S46/1000)*S95+0.254+0.01*S46/1000)</f>
        <v>1456.374</v>
      </c>
      <c r="W93" s="69" t="s">
        <v>32</v>
      </c>
      <c r="X93" s="100">
        <f>X96*(1+X97)*((0.655+0.01*X46/1000)*X95+0.254+0.01*X46/1000)</f>
        <v>1456.374</v>
      </c>
      <c r="AB93" s="69" t="s">
        <v>32</v>
      </c>
      <c r="AC93" s="100">
        <f>AC96*(1+AC97)*((0.655+0.01*AC46/1000)*AC95+0.254+0.01*AC46/1000)</f>
        <v>1456.374</v>
      </c>
      <c r="AG93" s="69" t="s">
        <v>32</v>
      </c>
      <c r="AH93" s="100">
        <f>AH96*(1+AH97)*((0.655+0.01*AH46/1000)*AH95+0.254+0.01*AH46/1000)</f>
        <v>1456.374</v>
      </c>
      <c r="AK93" s="197"/>
      <c r="AL93" s="197"/>
      <c r="AM93" s="210"/>
      <c r="AN93" s="225"/>
      <c r="AO93" s="197"/>
      <c r="AP93" s="197"/>
      <c r="AQ93" s="197"/>
      <c r="AR93" s="197"/>
      <c r="AS93" s="197"/>
    </row>
    <row r="94" spans="3:45" hidden="1" outlineLevel="2" x14ac:dyDescent="0.2">
      <c r="C94" s="69" t="s">
        <v>33</v>
      </c>
      <c r="D94" s="100">
        <f>ROUNDUP(2*(1.5*D99+30.5*D95+10.6),0)</f>
        <v>530</v>
      </c>
      <c r="H94" s="69" t="s">
        <v>33</v>
      </c>
      <c r="I94" s="100">
        <f>ROUNDUP(2*(1.5*I99+30.5*I95+10.6),0)</f>
        <v>530</v>
      </c>
      <c r="M94" s="69" t="s">
        <v>33</v>
      </c>
      <c r="N94" s="100">
        <f>ROUNDUP(2*(1.5*N99+30.5*N95+10.6),0)</f>
        <v>530</v>
      </c>
      <c r="R94" s="69" t="s">
        <v>33</v>
      </c>
      <c r="S94" s="100">
        <f>ROUNDUP(2*(1.5*S99+30.5*S95+10.6),0)</f>
        <v>530</v>
      </c>
      <c r="W94" s="69" t="s">
        <v>33</v>
      </c>
      <c r="X94" s="100">
        <f>ROUNDUP(2*(1.5*X99+30.5*X95+10.6),0)</f>
        <v>530</v>
      </c>
      <c r="AB94" s="69" t="s">
        <v>33</v>
      </c>
      <c r="AC94" s="100">
        <f>ROUNDUP(2*(1.5*AC99+30.5*AC95+10.6),0)</f>
        <v>530</v>
      </c>
      <c r="AG94" s="69" t="s">
        <v>33</v>
      </c>
      <c r="AH94" s="100">
        <f>ROUNDUP(2*(1.5*AH99+30.5*AH95+10.6),0)</f>
        <v>530</v>
      </c>
      <c r="AK94" s="197"/>
      <c r="AL94" s="197"/>
      <c r="AM94" s="210"/>
      <c r="AN94" s="225"/>
      <c r="AO94" s="197"/>
      <c r="AP94" s="197"/>
      <c r="AQ94" s="197"/>
      <c r="AR94" s="197"/>
      <c r="AS94" s="197"/>
    </row>
    <row r="95" spans="3:45" hidden="1" outlineLevel="2" x14ac:dyDescent="0.2">
      <c r="C95" s="69" t="s">
        <v>34</v>
      </c>
      <c r="D95" s="129">
        <f>D103</f>
        <v>7.6</v>
      </c>
      <c r="H95" s="69" t="s">
        <v>34</v>
      </c>
      <c r="I95" s="129">
        <f>I103</f>
        <v>7.6</v>
      </c>
      <c r="M95" s="69" t="s">
        <v>34</v>
      </c>
      <c r="N95" s="129">
        <f>N103</f>
        <v>7.6</v>
      </c>
      <c r="R95" s="69" t="s">
        <v>34</v>
      </c>
      <c r="S95" s="129">
        <f>S103</f>
        <v>7.6</v>
      </c>
      <c r="W95" s="69" t="s">
        <v>34</v>
      </c>
      <c r="X95" s="129">
        <f>X103</f>
        <v>7.6</v>
      </c>
      <c r="AB95" s="69" t="s">
        <v>34</v>
      </c>
      <c r="AC95" s="129">
        <f>AC103</f>
        <v>7.6</v>
      </c>
      <c r="AG95" s="69" t="s">
        <v>34</v>
      </c>
      <c r="AH95" s="129">
        <f>AH103</f>
        <v>7.6</v>
      </c>
      <c r="AK95" s="197"/>
      <c r="AL95" s="197"/>
      <c r="AM95" s="210"/>
      <c r="AN95" s="239"/>
      <c r="AO95" s="197"/>
      <c r="AP95" s="197"/>
      <c r="AQ95" s="197"/>
      <c r="AR95" s="197"/>
      <c r="AS95" s="197"/>
    </row>
    <row r="96" spans="3:45" hidden="1" outlineLevel="2" x14ac:dyDescent="0.2">
      <c r="C96" s="69" t="s">
        <v>35</v>
      </c>
      <c r="D96" s="130">
        <v>50</v>
      </c>
      <c r="H96" s="69" t="s">
        <v>35</v>
      </c>
      <c r="I96" s="130">
        <v>50</v>
      </c>
      <c r="M96" s="69" t="s">
        <v>35</v>
      </c>
      <c r="N96" s="130">
        <v>50</v>
      </c>
      <c r="R96" s="69" t="s">
        <v>35</v>
      </c>
      <c r="S96" s="130">
        <v>50</v>
      </c>
      <c r="W96" s="69" t="s">
        <v>35</v>
      </c>
      <c r="X96" s="130">
        <v>50</v>
      </c>
      <c r="AB96" s="69" t="s">
        <v>35</v>
      </c>
      <c r="AC96" s="130">
        <v>50</v>
      </c>
      <c r="AG96" s="69" t="s">
        <v>35</v>
      </c>
      <c r="AH96" s="130">
        <v>50</v>
      </c>
      <c r="AK96" s="197"/>
      <c r="AL96" s="197"/>
      <c r="AM96" s="210"/>
      <c r="AN96" s="240"/>
      <c r="AO96" s="197"/>
      <c r="AP96" s="197"/>
      <c r="AQ96" s="197"/>
      <c r="AR96" s="197"/>
      <c r="AS96" s="197"/>
    </row>
    <row r="97" spans="3:45" hidden="1" outlineLevel="2" x14ac:dyDescent="0.2">
      <c r="C97" s="69" t="s">
        <v>36</v>
      </c>
      <c r="D97" s="123">
        <v>2</v>
      </c>
      <c r="H97" s="69" t="s">
        <v>36</v>
      </c>
      <c r="I97" s="123">
        <v>2</v>
      </c>
      <c r="M97" s="69" t="s">
        <v>36</v>
      </c>
      <c r="N97" s="123">
        <v>2</v>
      </c>
      <c r="R97" s="69" t="s">
        <v>36</v>
      </c>
      <c r="S97" s="123">
        <v>2</v>
      </c>
      <c r="W97" s="69" t="s">
        <v>36</v>
      </c>
      <c r="X97" s="123">
        <v>2</v>
      </c>
      <c r="AB97" s="69" t="s">
        <v>36</v>
      </c>
      <c r="AC97" s="123">
        <v>2</v>
      </c>
      <c r="AG97" s="69" t="s">
        <v>36</v>
      </c>
      <c r="AH97" s="123">
        <v>2</v>
      </c>
      <c r="AK97" s="197"/>
      <c r="AL97" s="197"/>
      <c r="AM97" s="210"/>
      <c r="AN97" s="233"/>
      <c r="AO97" s="197"/>
      <c r="AP97" s="197"/>
      <c r="AQ97" s="197"/>
      <c r="AR97" s="197"/>
      <c r="AS97" s="197"/>
    </row>
    <row r="98" spans="3:45" hidden="1" outlineLevel="2" x14ac:dyDescent="0.2">
      <c r="C98" s="69" t="s">
        <v>66</v>
      </c>
      <c r="D98" s="150">
        <f>D29</f>
        <v>145.16</v>
      </c>
      <c r="H98" s="69" t="s">
        <v>66</v>
      </c>
      <c r="I98" s="150">
        <f>I29</f>
        <v>145.16</v>
      </c>
      <c r="M98" s="69" t="s">
        <v>66</v>
      </c>
      <c r="N98" s="150">
        <f>N29</f>
        <v>145.16</v>
      </c>
      <c r="R98" s="69" t="s">
        <v>66</v>
      </c>
      <c r="S98" s="150">
        <f>S29</f>
        <v>145.16</v>
      </c>
      <c r="W98" s="69" t="s">
        <v>66</v>
      </c>
      <c r="X98" s="150">
        <f>X29</f>
        <v>145.16</v>
      </c>
      <c r="AB98" s="69" t="s">
        <v>66</v>
      </c>
      <c r="AC98" s="150">
        <f>AC29</f>
        <v>145.16</v>
      </c>
      <c r="AG98" s="69" t="s">
        <v>66</v>
      </c>
      <c r="AH98" s="150">
        <f>AH29</f>
        <v>145.16</v>
      </c>
      <c r="AK98" s="197"/>
      <c r="AL98" s="197"/>
      <c r="AM98" s="210"/>
      <c r="AN98" s="241"/>
      <c r="AO98" s="197"/>
      <c r="AP98" s="197"/>
      <c r="AQ98" s="197"/>
      <c r="AR98" s="197"/>
      <c r="AS98" s="197"/>
    </row>
    <row r="99" spans="3:45" ht="17" hidden="1" outlineLevel="2" thickBot="1" x14ac:dyDescent="0.25">
      <c r="C99" s="95" t="s">
        <v>67</v>
      </c>
      <c r="D99" s="131">
        <f>D98*1000/9806.7</f>
        <v>14.802125077752963</v>
      </c>
      <c r="H99" s="95" t="s">
        <v>67</v>
      </c>
      <c r="I99" s="131">
        <f>I98*1000/9806.7</f>
        <v>14.802125077752963</v>
      </c>
      <c r="M99" s="95" t="s">
        <v>67</v>
      </c>
      <c r="N99" s="131">
        <f>N98*1000/9806.7</f>
        <v>14.802125077752963</v>
      </c>
      <c r="R99" s="95" t="s">
        <v>67</v>
      </c>
      <c r="S99" s="131">
        <f>S98*1000/9806.7</f>
        <v>14.802125077752963</v>
      </c>
      <c r="W99" s="95" t="s">
        <v>67</v>
      </c>
      <c r="X99" s="131">
        <f>X98*1000/9806.7</f>
        <v>14.802125077752963</v>
      </c>
      <c r="AB99" s="95" t="s">
        <v>67</v>
      </c>
      <c r="AC99" s="131">
        <f>AC98*1000/9806.7</f>
        <v>14.802125077752963</v>
      </c>
      <c r="AG99" s="95" t="s">
        <v>67</v>
      </c>
      <c r="AH99" s="131">
        <f>AH98*1000/9806.7</f>
        <v>14.802125077752963</v>
      </c>
      <c r="AK99" s="197"/>
      <c r="AL99" s="197"/>
      <c r="AM99" s="210"/>
      <c r="AN99" s="242"/>
      <c r="AO99" s="197"/>
      <c r="AP99" s="197"/>
      <c r="AQ99" s="197"/>
      <c r="AR99" s="197"/>
      <c r="AS99" s="197"/>
    </row>
    <row r="100" spans="3:45" hidden="1" outlineLevel="2" x14ac:dyDescent="0.2">
      <c r="AK100" s="197"/>
      <c r="AL100" s="197"/>
      <c r="AM100" s="197"/>
      <c r="AN100" s="197"/>
      <c r="AO100" s="197"/>
      <c r="AP100" s="197"/>
      <c r="AQ100" s="197"/>
      <c r="AR100" s="197"/>
      <c r="AS100" s="197"/>
    </row>
    <row r="101" spans="3:45" ht="17" hidden="1" outlineLevel="2" thickBot="1" x14ac:dyDescent="0.25">
      <c r="AK101" s="197"/>
      <c r="AL101" s="197"/>
      <c r="AM101" s="197"/>
      <c r="AN101" s="197"/>
      <c r="AO101" s="197"/>
      <c r="AP101" s="197"/>
      <c r="AQ101" s="197"/>
      <c r="AR101" s="197"/>
      <c r="AS101" s="197"/>
    </row>
    <row r="102" spans="3:45" hidden="1" outlineLevel="2" x14ac:dyDescent="0.2">
      <c r="C102" s="90" t="s">
        <v>40</v>
      </c>
      <c r="D102" s="135">
        <f>D107-D108</f>
        <v>6011.2</v>
      </c>
      <c r="H102" s="90" t="s">
        <v>40</v>
      </c>
      <c r="I102" s="135">
        <f>I107-I108</f>
        <v>6011.2</v>
      </c>
      <c r="M102" s="90" t="s">
        <v>40</v>
      </c>
      <c r="N102" s="135">
        <f>N107-N108</f>
        <v>6011.2</v>
      </c>
      <c r="R102" s="90" t="s">
        <v>40</v>
      </c>
      <c r="S102" s="135">
        <f>S107-S108</f>
        <v>6011.2</v>
      </c>
      <c r="W102" s="90" t="s">
        <v>40</v>
      </c>
      <c r="X102" s="135">
        <f>X107-X108</f>
        <v>6011.2</v>
      </c>
      <c r="AB102" s="90" t="s">
        <v>40</v>
      </c>
      <c r="AC102" s="135">
        <f>AC107-AC108</f>
        <v>6011.2</v>
      </c>
      <c r="AG102" s="90" t="s">
        <v>40</v>
      </c>
      <c r="AH102" s="135">
        <f>AH107-AH108</f>
        <v>6011.2</v>
      </c>
      <c r="AK102" s="197"/>
      <c r="AL102" s="197"/>
      <c r="AM102" s="210"/>
      <c r="AN102" s="243"/>
      <c r="AO102" s="197"/>
      <c r="AP102" s="197"/>
      <c r="AQ102" s="197"/>
      <c r="AR102" s="197"/>
      <c r="AS102" s="197"/>
    </row>
    <row r="103" spans="3:45" hidden="1" outlineLevel="2" x14ac:dyDescent="0.2">
      <c r="C103" s="69" t="s">
        <v>34</v>
      </c>
      <c r="D103" s="132">
        <f>ROUND(D105/D106,1)</f>
        <v>7.6</v>
      </c>
      <c r="H103" s="69" t="s">
        <v>34</v>
      </c>
      <c r="I103" s="132">
        <f>ROUND(I105/I106,1)</f>
        <v>7.6</v>
      </c>
      <c r="M103" s="69" t="s">
        <v>34</v>
      </c>
      <c r="N103" s="132">
        <f>ROUND(N105/N106,1)</f>
        <v>7.6</v>
      </c>
      <c r="R103" s="69" t="s">
        <v>34</v>
      </c>
      <c r="S103" s="132">
        <f>ROUND(S105/S106,1)</f>
        <v>7.6</v>
      </c>
      <c r="W103" s="69" t="s">
        <v>34</v>
      </c>
      <c r="X103" s="132">
        <f>ROUND(X105/X106,1)</f>
        <v>7.6</v>
      </c>
      <c r="AB103" s="69" t="s">
        <v>34</v>
      </c>
      <c r="AC103" s="132">
        <f>ROUND(AC105/AC106,1)</f>
        <v>7.6</v>
      </c>
      <c r="AG103" s="69" t="s">
        <v>34</v>
      </c>
      <c r="AH103" s="132">
        <f>ROUND(AH105/AH106,1)</f>
        <v>7.6</v>
      </c>
      <c r="AK103" s="197"/>
      <c r="AL103" s="197"/>
      <c r="AM103" s="210"/>
      <c r="AN103" s="244"/>
      <c r="AO103" s="197"/>
      <c r="AP103" s="197"/>
      <c r="AQ103" s="197"/>
      <c r="AR103" s="197"/>
      <c r="AS103" s="197"/>
    </row>
    <row r="104" spans="3:45" hidden="1" outlineLevel="2" x14ac:dyDescent="0.2">
      <c r="C104" s="126" t="s">
        <v>37</v>
      </c>
      <c r="D104" s="147">
        <f>D34</f>
        <v>1.83</v>
      </c>
      <c r="H104" s="126" t="s">
        <v>37</v>
      </c>
      <c r="I104" s="147">
        <f>I34</f>
        <v>1.83</v>
      </c>
      <c r="M104" s="126" t="s">
        <v>37</v>
      </c>
      <c r="N104" s="147">
        <f>N34</f>
        <v>1.83</v>
      </c>
      <c r="R104" s="126" t="s">
        <v>37</v>
      </c>
      <c r="S104" s="147">
        <f>S34</f>
        <v>1.83</v>
      </c>
      <c r="W104" s="126" t="s">
        <v>37</v>
      </c>
      <c r="X104" s="147">
        <f>X34</f>
        <v>1.83</v>
      </c>
      <c r="AB104" s="126" t="s">
        <v>37</v>
      </c>
      <c r="AC104" s="147">
        <f>AC34</f>
        <v>1.83</v>
      </c>
      <c r="AG104" s="126" t="s">
        <v>37</v>
      </c>
      <c r="AH104" s="147">
        <f>AH34</f>
        <v>1.83</v>
      </c>
      <c r="AK104" s="197"/>
      <c r="AL104" s="197"/>
      <c r="AM104" s="125"/>
      <c r="AN104" s="237"/>
      <c r="AO104" s="197"/>
      <c r="AP104" s="197"/>
      <c r="AQ104" s="197"/>
      <c r="AR104" s="197"/>
      <c r="AS104" s="197"/>
    </row>
    <row r="105" spans="3:45" hidden="1" outlineLevel="2" x14ac:dyDescent="0.2">
      <c r="C105" s="126" t="s">
        <v>30</v>
      </c>
      <c r="D105" s="149">
        <f>D10</f>
        <v>6500</v>
      </c>
      <c r="H105" s="126" t="s">
        <v>30</v>
      </c>
      <c r="I105" s="149">
        <f>I10</f>
        <v>6500</v>
      </c>
      <c r="M105" s="126" t="s">
        <v>30</v>
      </c>
      <c r="N105" s="149">
        <f>N10</f>
        <v>6500</v>
      </c>
      <c r="R105" s="126" t="s">
        <v>30</v>
      </c>
      <c r="S105" s="149">
        <f>S10</f>
        <v>6500</v>
      </c>
      <c r="W105" s="126" t="s">
        <v>30</v>
      </c>
      <c r="X105" s="149">
        <f>X10</f>
        <v>6500</v>
      </c>
      <c r="AB105" s="126" t="s">
        <v>30</v>
      </c>
      <c r="AC105" s="149">
        <f>AC10</f>
        <v>6500</v>
      </c>
      <c r="AG105" s="126" t="s">
        <v>30</v>
      </c>
      <c r="AH105" s="149">
        <f>AH10</f>
        <v>6500</v>
      </c>
      <c r="AK105" s="197"/>
      <c r="AL105" s="197"/>
      <c r="AM105" s="125"/>
      <c r="AN105" s="238"/>
      <c r="AO105" s="197"/>
      <c r="AP105" s="197"/>
      <c r="AQ105" s="197"/>
      <c r="AR105" s="197"/>
      <c r="AS105" s="197"/>
    </row>
    <row r="106" spans="3:45" hidden="1" outlineLevel="2" x14ac:dyDescent="0.2">
      <c r="C106" s="126" t="s">
        <v>38</v>
      </c>
      <c r="D106" s="148">
        <f>D27</f>
        <v>850</v>
      </c>
      <c r="H106" s="126" t="s">
        <v>38</v>
      </c>
      <c r="I106" s="148">
        <f>I27</f>
        <v>850</v>
      </c>
      <c r="M106" s="126" t="s">
        <v>38</v>
      </c>
      <c r="N106" s="148">
        <f>N27</f>
        <v>850</v>
      </c>
      <c r="R106" s="126" t="s">
        <v>38</v>
      </c>
      <c r="S106" s="148">
        <f>S27</f>
        <v>850</v>
      </c>
      <c r="W106" s="126" t="s">
        <v>38</v>
      </c>
      <c r="X106" s="148">
        <f>X27</f>
        <v>850</v>
      </c>
      <c r="AB106" s="126" t="s">
        <v>38</v>
      </c>
      <c r="AC106" s="148">
        <f>AC27</f>
        <v>850</v>
      </c>
      <c r="AG106" s="126" t="s">
        <v>38</v>
      </c>
      <c r="AH106" s="148">
        <f>AH27</f>
        <v>850</v>
      </c>
      <c r="AK106" s="197"/>
      <c r="AL106" s="197"/>
      <c r="AM106" s="125"/>
      <c r="AN106" s="245"/>
      <c r="AO106" s="197"/>
      <c r="AP106" s="197"/>
      <c r="AQ106" s="197"/>
      <c r="AR106" s="197"/>
      <c r="AS106" s="197"/>
    </row>
    <row r="107" spans="3:45" hidden="1" outlineLevel="2" x14ac:dyDescent="0.2">
      <c r="C107" s="69" t="s">
        <v>39</v>
      </c>
      <c r="D107" s="133">
        <v>8760</v>
      </c>
      <c r="H107" s="69" t="s">
        <v>39</v>
      </c>
      <c r="I107" s="133">
        <v>8760</v>
      </c>
      <c r="M107" s="69" t="s">
        <v>39</v>
      </c>
      <c r="N107" s="133">
        <v>8760</v>
      </c>
      <c r="R107" s="69" t="s">
        <v>39</v>
      </c>
      <c r="S107" s="133">
        <v>8760</v>
      </c>
      <c r="W107" s="69" t="s">
        <v>39</v>
      </c>
      <c r="X107" s="133">
        <v>8760</v>
      </c>
      <c r="AB107" s="69" t="s">
        <v>39</v>
      </c>
      <c r="AC107" s="133">
        <v>8760</v>
      </c>
      <c r="AG107" s="69" t="s">
        <v>39</v>
      </c>
      <c r="AH107" s="133">
        <v>8760</v>
      </c>
      <c r="AK107" s="197"/>
      <c r="AL107" s="197"/>
      <c r="AM107" s="210"/>
      <c r="AN107" s="246"/>
      <c r="AO107" s="197"/>
      <c r="AP107" s="197"/>
      <c r="AQ107" s="197"/>
      <c r="AR107" s="197"/>
      <c r="AS107" s="197"/>
    </row>
    <row r="108" spans="3:45" ht="17" hidden="1" outlineLevel="2" thickBot="1" x14ac:dyDescent="0.25">
      <c r="C108" s="95" t="s">
        <v>41</v>
      </c>
      <c r="D108" s="134">
        <v>2748.8</v>
      </c>
      <c r="H108" s="95" t="s">
        <v>41</v>
      </c>
      <c r="I108" s="134">
        <v>2748.8</v>
      </c>
      <c r="M108" s="95" t="s">
        <v>41</v>
      </c>
      <c r="N108" s="134">
        <v>2748.8</v>
      </c>
      <c r="R108" s="95" t="s">
        <v>41</v>
      </c>
      <c r="S108" s="134">
        <v>2748.8</v>
      </c>
      <c r="W108" s="95" t="s">
        <v>41</v>
      </c>
      <c r="X108" s="134">
        <v>2748.8</v>
      </c>
      <c r="AB108" s="95" t="s">
        <v>41</v>
      </c>
      <c r="AC108" s="134">
        <v>2748.8</v>
      </c>
      <c r="AG108" s="95" t="s">
        <v>41</v>
      </c>
      <c r="AH108" s="134">
        <v>2748.8</v>
      </c>
      <c r="AK108" s="197"/>
      <c r="AL108" s="197"/>
      <c r="AM108" s="210"/>
      <c r="AN108" s="246"/>
      <c r="AO108" s="197"/>
      <c r="AP108" s="197"/>
      <c r="AQ108" s="197"/>
      <c r="AR108" s="197"/>
      <c r="AS108" s="197"/>
    </row>
    <row r="109" spans="3:45" ht="17" hidden="1" outlineLevel="2" thickBot="1" x14ac:dyDescent="0.25">
      <c r="C109" s="157" t="s">
        <v>22</v>
      </c>
      <c r="D109" s="158">
        <f>ROUNDDOWN(D102/(D103+D104),0)</f>
        <v>637</v>
      </c>
      <c r="H109" s="157" t="s">
        <v>22</v>
      </c>
      <c r="I109" s="158">
        <f>ROUNDDOWN(I102/(I103+I104),0)</f>
        <v>637</v>
      </c>
      <c r="M109" s="157" t="s">
        <v>22</v>
      </c>
      <c r="N109" s="158">
        <f>ROUNDDOWN(N102/(N103+N104),0)</f>
        <v>637</v>
      </c>
      <c r="R109" s="157" t="s">
        <v>22</v>
      </c>
      <c r="S109" s="158">
        <f>ROUNDDOWN(S102/(S103+S104),0)</f>
        <v>637</v>
      </c>
      <c r="W109" s="157" t="s">
        <v>22</v>
      </c>
      <c r="X109" s="158">
        <f>ROUNDDOWN(X102/(X103+X104),0)</f>
        <v>637</v>
      </c>
      <c r="AB109" s="157" t="s">
        <v>22</v>
      </c>
      <c r="AC109" s="158">
        <f>ROUNDDOWN(AC102/(AC103+AC104),0)</f>
        <v>637</v>
      </c>
      <c r="AG109" s="157" t="s">
        <v>22</v>
      </c>
      <c r="AH109" s="158">
        <f>ROUNDDOWN(AH102/(AH103+AH104),0)</f>
        <v>637</v>
      </c>
      <c r="AK109" s="197"/>
      <c r="AL109" s="197"/>
      <c r="AM109" s="210"/>
      <c r="AN109" s="247"/>
      <c r="AO109" s="197"/>
      <c r="AP109" s="197"/>
      <c r="AQ109" s="197"/>
      <c r="AR109" s="197"/>
      <c r="AS109" s="197"/>
    </row>
    <row r="110" spans="3:45" hidden="1" outlineLevel="2" x14ac:dyDescent="0.2">
      <c r="AK110" s="197"/>
      <c r="AL110" s="197"/>
      <c r="AM110" s="197"/>
      <c r="AN110" s="197"/>
      <c r="AO110" s="197"/>
      <c r="AP110" s="197"/>
      <c r="AQ110" s="197"/>
      <c r="AR110" s="197"/>
      <c r="AS110" s="197"/>
    </row>
    <row r="111" spans="3:45" outlineLevel="1" collapsed="1" x14ac:dyDescent="0.2">
      <c r="AK111" s="197"/>
      <c r="AL111" s="197"/>
      <c r="AM111" s="197"/>
      <c r="AN111" s="197"/>
      <c r="AO111" s="197"/>
      <c r="AP111" s="197"/>
      <c r="AQ111" s="197"/>
      <c r="AR111" s="197"/>
      <c r="AS111" s="197"/>
    </row>
    <row r="112" spans="3:45" ht="20" customHeight="1" outlineLevel="1" x14ac:dyDescent="0.25">
      <c r="C112" s="427" t="s">
        <v>133</v>
      </c>
      <c r="D112" s="427"/>
      <c r="E112" s="141">
        <f>D71+D39</f>
        <v>28165729.365540866</v>
      </c>
      <c r="F112" s="160">
        <f>E112*D3/10^6</f>
        <v>34.362189825959852</v>
      </c>
      <c r="H112" s="427" t="s">
        <v>133</v>
      </c>
      <c r="I112" s="427"/>
      <c r="J112" s="141">
        <f>I71+I39</f>
        <v>28387607.469102737</v>
      </c>
      <c r="K112" s="160">
        <f>J112*D3/10^6</f>
        <v>34.632881112305334</v>
      </c>
      <c r="M112" s="427" t="s">
        <v>133</v>
      </c>
      <c r="N112" s="427"/>
      <c r="O112" s="141">
        <f>N71+N39</f>
        <v>28609485.572664604</v>
      </c>
      <c r="P112" s="160">
        <f>O112*D3/10^6</f>
        <v>34.903572398650816</v>
      </c>
      <c r="R112" s="427" t="s">
        <v>133</v>
      </c>
      <c r="S112" s="427"/>
      <c r="T112" s="141">
        <f>S71+S39</f>
        <v>28831363.676226471</v>
      </c>
      <c r="U112" s="160">
        <f>T112*D3/10^6</f>
        <v>35.174263684996291</v>
      </c>
      <c r="W112" s="427" t="s">
        <v>133</v>
      </c>
      <c r="X112" s="427"/>
      <c r="Y112" s="141">
        <f>X71+X39</f>
        <v>29053241.779788341</v>
      </c>
      <c r="Z112" s="160">
        <f>Y112*D3/10^6</f>
        <v>35.444954971341772</v>
      </c>
      <c r="AB112" s="427" t="s">
        <v>133</v>
      </c>
      <c r="AC112" s="427"/>
      <c r="AD112" s="141">
        <f>AC71+AC39</f>
        <v>29575119.883350212</v>
      </c>
      <c r="AE112" s="160">
        <f>AD112*D3/10^6</f>
        <v>36.081646257687254</v>
      </c>
      <c r="AG112" s="427" t="s">
        <v>133</v>
      </c>
      <c r="AH112" s="427"/>
      <c r="AI112" s="141">
        <f>AH71+AH39</f>
        <v>29663871.124774959</v>
      </c>
      <c r="AJ112" s="160">
        <f>AI112*D3/10^6</f>
        <v>36.189922772225444</v>
      </c>
      <c r="AK112" s="197"/>
      <c r="AL112" s="197"/>
      <c r="AM112" s="433"/>
      <c r="AN112" s="433"/>
      <c r="AO112" s="223"/>
      <c r="AP112" s="217"/>
      <c r="AQ112" s="197"/>
      <c r="AR112" s="197"/>
      <c r="AS112" s="197"/>
    </row>
    <row r="113" spans="3:45" outlineLevel="1" x14ac:dyDescent="0.2">
      <c r="AK113" s="197"/>
      <c r="AL113" s="197"/>
      <c r="AM113" s="197"/>
      <c r="AN113" s="197"/>
      <c r="AO113" s="197"/>
      <c r="AP113" s="197"/>
      <c r="AQ113" s="197"/>
      <c r="AR113" s="197"/>
      <c r="AS113" s="197"/>
    </row>
    <row r="114" spans="3:45" outlineLevel="1" x14ac:dyDescent="0.2">
      <c r="C114" s="1" t="s">
        <v>163</v>
      </c>
      <c r="E114" s="162">
        <f>E112</f>
        <v>28165729.365540866</v>
      </c>
      <c r="F114" s="161">
        <f>F112</f>
        <v>34.362189825959852</v>
      </c>
      <c r="H114" s="1" t="s">
        <v>163</v>
      </c>
      <c r="J114" s="162">
        <f>J112</f>
        <v>28387607.469102737</v>
      </c>
      <c r="K114" s="161">
        <f>K112</f>
        <v>34.632881112305334</v>
      </c>
      <c r="M114" s="1" t="s">
        <v>163</v>
      </c>
      <c r="O114" s="162">
        <f>O112</f>
        <v>28609485.572664604</v>
      </c>
      <c r="P114" s="161">
        <f>P112</f>
        <v>34.903572398650816</v>
      </c>
      <c r="R114" s="1" t="s">
        <v>163</v>
      </c>
      <c r="T114" s="162">
        <f>T112</f>
        <v>28831363.676226471</v>
      </c>
      <c r="U114" s="161">
        <f>U112</f>
        <v>35.174263684996291</v>
      </c>
      <c r="W114" s="1" t="s">
        <v>163</v>
      </c>
      <c r="Y114" s="162">
        <f>Y112</f>
        <v>29053241.779788341</v>
      </c>
      <c r="Z114" s="161">
        <f>Z112</f>
        <v>35.444954971341772</v>
      </c>
      <c r="AB114" s="1" t="s">
        <v>163</v>
      </c>
      <c r="AD114" s="162">
        <f>AD112</f>
        <v>29575119.883350212</v>
      </c>
      <c r="AE114" s="161">
        <f>AE112</f>
        <v>36.081646257687254</v>
      </c>
      <c r="AG114" s="1" t="s">
        <v>163</v>
      </c>
      <c r="AI114" s="162">
        <f>AI112</f>
        <v>29663871.124774959</v>
      </c>
      <c r="AJ114" s="161">
        <f>AJ112</f>
        <v>36.189922772225444</v>
      </c>
      <c r="AK114" s="197"/>
      <c r="AL114" s="197"/>
      <c r="AM114" s="210"/>
      <c r="AN114" s="197"/>
      <c r="AO114" s="223"/>
      <c r="AP114" s="217"/>
      <c r="AQ114" s="197"/>
      <c r="AR114" s="197"/>
      <c r="AS114" s="197"/>
    </row>
    <row r="115" spans="3:45" outlineLevel="1" x14ac:dyDescent="0.2">
      <c r="C115" s="165" t="s">
        <v>81</v>
      </c>
      <c r="E115" s="56">
        <f>D44</f>
        <v>6859538.3620364675</v>
      </c>
      <c r="F115" s="161">
        <f t="shared" ref="F115:F121" si="0">E115*$D$3/10^6</f>
        <v>8.3686368016844899</v>
      </c>
      <c r="H115" s="165" t="s">
        <v>81</v>
      </c>
      <c r="J115" s="56">
        <f>I44</f>
        <v>6859538.3620364675</v>
      </c>
      <c r="K115" s="161">
        <f t="shared" ref="K115:K121" si="1">J115*$D$3/10^6</f>
        <v>8.3686368016844899</v>
      </c>
      <c r="M115" s="165" t="s">
        <v>81</v>
      </c>
      <c r="O115" s="56">
        <f>N44</f>
        <v>6859538.3620364675</v>
      </c>
      <c r="P115" s="161">
        <f t="shared" ref="P115:P121" si="2">O115*$D$3/10^6</f>
        <v>8.3686368016844899</v>
      </c>
      <c r="R115" s="165" t="s">
        <v>81</v>
      </c>
      <c r="T115" s="56">
        <f>S44</f>
        <v>6859538.3620364675</v>
      </c>
      <c r="U115" s="161">
        <f t="shared" ref="U115:U121" si="3">T115*$D$3/10^6</f>
        <v>8.3686368016844899</v>
      </c>
      <c r="W115" s="165" t="s">
        <v>81</v>
      </c>
      <c r="Y115" s="56">
        <f>X44</f>
        <v>6859538.3620364675</v>
      </c>
      <c r="Z115" s="161">
        <f t="shared" ref="Z115:Z121" si="4">Y115*$D$3/10^6</f>
        <v>8.3686368016844899</v>
      </c>
      <c r="AB115" s="165" t="s">
        <v>81</v>
      </c>
      <c r="AD115" s="56">
        <f>AC44</f>
        <v>6859538.3620364675</v>
      </c>
      <c r="AE115" s="161">
        <f t="shared" ref="AE115:AE121" si="5">AD115*$D$3/10^6</f>
        <v>8.3686368016844899</v>
      </c>
      <c r="AG115" s="165" t="s">
        <v>81</v>
      </c>
      <c r="AI115" s="56">
        <f>AH44</f>
        <v>6859538.3620364675</v>
      </c>
      <c r="AJ115" s="161">
        <f t="shared" ref="AJ115:AJ121" si="6">AI115*$D$3/10^6</f>
        <v>8.3686368016844899</v>
      </c>
      <c r="AK115" s="197"/>
      <c r="AL115" s="197"/>
      <c r="AM115" s="248"/>
      <c r="AN115" s="197"/>
      <c r="AO115" s="226"/>
      <c r="AP115" s="217"/>
      <c r="AQ115" s="197"/>
      <c r="AR115" s="197"/>
      <c r="AS115" s="197"/>
    </row>
    <row r="116" spans="3:45" outlineLevel="1" x14ac:dyDescent="0.2">
      <c r="C116" s="166" t="s">
        <v>82</v>
      </c>
      <c r="E116" s="56">
        <f>D63</f>
        <v>2700000</v>
      </c>
      <c r="F116" s="161">
        <f t="shared" si="0"/>
        <v>3.294</v>
      </c>
      <c r="H116" s="166" t="s">
        <v>82</v>
      </c>
      <c r="J116" s="56">
        <f>I63</f>
        <v>2700000</v>
      </c>
      <c r="K116" s="161">
        <f t="shared" si="1"/>
        <v>3.294</v>
      </c>
      <c r="M116" s="166" t="s">
        <v>82</v>
      </c>
      <c r="O116" s="56">
        <f>N63</f>
        <v>2700000</v>
      </c>
      <c r="P116" s="161">
        <f t="shared" si="2"/>
        <v>3.294</v>
      </c>
      <c r="R116" s="166" t="s">
        <v>82</v>
      </c>
      <c r="T116" s="56">
        <f>S63</f>
        <v>2700000</v>
      </c>
      <c r="U116" s="161">
        <f t="shared" si="3"/>
        <v>3.294</v>
      </c>
      <c r="W116" s="166" t="s">
        <v>82</v>
      </c>
      <c r="Y116" s="56">
        <f>X63</f>
        <v>2700000</v>
      </c>
      <c r="Z116" s="161">
        <f t="shared" si="4"/>
        <v>3.294</v>
      </c>
      <c r="AB116" s="166" t="s">
        <v>82</v>
      </c>
      <c r="AD116" s="56">
        <f>AC63</f>
        <v>3000000</v>
      </c>
      <c r="AE116" s="161">
        <f t="shared" si="5"/>
        <v>3.66</v>
      </c>
      <c r="AG116" s="166" t="s">
        <v>82</v>
      </c>
      <c r="AI116" s="56">
        <f>AH63</f>
        <v>3000000</v>
      </c>
      <c r="AJ116" s="161">
        <f t="shared" si="6"/>
        <v>3.66</v>
      </c>
      <c r="AK116" s="197"/>
      <c r="AL116" s="197"/>
      <c r="AM116" s="249"/>
      <c r="AN116" s="197"/>
      <c r="AO116" s="226"/>
      <c r="AP116" s="217"/>
      <c r="AQ116" s="197"/>
      <c r="AR116" s="197"/>
      <c r="AS116" s="197"/>
    </row>
    <row r="117" spans="3:45" outlineLevel="1" x14ac:dyDescent="0.2">
      <c r="C117" s="166" t="s">
        <v>83</v>
      </c>
      <c r="E117" s="56">
        <f>D88*D109</f>
        <v>1809318.2379999999</v>
      </c>
      <c r="F117" s="161">
        <f t="shared" si="0"/>
        <v>2.2073682503600001</v>
      </c>
      <c r="H117" s="166" t="s">
        <v>83</v>
      </c>
      <c r="J117" s="56">
        <f>I88*I109</f>
        <v>1809318.2379999999</v>
      </c>
      <c r="K117" s="161">
        <f t="shared" si="1"/>
        <v>2.2073682503600001</v>
      </c>
      <c r="M117" s="166" t="s">
        <v>83</v>
      </c>
      <c r="O117" s="56">
        <f>N88*N109</f>
        <v>1809318.2379999999</v>
      </c>
      <c r="P117" s="161">
        <f t="shared" si="2"/>
        <v>2.2073682503600001</v>
      </c>
      <c r="R117" s="166" t="s">
        <v>83</v>
      </c>
      <c r="T117" s="56">
        <f>S88*S109</f>
        <v>1809318.2379999999</v>
      </c>
      <c r="U117" s="161">
        <f t="shared" si="3"/>
        <v>2.2073682503600001</v>
      </c>
      <c r="W117" s="166" t="s">
        <v>83</v>
      </c>
      <c r="Y117" s="56">
        <f>X88*X109</f>
        <v>1809318.2379999999</v>
      </c>
      <c r="Z117" s="161">
        <f t="shared" si="4"/>
        <v>2.2073682503600001</v>
      </c>
      <c r="AB117" s="166" t="s">
        <v>83</v>
      </c>
      <c r="AD117" s="56">
        <f>AC88*AC109</f>
        <v>1809318.2379999999</v>
      </c>
      <c r="AE117" s="161">
        <f t="shared" si="5"/>
        <v>2.2073682503600001</v>
      </c>
      <c r="AG117" s="166" t="s">
        <v>83</v>
      </c>
      <c r="AI117" s="56">
        <f>AH88*AH109</f>
        <v>1809318.2379999999</v>
      </c>
      <c r="AJ117" s="161">
        <f t="shared" si="6"/>
        <v>2.2073682503600001</v>
      </c>
      <c r="AK117" s="197"/>
      <c r="AL117" s="197"/>
      <c r="AM117" s="249"/>
      <c r="AN117" s="197"/>
      <c r="AO117" s="226"/>
      <c r="AP117" s="217"/>
      <c r="AQ117" s="197"/>
      <c r="AR117" s="197"/>
      <c r="AS117" s="197"/>
    </row>
    <row r="118" spans="3:45" outlineLevel="1" x14ac:dyDescent="0.2">
      <c r="C118" s="166" t="s">
        <v>84</v>
      </c>
      <c r="E118" s="56">
        <f>D84*D109</f>
        <v>11153424.349186741</v>
      </c>
      <c r="F118" s="161">
        <f t="shared" si="0"/>
        <v>13.607177706007823</v>
      </c>
      <c r="H118" s="166" t="s">
        <v>84</v>
      </c>
      <c r="J118" s="56">
        <f>I84*I109</f>
        <v>11313513.45274861</v>
      </c>
      <c r="K118" s="161">
        <f t="shared" si="1"/>
        <v>13.802486412353304</v>
      </c>
      <c r="M118" s="166" t="s">
        <v>84</v>
      </c>
      <c r="O118" s="56">
        <f>N84*N109</f>
        <v>11473602.55631048</v>
      </c>
      <c r="P118" s="161">
        <f t="shared" si="2"/>
        <v>13.997795118698786</v>
      </c>
      <c r="R118" s="166" t="s">
        <v>84</v>
      </c>
      <c r="T118" s="56">
        <f>S84*S109</f>
        <v>11633691.659872347</v>
      </c>
      <c r="U118" s="161">
        <f t="shared" si="3"/>
        <v>14.193103825044263</v>
      </c>
      <c r="W118" s="166" t="s">
        <v>84</v>
      </c>
      <c r="Y118" s="56">
        <f>X84*X109</f>
        <v>11793780.763434216</v>
      </c>
      <c r="Z118" s="161">
        <f t="shared" si="4"/>
        <v>14.388412531389744</v>
      </c>
      <c r="AB118" s="166" t="s">
        <v>84</v>
      </c>
      <c r="AD118" s="56">
        <f>AC84*AC109</f>
        <v>11953869.866996087</v>
      </c>
      <c r="AE118" s="161">
        <f t="shared" si="5"/>
        <v>14.583721237735226</v>
      </c>
      <c r="AG118" s="166" t="s">
        <v>84</v>
      </c>
      <c r="AI118" s="56">
        <f>AH84*AH109</f>
        <v>12017905.508420834</v>
      </c>
      <c r="AJ118" s="161">
        <f t="shared" si="6"/>
        <v>14.661844720273418</v>
      </c>
      <c r="AK118" s="197"/>
      <c r="AL118" s="197"/>
      <c r="AM118" s="249"/>
      <c r="AN118" s="197"/>
      <c r="AO118" s="226"/>
      <c r="AP118" s="217"/>
      <c r="AQ118" s="197"/>
      <c r="AR118" s="197"/>
      <c r="AS118" s="197"/>
    </row>
    <row r="119" spans="3:45" outlineLevel="1" x14ac:dyDescent="0.2">
      <c r="C119" s="165" t="s">
        <v>85</v>
      </c>
      <c r="E119" s="56">
        <f>D85*D109</f>
        <v>988624</v>
      </c>
      <c r="F119" s="161">
        <f t="shared" si="0"/>
        <v>1.2061212800000001</v>
      </c>
      <c r="H119" s="165" t="s">
        <v>85</v>
      </c>
      <c r="J119" s="56">
        <f>I85*I109</f>
        <v>1050413</v>
      </c>
      <c r="K119" s="161">
        <f t="shared" si="1"/>
        <v>1.2815038599999999</v>
      </c>
      <c r="M119" s="165" t="s">
        <v>85</v>
      </c>
      <c r="O119" s="56">
        <f>N85*N109</f>
        <v>1112202</v>
      </c>
      <c r="P119" s="161">
        <f t="shared" si="2"/>
        <v>1.35688644</v>
      </c>
      <c r="R119" s="165" t="s">
        <v>85</v>
      </c>
      <c r="T119" s="56">
        <f>S85*S109</f>
        <v>1173991</v>
      </c>
      <c r="U119" s="161">
        <f t="shared" si="3"/>
        <v>1.4322690200000001</v>
      </c>
      <c r="W119" s="165" t="s">
        <v>85</v>
      </c>
      <c r="Y119" s="56">
        <f>X85*X109</f>
        <v>1235780</v>
      </c>
      <c r="Z119" s="161">
        <f t="shared" si="4"/>
        <v>1.5076515999999998</v>
      </c>
      <c r="AB119" s="165" t="s">
        <v>85</v>
      </c>
      <c r="AD119" s="56">
        <f>AC85*AC109</f>
        <v>1297569</v>
      </c>
      <c r="AE119" s="161">
        <f t="shared" si="5"/>
        <v>1.5830341799999998</v>
      </c>
      <c r="AG119" s="165" t="s">
        <v>85</v>
      </c>
      <c r="AI119" s="56">
        <f>AH85*AH109</f>
        <v>1322284.6000000001</v>
      </c>
      <c r="AJ119" s="161">
        <f t="shared" si="6"/>
        <v>1.6131872120000001</v>
      </c>
      <c r="AK119" s="197"/>
      <c r="AL119" s="197"/>
      <c r="AM119" s="248"/>
      <c r="AN119" s="197"/>
      <c r="AO119" s="226"/>
      <c r="AP119" s="217"/>
      <c r="AQ119" s="197"/>
      <c r="AR119" s="197"/>
      <c r="AS119" s="197"/>
    </row>
    <row r="120" spans="3:45" outlineLevel="1" x14ac:dyDescent="0.2">
      <c r="C120" s="165" t="s">
        <v>86</v>
      </c>
      <c r="E120" s="56">
        <f>D86*D109</f>
        <v>617890</v>
      </c>
      <c r="F120" s="161">
        <f t="shared" si="0"/>
        <v>0.75382579999999988</v>
      </c>
      <c r="H120" s="165" t="s">
        <v>86</v>
      </c>
      <c r="J120" s="56">
        <f>I86*I109</f>
        <v>617890</v>
      </c>
      <c r="K120" s="161">
        <f t="shared" si="1"/>
        <v>0.75382579999999988</v>
      </c>
      <c r="M120" s="165" t="s">
        <v>86</v>
      </c>
      <c r="O120" s="56">
        <f>N86*N109</f>
        <v>617890</v>
      </c>
      <c r="P120" s="161">
        <f t="shared" si="2"/>
        <v>0.75382579999999988</v>
      </c>
      <c r="R120" s="165" t="s">
        <v>86</v>
      </c>
      <c r="T120" s="56">
        <f>S86*S109</f>
        <v>617890</v>
      </c>
      <c r="U120" s="161">
        <f t="shared" si="3"/>
        <v>0.75382579999999988</v>
      </c>
      <c r="W120" s="165" t="s">
        <v>86</v>
      </c>
      <c r="Y120" s="56">
        <f>X86*X109</f>
        <v>617890</v>
      </c>
      <c r="Z120" s="161">
        <f t="shared" si="4"/>
        <v>0.75382579999999988</v>
      </c>
      <c r="AB120" s="165" t="s">
        <v>86</v>
      </c>
      <c r="AD120" s="56">
        <f>AC86*AC109</f>
        <v>617890</v>
      </c>
      <c r="AE120" s="161">
        <f t="shared" si="5"/>
        <v>0.75382579999999988</v>
      </c>
      <c r="AG120" s="165" t="s">
        <v>86</v>
      </c>
      <c r="AI120" s="56">
        <f>AH86*AH109</f>
        <v>617890</v>
      </c>
      <c r="AJ120" s="161">
        <f t="shared" si="6"/>
        <v>0.75382579999999988</v>
      </c>
      <c r="AK120" s="197"/>
      <c r="AL120" s="197"/>
      <c r="AM120" s="248"/>
      <c r="AN120" s="197"/>
      <c r="AO120" s="226"/>
      <c r="AP120" s="217"/>
      <c r="AQ120" s="197"/>
      <c r="AR120" s="197"/>
      <c r="AS120" s="197"/>
    </row>
    <row r="121" spans="3:45" outlineLevel="1" x14ac:dyDescent="0.2">
      <c r="C121" s="165" t="s">
        <v>87</v>
      </c>
      <c r="E121" s="56">
        <f>D87*D109</f>
        <v>4036934.416317659</v>
      </c>
      <c r="F121" s="161">
        <f t="shared" si="0"/>
        <v>4.9250599879075434</v>
      </c>
      <c r="H121" s="165" t="s">
        <v>87</v>
      </c>
      <c r="J121" s="56">
        <f>I87*I109</f>
        <v>4036934.416317659</v>
      </c>
      <c r="K121" s="161">
        <f t="shared" si="1"/>
        <v>4.9250599879075434</v>
      </c>
      <c r="M121" s="165" t="s">
        <v>87</v>
      </c>
      <c r="O121" s="56">
        <f>N87*N109</f>
        <v>4036934.416317659</v>
      </c>
      <c r="P121" s="161">
        <f t="shared" si="2"/>
        <v>4.9250599879075434</v>
      </c>
      <c r="R121" s="165" t="s">
        <v>87</v>
      </c>
      <c r="T121" s="56">
        <f>S87*S109</f>
        <v>4036934.416317659</v>
      </c>
      <c r="U121" s="161">
        <f t="shared" si="3"/>
        <v>4.9250599879075434</v>
      </c>
      <c r="W121" s="165" t="s">
        <v>87</v>
      </c>
      <c r="Y121" s="56">
        <f>X87*X109</f>
        <v>4036934.416317659</v>
      </c>
      <c r="Z121" s="161">
        <f t="shared" si="4"/>
        <v>4.9250599879075434</v>
      </c>
      <c r="AB121" s="165" t="s">
        <v>87</v>
      </c>
      <c r="AD121" s="56">
        <f>AC87*AC109</f>
        <v>4036934.416317659</v>
      </c>
      <c r="AE121" s="161">
        <f t="shared" si="5"/>
        <v>4.9250599879075434</v>
      </c>
      <c r="AG121" s="165" t="s">
        <v>87</v>
      </c>
      <c r="AI121" s="56">
        <f>AH87*AH109</f>
        <v>4036934.416317659</v>
      </c>
      <c r="AJ121" s="161">
        <f t="shared" si="6"/>
        <v>4.9250599879075434</v>
      </c>
      <c r="AK121" s="197"/>
      <c r="AL121" s="197"/>
      <c r="AM121" s="248"/>
      <c r="AN121" s="197"/>
      <c r="AO121" s="226"/>
      <c r="AP121" s="217"/>
      <c r="AQ121" s="197"/>
      <c r="AR121" s="197"/>
      <c r="AS121" s="197"/>
    </row>
    <row r="122" spans="3:45" outlineLevel="1" x14ac:dyDescent="0.2">
      <c r="AK122" s="197"/>
      <c r="AL122" s="197"/>
      <c r="AM122" s="197"/>
      <c r="AN122" s="197"/>
      <c r="AO122" s="197"/>
      <c r="AP122" s="197"/>
      <c r="AQ122" s="197"/>
      <c r="AR122" s="197"/>
      <c r="AS122" s="197"/>
    </row>
    <row r="123" spans="3:45" outlineLevel="1" x14ac:dyDescent="0.2">
      <c r="C123" s="159" t="s">
        <v>122</v>
      </c>
      <c r="D123" s="114" t="s">
        <v>123</v>
      </c>
      <c r="E123" s="162">
        <f>E112/D109</f>
        <v>44216.215644491152</v>
      </c>
      <c r="F123" s="164">
        <f t="shared" ref="F123:F129" si="7">E123*$D$3</f>
        <v>53943.783086279203</v>
      </c>
      <c r="H123" s="159" t="s">
        <v>122</v>
      </c>
      <c r="I123" s="114" t="s">
        <v>123</v>
      </c>
      <c r="J123" s="162">
        <f>J112/I109</f>
        <v>44564.532918528632</v>
      </c>
      <c r="K123" s="164">
        <f t="shared" ref="K123:K129" si="8">J123*$D$3</f>
        <v>54368.73016060493</v>
      </c>
      <c r="M123" s="159" t="s">
        <v>122</v>
      </c>
      <c r="N123" s="114" t="s">
        <v>123</v>
      </c>
      <c r="O123" s="162">
        <f>O112/N109</f>
        <v>44912.850192566097</v>
      </c>
      <c r="P123" s="164">
        <f t="shared" ref="P123:P129" si="9">O123*$D$3</f>
        <v>54793.677234930634</v>
      </c>
      <c r="R123" s="159" t="s">
        <v>122</v>
      </c>
      <c r="S123" s="114" t="s">
        <v>123</v>
      </c>
      <c r="T123" s="162">
        <f>T112/S109</f>
        <v>45261.167466603561</v>
      </c>
      <c r="U123" s="164">
        <f t="shared" ref="U123:U129" si="10">T123*$D$3</f>
        <v>55218.624309256345</v>
      </c>
      <c r="W123" s="159" t="s">
        <v>122</v>
      </c>
      <c r="X123" s="114" t="s">
        <v>123</v>
      </c>
      <c r="Y123" s="162">
        <f>Y112/X109</f>
        <v>45609.484740641041</v>
      </c>
      <c r="Z123" s="164">
        <f t="shared" ref="Z123:Z129" si="11">Y123*$D$3</f>
        <v>55643.571383582072</v>
      </c>
      <c r="AB123" s="159" t="s">
        <v>122</v>
      </c>
      <c r="AC123" s="114" t="s">
        <v>123</v>
      </c>
      <c r="AD123" s="162">
        <f>AD112/AC109</f>
        <v>46428.759628493266</v>
      </c>
      <c r="AE123" s="164">
        <f t="shared" ref="AE123:AE129" si="12">AD123*$D$3</f>
        <v>56643.086746761786</v>
      </c>
      <c r="AG123" s="159" t="s">
        <v>122</v>
      </c>
      <c r="AH123" s="114" t="s">
        <v>123</v>
      </c>
      <c r="AI123" s="162">
        <f>AI112/AH109</f>
        <v>46568.086538108255</v>
      </c>
      <c r="AJ123" s="164">
        <f t="shared" ref="AJ123:AJ129" si="13">AI123*$D$3</f>
        <v>56813.065576492067</v>
      </c>
      <c r="AK123" s="197"/>
      <c r="AL123" s="197"/>
      <c r="AM123" s="250"/>
      <c r="AN123" s="138"/>
      <c r="AO123" s="223"/>
      <c r="AP123" s="198"/>
      <c r="AQ123" s="197"/>
      <c r="AR123" s="197"/>
      <c r="AS123" s="197"/>
    </row>
    <row r="124" spans="3:45" outlineLevel="1" x14ac:dyDescent="0.2">
      <c r="C124" s="159" t="s">
        <v>124</v>
      </c>
      <c r="D124" s="114" t="s">
        <v>125</v>
      </c>
      <c r="E124" s="162">
        <f>E123/(D10/1.852)</f>
        <v>12.598220211322712</v>
      </c>
      <c r="F124" s="164">
        <f t="shared" si="7"/>
        <v>15.369828657813708</v>
      </c>
      <c r="H124" s="159" t="s">
        <v>124</v>
      </c>
      <c r="I124" s="114" t="s">
        <v>125</v>
      </c>
      <c r="J124" s="162">
        <f>J123/(I10/1.852)</f>
        <v>12.697463840786929</v>
      </c>
      <c r="K124" s="164">
        <f t="shared" si="8"/>
        <v>15.490905885760053</v>
      </c>
      <c r="M124" s="159" t="s">
        <v>124</v>
      </c>
      <c r="N124" s="114" t="s">
        <v>125</v>
      </c>
      <c r="O124" s="162">
        <f>O123/(N10/1.852)</f>
        <v>12.796707470251141</v>
      </c>
      <c r="P124" s="164">
        <f t="shared" si="9"/>
        <v>15.611983113706392</v>
      </c>
      <c r="R124" s="159" t="s">
        <v>124</v>
      </c>
      <c r="S124" s="114" t="s">
        <v>125</v>
      </c>
      <c r="T124" s="162">
        <f>T123/(S10/1.852)</f>
        <v>12.895951099715354</v>
      </c>
      <c r="U124" s="164">
        <f t="shared" si="10"/>
        <v>15.733060341652733</v>
      </c>
      <c r="W124" s="159" t="s">
        <v>124</v>
      </c>
      <c r="X124" s="114" t="s">
        <v>125</v>
      </c>
      <c r="Y124" s="162">
        <f>Y123/(X10/1.852)</f>
        <v>12.995194729179572</v>
      </c>
      <c r="Z124" s="164">
        <f t="shared" si="11"/>
        <v>15.854137569599077</v>
      </c>
      <c r="AB124" s="159" t="s">
        <v>124</v>
      </c>
      <c r="AC124" s="114" t="s">
        <v>125</v>
      </c>
      <c r="AD124" s="162">
        <f>AD123/(AC10/1.852)</f>
        <v>13.228625051072237</v>
      </c>
      <c r="AE124" s="164">
        <f t="shared" si="12"/>
        <v>16.138922562308128</v>
      </c>
      <c r="AG124" s="159" t="s">
        <v>124</v>
      </c>
      <c r="AH124" s="114" t="s">
        <v>125</v>
      </c>
      <c r="AI124" s="162">
        <f>AI123/(AH10/1.852)</f>
        <v>13.268322502857922</v>
      </c>
      <c r="AJ124" s="164">
        <f t="shared" si="13"/>
        <v>16.187353453486665</v>
      </c>
      <c r="AK124" s="197"/>
      <c r="AL124" s="197"/>
      <c r="AM124" s="250"/>
      <c r="AN124" s="138"/>
      <c r="AO124" s="223"/>
      <c r="AP124" s="198"/>
      <c r="AQ124" s="197"/>
      <c r="AR124" s="197"/>
      <c r="AS124" s="197"/>
    </row>
    <row r="125" spans="3:45" outlineLevel="1" x14ac:dyDescent="0.2">
      <c r="C125" s="159" t="s">
        <v>164</v>
      </c>
      <c r="D125" s="114" t="s">
        <v>167</v>
      </c>
      <c r="E125" s="162">
        <f>E124/1.852</f>
        <v>6.8024947145371009</v>
      </c>
      <c r="F125" s="164">
        <f t="shared" si="7"/>
        <v>8.299043551735263</v>
      </c>
      <c r="H125" s="159" t="s">
        <v>164</v>
      </c>
      <c r="I125" s="114" t="s">
        <v>167</v>
      </c>
      <c r="J125" s="162">
        <f>J124/1.852</f>
        <v>6.8560819874659442</v>
      </c>
      <c r="K125" s="164">
        <f t="shared" si="8"/>
        <v>8.3644200247084513</v>
      </c>
      <c r="M125" s="159" t="s">
        <v>164</v>
      </c>
      <c r="N125" s="114" t="s">
        <v>167</v>
      </c>
      <c r="O125" s="162">
        <f>O124/1.852</f>
        <v>6.909669260394784</v>
      </c>
      <c r="P125" s="164">
        <f t="shared" si="9"/>
        <v>8.429796497681636</v>
      </c>
      <c r="R125" s="159" t="s">
        <v>164</v>
      </c>
      <c r="S125" s="114" t="s">
        <v>167</v>
      </c>
      <c r="T125" s="162">
        <f>T124/1.852</f>
        <v>6.9632565333236247</v>
      </c>
      <c r="U125" s="164">
        <f t="shared" si="10"/>
        <v>8.4951729706548225</v>
      </c>
      <c r="W125" s="159" t="s">
        <v>164</v>
      </c>
      <c r="X125" s="114" t="s">
        <v>167</v>
      </c>
      <c r="Y125" s="162">
        <f>Y124/1.852</f>
        <v>7.0168438062524681</v>
      </c>
      <c r="Z125" s="164">
        <f t="shared" si="11"/>
        <v>8.5605494436280107</v>
      </c>
      <c r="AB125" s="159" t="s">
        <v>164</v>
      </c>
      <c r="AC125" s="114" t="s">
        <v>167</v>
      </c>
      <c r="AD125" s="162">
        <f>AD124/1.852</f>
        <v>7.1428860966912726</v>
      </c>
      <c r="AE125" s="164">
        <f t="shared" si="12"/>
        <v>8.7143210379633516</v>
      </c>
      <c r="AG125" s="159" t="s">
        <v>164</v>
      </c>
      <c r="AH125" s="114" t="s">
        <v>167</v>
      </c>
      <c r="AI125" s="162">
        <f>AI124/1.852</f>
        <v>7.1643210058628082</v>
      </c>
      <c r="AJ125" s="164">
        <f t="shared" si="13"/>
        <v>8.7404716271526262</v>
      </c>
      <c r="AK125" s="197"/>
      <c r="AL125" s="197"/>
      <c r="AM125" s="250"/>
      <c r="AN125" s="138"/>
      <c r="AO125" s="223"/>
      <c r="AP125" s="198"/>
      <c r="AQ125" s="197"/>
      <c r="AR125" s="197"/>
      <c r="AS125" s="197"/>
    </row>
    <row r="126" spans="3:45" outlineLevel="1" x14ac:dyDescent="0.2">
      <c r="C126" s="159" t="s">
        <v>126</v>
      </c>
      <c r="D126" s="114" t="s">
        <v>127</v>
      </c>
      <c r="E126" s="163">
        <f>E124/D9</f>
        <v>7.8738876320766954E-2</v>
      </c>
      <c r="F126" s="253">
        <f t="shared" si="7"/>
        <v>9.6061429111335681E-2</v>
      </c>
      <c r="H126" s="159" t="s">
        <v>126</v>
      </c>
      <c r="I126" s="114" t="s">
        <v>127</v>
      </c>
      <c r="J126" s="163">
        <f>J124/I9</f>
        <v>7.4690963769334873E-2</v>
      </c>
      <c r="K126" s="253">
        <f t="shared" si="8"/>
        <v>9.1122975798588537E-2</v>
      </c>
      <c r="M126" s="159" t="s">
        <v>126</v>
      </c>
      <c r="N126" s="114" t="s">
        <v>127</v>
      </c>
      <c r="O126" s="163">
        <f>O124/N9</f>
        <v>7.1092819279173006E-2</v>
      </c>
      <c r="P126" s="253">
        <f t="shared" si="9"/>
        <v>8.673323952059106E-2</v>
      </c>
      <c r="R126" s="159" t="s">
        <v>126</v>
      </c>
      <c r="S126" s="114" t="s">
        <v>127</v>
      </c>
      <c r="T126" s="163">
        <f>T124/S9</f>
        <v>6.7873426840607126E-2</v>
      </c>
      <c r="U126" s="253">
        <f t="shared" si="10"/>
        <v>8.2805580745540688E-2</v>
      </c>
      <c r="W126" s="159" t="s">
        <v>126</v>
      </c>
      <c r="X126" s="114" t="s">
        <v>127</v>
      </c>
      <c r="Y126" s="163">
        <f>Y124/X9</f>
        <v>6.4975973645897855E-2</v>
      </c>
      <c r="Z126" s="253">
        <f t="shared" si="11"/>
        <v>7.9270687847995389E-2</v>
      </c>
      <c r="AB126" s="159" t="s">
        <v>126</v>
      </c>
      <c r="AC126" s="114" t="s">
        <v>127</v>
      </c>
      <c r="AD126" s="163">
        <f>AD124/AC9</f>
        <v>6.2993452624153512E-2</v>
      </c>
      <c r="AE126" s="253">
        <f t="shared" si="12"/>
        <v>7.6852012201467285E-2</v>
      </c>
      <c r="AG126" s="159" t="s">
        <v>126</v>
      </c>
      <c r="AH126" s="114" t="s">
        <v>127</v>
      </c>
      <c r="AI126" s="163">
        <f>AI124/AH9</f>
        <v>6.2001507022700568E-2</v>
      </c>
      <c r="AJ126" s="253">
        <f t="shared" si="13"/>
        <v>7.5641838567694686E-2</v>
      </c>
      <c r="AK126" s="197"/>
      <c r="AL126" s="197"/>
      <c r="AM126" s="250"/>
      <c r="AN126" s="138"/>
      <c r="AO126" s="251"/>
      <c r="AP126" s="198"/>
      <c r="AQ126" s="197"/>
      <c r="AR126" s="197"/>
      <c r="AS126" s="197"/>
    </row>
    <row r="127" spans="3:45" outlineLevel="1" x14ac:dyDescent="0.2">
      <c r="C127" s="159" t="s">
        <v>165</v>
      </c>
      <c r="D127" s="114" t="s">
        <v>166</v>
      </c>
      <c r="E127" s="163">
        <f>E126/1.852</f>
        <v>4.2515591965856886E-2</v>
      </c>
      <c r="F127" s="164">
        <f t="shared" si="7"/>
        <v>5.1869022198345396E-2</v>
      </c>
      <c r="H127" s="159" t="s">
        <v>165</v>
      </c>
      <c r="I127" s="114" t="s">
        <v>166</v>
      </c>
      <c r="J127" s="163">
        <f>J126/1.852</f>
        <v>4.0329894043917319E-2</v>
      </c>
      <c r="K127" s="164">
        <f t="shared" si="8"/>
        <v>4.9202470733579126E-2</v>
      </c>
      <c r="M127" s="159" t="s">
        <v>165</v>
      </c>
      <c r="N127" s="114" t="s">
        <v>166</v>
      </c>
      <c r="O127" s="163">
        <f>O126/1.852</f>
        <v>3.8387051446637691E-2</v>
      </c>
      <c r="P127" s="164">
        <f t="shared" si="9"/>
        <v>4.6832202764897982E-2</v>
      </c>
      <c r="R127" s="159" t="s">
        <v>165</v>
      </c>
      <c r="S127" s="114" t="s">
        <v>166</v>
      </c>
      <c r="T127" s="163">
        <f>T126/1.852</f>
        <v>3.664871859644013E-2</v>
      </c>
      <c r="U127" s="164">
        <f t="shared" si="10"/>
        <v>4.4711436687656959E-2</v>
      </c>
      <c r="W127" s="159" t="s">
        <v>165</v>
      </c>
      <c r="X127" s="114" t="s">
        <v>166</v>
      </c>
      <c r="Y127" s="163">
        <f>Y126/1.852</f>
        <v>3.508421903126234E-2</v>
      </c>
      <c r="Z127" s="164">
        <f t="shared" si="11"/>
        <v>4.2802747218140057E-2</v>
      </c>
      <c r="AB127" s="159" t="s">
        <v>165</v>
      </c>
      <c r="AC127" s="114" t="s">
        <v>166</v>
      </c>
      <c r="AD127" s="163">
        <f>AD126/1.852</f>
        <v>3.4013743317577491E-2</v>
      </c>
      <c r="AE127" s="164">
        <f t="shared" si="12"/>
        <v>4.1496766847444536E-2</v>
      </c>
      <c r="AG127" s="159" t="s">
        <v>165</v>
      </c>
      <c r="AH127" s="114" t="s">
        <v>166</v>
      </c>
      <c r="AI127" s="163">
        <f>AI126/1.852</f>
        <v>3.3478135541414995E-2</v>
      </c>
      <c r="AJ127" s="164">
        <f t="shared" si="13"/>
        <v>4.0843325360526296E-2</v>
      </c>
      <c r="AK127" s="197"/>
      <c r="AL127" s="197"/>
      <c r="AM127" s="250"/>
      <c r="AN127" s="138"/>
      <c r="AO127" s="251"/>
      <c r="AP127" s="198"/>
      <c r="AQ127" s="197"/>
      <c r="AR127" s="197"/>
      <c r="AS127" s="197"/>
    </row>
    <row r="128" spans="3:45" outlineLevel="1" x14ac:dyDescent="0.2">
      <c r="C128" s="159" t="s">
        <v>128</v>
      </c>
      <c r="D128" s="114" t="s">
        <v>129</v>
      </c>
      <c r="E128" s="162">
        <f>E123/D103</f>
        <v>5817.9231111172576</v>
      </c>
      <c r="F128" s="164">
        <f t="shared" si="7"/>
        <v>7097.8661955630541</v>
      </c>
      <c r="H128" s="159" t="s">
        <v>128</v>
      </c>
      <c r="I128" s="114" t="s">
        <v>129</v>
      </c>
      <c r="J128" s="162">
        <f>J123/I103</f>
        <v>5863.7543313853466</v>
      </c>
      <c r="K128" s="164">
        <f t="shared" si="8"/>
        <v>7153.7802842901228</v>
      </c>
      <c r="M128" s="159" t="s">
        <v>128</v>
      </c>
      <c r="N128" s="114" t="s">
        <v>129</v>
      </c>
      <c r="O128" s="162">
        <f>O123/N103</f>
        <v>5909.5855516534339</v>
      </c>
      <c r="P128" s="164">
        <f t="shared" si="9"/>
        <v>7209.6943730171888</v>
      </c>
      <c r="R128" s="159" t="s">
        <v>128</v>
      </c>
      <c r="S128" s="114" t="s">
        <v>129</v>
      </c>
      <c r="T128" s="162">
        <f>T123/S103</f>
        <v>5955.4167719215211</v>
      </c>
      <c r="U128" s="164">
        <f t="shared" si="10"/>
        <v>7265.6084617442557</v>
      </c>
      <c r="W128" s="159" t="s">
        <v>128</v>
      </c>
      <c r="X128" s="114" t="s">
        <v>129</v>
      </c>
      <c r="Y128" s="162">
        <f>Y123/X103</f>
        <v>6001.2479921896111</v>
      </c>
      <c r="Z128" s="164">
        <f t="shared" si="11"/>
        <v>7321.5225504713253</v>
      </c>
      <c r="AB128" s="159" t="s">
        <v>128</v>
      </c>
      <c r="AC128" s="114" t="s">
        <v>129</v>
      </c>
      <c r="AD128" s="162">
        <f>AD123/AC103</f>
        <v>6109.0473195385875</v>
      </c>
      <c r="AE128" s="164">
        <f t="shared" si="12"/>
        <v>7453.0377298370768</v>
      </c>
      <c r="AG128" s="159" t="s">
        <v>128</v>
      </c>
      <c r="AH128" s="114" t="s">
        <v>129</v>
      </c>
      <c r="AI128" s="162">
        <f>AI123/AH103</f>
        <v>6127.3798076458233</v>
      </c>
      <c r="AJ128" s="164">
        <f t="shared" si="13"/>
        <v>7475.4033653279039</v>
      </c>
      <c r="AK128" s="197"/>
      <c r="AL128" s="197"/>
      <c r="AM128" s="250"/>
      <c r="AN128" s="138"/>
      <c r="AO128" s="223"/>
      <c r="AP128" s="198"/>
      <c r="AQ128" s="197"/>
      <c r="AR128" s="197"/>
      <c r="AS128" s="197"/>
    </row>
    <row r="129" spans="1:49" outlineLevel="1" x14ac:dyDescent="0.2">
      <c r="C129" s="159" t="s">
        <v>130</v>
      </c>
      <c r="D129" s="114" t="s">
        <v>131</v>
      </c>
      <c r="E129" s="162">
        <f>E123/(D95+D104)</f>
        <v>4688.8881913564319</v>
      </c>
      <c r="F129" s="164">
        <f t="shared" si="7"/>
        <v>5720.4435934548465</v>
      </c>
      <c r="H129" s="159" t="s">
        <v>130</v>
      </c>
      <c r="I129" s="114" t="s">
        <v>131</v>
      </c>
      <c r="J129" s="162">
        <f>J123/(I95+I104)</f>
        <v>4725.8253360051576</v>
      </c>
      <c r="K129" s="164">
        <f t="shared" si="8"/>
        <v>5765.5069099262919</v>
      </c>
      <c r="M129" s="159" t="s">
        <v>130</v>
      </c>
      <c r="N129" s="114" t="s">
        <v>131</v>
      </c>
      <c r="O129" s="162">
        <f>O123/(N95+N104)</f>
        <v>4762.7624806538806</v>
      </c>
      <c r="P129" s="164">
        <f t="shared" si="9"/>
        <v>5810.5702263977346</v>
      </c>
      <c r="R129" s="159" t="s">
        <v>130</v>
      </c>
      <c r="S129" s="114" t="s">
        <v>131</v>
      </c>
      <c r="T129" s="162">
        <f>T123/(S95+S104)</f>
        <v>4799.6996253026045</v>
      </c>
      <c r="U129" s="164">
        <f t="shared" si="10"/>
        <v>5855.6335428691773</v>
      </c>
      <c r="W129" s="159" t="s">
        <v>130</v>
      </c>
      <c r="X129" s="114" t="s">
        <v>131</v>
      </c>
      <c r="Y129" s="162">
        <f>Y123/(X95+X104)</f>
        <v>4836.6367699513303</v>
      </c>
      <c r="Z129" s="164">
        <f t="shared" si="11"/>
        <v>5900.6968593406227</v>
      </c>
      <c r="AB129" s="159" t="s">
        <v>130</v>
      </c>
      <c r="AC129" s="114" t="s">
        <v>131</v>
      </c>
      <c r="AD129" s="162">
        <f>AD123/(AC95+AC104)</f>
        <v>4923.5163975072392</v>
      </c>
      <c r="AE129" s="164">
        <f t="shared" si="12"/>
        <v>6006.6900049588312</v>
      </c>
      <c r="AG129" s="159" t="s">
        <v>130</v>
      </c>
      <c r="AH129" s="114" t="s">
        <v>131</v>
      </c>
      <c r="AI129" s="162">
        <f>AI123/(AH95+AH104)</f>
        <v>4938.2912553667293</v>
      </c>
      <c r="AJ129" s="164">
        <f t="shared" si="13"/>
        <v>6024.7153315474097</v>
      </c>
      <c r="AK129" s="197"/>
      <c r="AL129" s="197"/>
      <c r="AM129" s="250"/>
      <c r="AN129" s="138"/>
      <c r="AO129" s="223"/>
      <c r="AP129" s="198"/>
      <c r="AQ129" s="197"/>
      <c r="AR129" s="197"/>
      <c r="AS129" s="197"/>
    </row>
    <row r="130" spans="1:49" outlineLevel="1" x14ac:dyDescent="0.2">
      <c r="AK130" s="197"/>
      <c r="AL130" s="197"/>
      <c r="AM130" s="197"/>
      <c r="AN130" s="197"/>
      <c r="AO130" s="197"/>
      <c r="AP130" s="197"/>
      <c r="AQ130" s="197"/>
      <c r="AR130" s="197"/>
      <c r="AS130" s="197"/>
    </row>
    <row r="131" spans="1:49" hidden="1" outlineLevel="2" x14ac:dyDescent="0.2">
      <c r="C131" s="159"/>
      <c r="D131" s="114"/>
      <c r="H131" s="159"/>
      <c r="I131" s="114"/>
      <c r="M131" s="159"/>
      <c r="N131" s="114"/>
      <c r="R131" s="159"/>
      <c r="S131" s="114"/>
      <c r="W131" s="159"/>
      <c r="X131" s="114"/>
      <c r="AB131" s="159"/>
      <c r="AC131" s="114"/>
      <c r="AG131" s="159"/>
      <c r="AH131" s="114"/>
      <c r="AK131" s="197"/>
      <c r="AL131" s="197"/>
      <c r="AM131" s="250"/>
      <c r="AN131" s="138"/>
      <c r="AO131" s="197"/>
      <c r="AP131" s="197"/>
      <c r="AQ131" s="197"/>
      <c r="AR131" s="197"/>
      <c r="AS131" s="197"/>
    </row>
    <row r="132" spans="1:49" hidden="1" outlineLevel="2" x14ac:dyDescent="0.2">
      <c r="C132" s="114"/>
      <c r="D132" s="115" t="s">
        <v>98</v>
      </c>
      <c r="E132" s="116" t="s">
        <v>99</v>
      </c>
      <c r="H132" s="114"/>
      <c r="I132" s="115" t="s">
        <v>98</v>
      </c>
      <c r="J132" s="116" t="s">
        <v>99</v>
      </c>
      <c r="M132" s="114"/>
      <c r="N132" s="115" t="s">
        <v>98</v>
      </c>
      <c r="O132" s="116" t="s">
        <v>99</v>
      </c>
      <c r="R132" s="114"/>
      <c r="S132" s="115" t="s">
        <v>98</v>
      </c>
      <c r="T132" s="116" t="s">
        <v>99</v>
      </c>
      <c r="W132" s="114"/>
      <c r="X132" s="115" t="s">
        <v>98</v>
      </c>
      <c r="Y132" s="116" t="s">
        <v>99</v>
      </c>
      <c r="AB132" s="114"/>
      <c r="AC132" s="115" t="s">
        <v>98</v>
      </c>
      <c r="AD132" s="116" t="s">
        <v>99</v>
      </c>
      <c r="AG132" s="138"/>
      <c r="AH132" s="138"/>
      <c r="AI132" s="138"/>
      <c r="AJ132" s="197"/>
      <c r="AK132" s="197"/>
      <c r="AL132" s="197"/>
      <c r="AM132" s="138"/>
      <c r="AN132" s="138"/>
      <c r="AO132" s="138"/>
      <c r="AP132" s="197"/>
      <c r="AQ132" s="197"/>
      <c r="AR132" s="197"/>
      <c r="AS132" s="197"/>
    </row>
    <row r="133" spans="1:49" ht="34" hidden="1" outlineLevel="2" x14ac:dyDescent="0.4">
      <c r="C133" s="115" t="s">
        <v>134</v>
      </c>
      <c r="D133" s="428" t="s">
        <v>13</v>
      </c>
      <c r="E133" s="429"/>
      <c r="H133" s="115" t="s">
        <v>134</v>
      </c>
      <c r="I133" s="428" t="s">
        <v>13</v>
      </c>
      <c r="J133" s="429"/>
      <c r="M133" s="115" t="s">
        <v>134</v>
      </c>
      <c r="N133" s="428" t="s">
        <v>13</v>
      </c>
      <c r="O133" s="429"/>
      <c r="R133" s="115" t="s">
        <v>134</v>
      </c>
      <c r="S133" s="428" t="s">
        <v>13</v>
      </c>
      <c r="T133" s="429"/>
      <c r="W133" s="115" t="s">
        <v>134</v>
      </c>
      <c r="X133" s="428" t="s">
        <v>13</v>
      </c>
      <c r="Y133" s="429"/>
      <c r="AB133" s="115" t="s">
        <v>134</v>
      </c>
      <c r="AC133" s="428" t="s">
        <v>13</v>
      </c>
      <c r="AD133" s="429"/>
      <c r="AG133" s="138"/>
      <c r="AH133" s="434"/>
      <c r="AI133" s="434"/>
      <c r="AJ133" s="197"/>
      <c r="AK133" s="197"/>
      <c r="AL133" s="197"/>
      <c r="AM133" s="138"/>
      <c r="AN133" s="434"/>
      <c r="AO133" s="434"/>
      <c r="AP133" s="197"/>
      <c r="AQ133" s="197"/>
      <c r="AR133" s="197"/>
      <c r="AS133" s="197"/>
    </row>
    <row r="134" spans="1:49" hidden="1" outlineLevel="2" x14ac:dyDescent="0.2">
      <c r="C134" s="172" t="s">
        <v>100</v>
      </c>
      <c r="D134" s="117">
        <v>160</v>
      </c>
      <c r="E134" s="118" t="s">
        <v>101</v>
      </c>
      <c r="H134" s="172" t="s">
        <v>100</v>
      </c>
      <c r="I134" s="117">
        <v>170</v>
      </c>
      <c r="J134" s="118" t="s">
        <v>101</v>
      </c>
      <c r="M134" s="172" t="s">
        <v>100</v>
      </c>
      <c r="N134" s="117">
        <v>180</v>
      </c>
      <c r="O134" s="118" t="s">
        <v>101</v>
      </c>
      <c r="R134" s="172" t="s">
        <v>100</v>
      </c>
      <c r="S134" s="117">
        <v>190</v>
      </c>
      <c r="T134" s="118" t="s">
        <v>101</v>
      </c>
      <c r="W134" s="172" t="s">
        <v>100</v>
      </c>
      <c r="X134" s="117">
        <v>200</v>
      </c>
      <c r="Y134" s="118" t="s">
        <v>101</v>
      </c>
      <c r="AB134" s="172" t="s">
        <v>100</v>
      </c>
      <c r="AC134" s="117">
        <f>AH143</f>
        <v>222.26804123711341</v>
      </c>
      <c r="AD134" s="118" t="s">
        <v>101</v>
      </c>
      <c r="AG134" s="138"/>
      <c r="AH134" s="196"/>
      <c r="AI134" s="224"/>
      <c r="AJ134" s="197"/>
      <c r="AK134" s="197"/>
      <c r="AL134" s="197"/>
      <c r="AM134" s="138"/>
      <c r="AN134" s="196"/>
      <c r="AO134" s="224"/>
      <c r="AP134" s="197"/>
      <c r="AQ134" s="197"/>
      <c r="AR134" s="197"/>
      <c r="AS134" s="197"/>
    </row>
    <row r="135" spans="1:49" hidden="1" outlineLevel="2" x14ac:dyDescent="0.2">
      <c r="C135" s="169" t="s">
        <v>161</v>
      </c>
      <c r="D135" s="117">
        <v>6500</v>
      </c>
      <c r="E135" s="120" t="s">
        <v>102</v>
      </c>
      <c r="H135" s="169" t="s">
        <v>161</v>
      </c>
      <c r="I135" s="117">
        <v>6500</v>
      </c>
      <c r="J135" s="120" t="s">
        <v>102</v>
      </c>
      <c r="M135" s="169" t="s">
        <v>161</v>
      </c>
      <c r="N135" s="117">
        <f>N10</f>
        <v>6500</v>
      </c>
      <c r="O135" s="120" t="s">
        <v>102</v>
      </c>
      <c r="R135" s="169" t="s">
        <v>161</v>
      </c>
      <c r="S135" s="117">
        <f>S10</f>
        <v>6500</v>
      </c>
      <c r="T135" s="120" t="s">
        <v>102</v>
      </c>
      <c r="W135" s="169" t="s">
        <v>161</v>
      </c>
      <c r="X135" s="117">
        <v>6500</v>
      </c>
      <c r="Y135" s="120" t="s">
        <v>102</v>
      </c>
      <c r="AB135" s="169" t="s">
        <v>161</v>
      </c>
      <c r="AC135" s="117">
        <f>X135</f>
        <v>6500</v>
      </c>
      <c r="AD135" s="120" t="s">
        <v>102</v>
      </c>
      <c r="AG135" s="138"/>
      <c r="AH135" s="196"/>
      <c r="AI135" s="138"/>
      <c r="AJ135" s="197"/>
      <c r="AK135" s="197"/>
      <c r="AL135" s="197"/>
      <c r="AM135" s="138"/>
      <c r="AN135" s="196"/>
      <c r="AO135" s="138"/>
      <c r="AP135" s="197"/>
      <c r="AQ135" s="197"/>
      <c r="AR135" s="197"/>
      <c r="AS135" s="197"/>
    </row>
    <row r="136" spans="1:49" hidden="1" outlineLevel="2" x14ac:dyDescent="0.2">
      <c r="C136" s="119" t="s">
        <v>27</v>
      </c>
      <c r="D136" s="117">
        <v>93500</v>
      </c>
      <c r="E136" s="120" t="s">
        <v>103</v>
      </c>
      <c r="H136" s="119" t="s">
        <v>27</v>
      </c>
      <c r="I136" s="117">
        <v>93500</v>
      </c>
      <c r="J136" s="120" t="s">
        <v>103</v>
      </c>
      <c r="M136" s="119" t="s">
        <v>27</v>
      </c>
      <c r="N136" s="117">
        <v>93500</v>
      </c>
      <c r="O136" s="120" t="s">
        <v>103</v>
      </c>
      <c r="R136" s="119" t="s">
        <v>27</v>
      </c>
      <c r="S136" s="117">
        <v>93500</v>
      </c>
      <c r="T136" s="120" t="s">
        <v>103</v>
      </c>
      <c r="W136" s="119" t="s">
        <v>27</v>
      </c>
      <c r="X136" s="117">
        <v>93500</v>
      </c>
      <c r="Y136" s="120" t="s">
        <v>103</v>
      </c>
      <c r="AB136" s="119" t="s">
        <v>27</v>
      </c>
      <c r="AC136" s="117">
        <v>93500</v>
      </c>
      <c r="AD136" s="120" t="s">
        <v>103</v>
      </c>
      <c r="AG136" s="197"/>
      <c r="AH136" s="329" t="s">
        <v>305</v>
      </c>
      <c r="AJ136" s="250" t="s">
        <v>283</v>
      </c>
      <c r="AK136" s="250" t="s">
        <v>288</v>
      </c>
      <c r="AL136" s="197"/>
      <c r="AM136" s="329" t="s">
        <v>305</v>
      </c>
      <c r="AN136" s="196"/>
      <c r="AO136" s="159" t="s">
        <v>282</v>
      </c>
      <c r="AP136" s="210" t="s">
        <v>287</v>
      </c>
      <c r="AQ136" s="197"/>
      <c r="AR136" s="197"/>
      <c r="AS136" s="197"/>
    </row>
    <row r="137" spans="1:49" hidden="1" outlineLevel="2" x14ac:dyDescent="0.2">
      <c r="C137" s="119" t="s">
        <v>57</v>
      </c>
      <c r="D137" s="117">
        <v>75600</v>
      </c>
      <c r="E137" s="120" t="s">
        <v>103</v>
      </c>
      <c r="H137" s="119" t="s">
        <v>57</v>
      </c>
      <c r="I137" s="117">
        <v>75600</v>
      </c>
      <c r="J137" s="120" t="s">
        <v>103</v>
      </c>
      <c r="M137" s="119" t="s">
        <v>57</v>
      </c>
      <c r="N137" s="117">
        <v>75600</v>
      </c>
      <c r="O137" s="120" t="s">
        <v>103</v>
      </c>
      <c r="R137" s="119" t="s">
        <v>57</v>
      </c>
      <c r="S137" s="117">
        <v>75600</v>
      </c>
      <c r="T137" s="120" t="s">
        <v>103</v>
      </c>
      <c r="W137" s="119" t="s">
        <v>57</v>
      </c>
      <c r="X137" s="117">
        <v>75600</v>
      </c>
      <c r="Y137" s="120" t="s">
        <v>103</v>
      </c>
      <c r="AB137" s="119" t="s">
        <v>57</v>
      </c>
      <c r="AC137" s="117">
        <v>75600</v>
      </c>
      <c r="AD137" s="120" t="s">
        <v>103</v>
      </c>
      <c r="AG137" s="197"/>
      <c r="AH137" s="330">
        <v>0.1043</v>
      </c>
      <c r="AJ137" s="323">
        <v>22254</v>
      </c>
      <c r="AK137" s="323">
        <f>AJ137*(1+AH137)</f>
        <v>24575.092200000003</v>
      </c>
      <c r="AL137" s="327" t="s">
        <v>284</v>
      </c>
      <c r="AM137" s="347">
        <v>-9.3200000000000002E-3</v>
      </c>
      <c r="AN137" s="196"/>
      <c r="AO137" s="326">
        <f>AC$144+((AC$145-AC$144)/(AC$141-AC$140))*(AC$135-AC$140)</f>
        <v>23469.125587353366</v>
      </c>
      <c r="AP137" s="323">
        <f>AO137*(1+AM137)</f>
        <v>23250.393336879231</v>
      </c>
      <c r="AQ137" s="197"/>
      <c r="AR137" s="197"/>
      <c r="AS137" s="197"/>
    </row>
    <row r="138" spans="1:49" hidden="1" outlineLevel="2" x14ac:dyDescent="0.2">
      <c r="C138" s="119" t="s">
        <v>8</v>
      </c>
      <c r="D138" s="117">
        <v>50100</v>
      </c>
      <c r="E138" s="120" t="s">
        <v>103</v>
      </c>
      <c r="H138" s="119" t="s">
        <v>8</v>
      </c>
      <c r="I138" s="117">
        <v>50100</v>
      </c>
      <c r="J138" s="120" t="s">
        <v>103</v>
      </c>
      <c r="M138" s="119" t="s">
        <v>8</v>
      </c>
      <c r="N138" s="117">
        <v>50100</v>
      </c>
      <c r="O138" s="120" t="s">
        <v>103</v>
      </c>
      <c r="R138" s="119" t="s">
        <v>8</v>
      </c>
      <c r="S138" s="117">
        <v>50100</v>
      </c>
      <c r="T138" s="120" t="s">
        <v>103</v>
      </c>
      <c r="W138" s="119" t="s">
        <v>8</v>
      </c>
      <c r="X138" s="117">
        <v>50100</v>
      </c>
      <c r="Y138" s="120" t="s">
        <v>103</v>
      </c>
      <c r="AB138" s="119" t="s">
        <v>8</v>
      </c>
      <c r="AC138" s="117">
        <v>50100</v>
      </c>
      <c r="AD138" s="120" t="s">
        <v>103</v>
      </c>
      <c r="AG138" s="197"/>
      <c r="AH138" s="197"/>
      <c r="AI138" s="138"/>
      <c r="AJ138" s="196"/>
      <c r="AK138" s="138"/>
      <c r="AL138" s="197"/>
      <c r="AM138" s="197"/>
      <c r="AN138" s="196"/>
      <c r="AO138" s="138"/>
      <c r="AP138" s="197"/>
      <c r="AQ138" s="197"/>
      <c r="AR138" s="197"/>
      <c r="AS138" s="197"/>
    </row>
    <row r="139" spans="1:49" ht="16" hidden="1" customHeight="1" outlineLevel="2" x14ac:dyDescent="0.2">
      <c r="C139" s="119" t="s">
        <v>275</v>
      </c>
      <c r="D139" s="117">
        <v>25500</v>
      </c>
      <c r="E139" s="120" t="s">
        <v>103</v>
      </c>
      <c r="H139" s="119" t="s">
        <v>275</v>
      </c>
      <c r="I139" s="117">
        <v>25500</v>
      </c>
      <c r="J139" s="120" t="s">
        <v>103</v>
      </c>
      <c r="M139" s="119" t="s">
        <v>275</v>
      </c>
      <c r="N139" s="117">
        <v>25500</v>
      </c>
      <c r="O139" s="120" t="s">
        <v>103</v>
      </c>
      <c r="R139" s="119" t="s">
        <v>275</v>
      </c>
      <c r="S139" s="117">
        <v>25500</v>
      </c>
      <c r="T139" s="120" t="s">
        <v>103</v>
      </c>
      <c r="W139" s="119" t="s">
        <v>275</v>
      </c>
      <c r="X139" s="117">
        <v>25500</v>
      </c>
      <c r="Y139" s="120" t="s">
        <v>103</v>
      </c>
      <c r="AB139" s="119" t="s">
        <v>275</v>
      </c>
      <c r="AC139" s="117">
        <v>25500</v>
      </c>
      <c r="AD139" s="120" t="s">
        <v>103</v>
      </c>
      <c r="AH139" s="435" t="s">
        <v>279</v>
      </c>
      <c r="AI139" s="200" t="s">
        <v>26</v>
      </c>
      <c r="AJ139" s="334" t="s">
        <v>278</v>
      </c>
      <c r="AL139" s="197"/>
      <c r="AM139" s="197"/>
      <c r="AN139" s="196"/>
      <c r="AO139" s="138"/>
      <c r="AP139" s="197"/>
      <c r="AQ139" s="197"/>
      <c r="AR139" s="197"/>
      <c r="AS139" s="197"/>
    </row>
    <row r="140" spans="1:49" ht="16" hidden="1" customHeight="1" outlineLevel="2" x14ac:dyDescent="0.2">
      <c r="C140" s="119" t="s">
        <v>270</v>
      </c>
      <c r="D140" s="117">
        <v>4630</v>
      </c>
      <c r="E140" s="120" t="s">
        <v>102</v>
      </c>
      <c r="H140" s="119" t="s">
        <v>270</v>
      </c>
      <c r="I140" s="117">
        <v>4630</v>
      </c>
      <c r="J140" s="120" t="s">
        <v>102</v>
      </c>
      <c r="M140" s="119" t="s">
        <v>270</v>
      </c>
      <c r="N140" s="117">
        <v>4630</v>
      </c>
      <c r="O140" s="120" t="s">
        <v>102</v>
      </c>
      <c r="R140" s="119" t="s">
        <v>270</v>
      </c>
      <c r="S140" s="117">
        <v>4630</v>
      </c>
      <c r="T140" s="120" t="s">
        <v>102</v>
      </c>
      <c r="W140" s="119" t="s">
        <v>270</v>
      </c>
      <c r="X140" s="117">
        <v>4630</v>
      </c>
      <c r="Y140" s="120" t="s">
        <v>102</v>
      </c>
      <c r="AB140" s="119" t="s">
        <v>270</v>
      </c>
      <c r="AC140" s="117">
        <v>4630</v>
      </c>
      <c r="AD140" s="120" t="s">
        <v>102</v>
      </c>
      <c r="AH140" s="436"/>
      <c r="AI140" s="200">
        <v>21560</v>
      </c>
      <c r="AJ140" s="200">
        <v>18340</v>
      </c>
      <c r="AL140" s="197"/>
      <c r="AM140" s="197"/>
      <c r="AN140" s="196"/>
      <c r="AO140" s="138"/>
      <c r="AP140" s="197"/>
      <c r="AQ140" s="197"/>
      <c r="AR140" s="197"/>
      <c r="AS140" s="197"/>
    </row>
    <row r="141" spans="1:49" hidden="1" outlineLevel="2" x14ac:dyDescent="0.2">
      <c r="C141" s="119" t="s">
        <v>271</v>
      </c>
      <c r="D141" s="117">
        <v>5800</v>
      </c>
      <c r="E141" s="120" t="s">
        <v>102</v>
      </c>
      <c r="H141" s="119" t="s">
        <v>271</v>
      </c>
      <c r="I141" s="117">
        <v>5800</v>
      </c>
      <c r="J141" s="120" t="s">
        <v>102</v>
      </c>
      <c r="M141" s="119" t="s">
        <v>271</v>
      </c>
      <c r="N141" s="117">
        <v>5800</v>
      </c>
      <c r="O141" s="120" t="s">
        <v>102</v>
      </c>
      <c r="R141" s="119" t="s">
        <v>271</v>
      </c>
      <c r="S141" s="117">
        <v>5800</v>
      </c>
      <c r="T141" s="120" t="s">
        <v>102</v>
      </c>
      <c r="W141" s="119" t="s">
        <v>271</v>
      </c>
      <c r="X141" s="117">
        <v>5800</v>
      </c>
      <c r="Y141" s="120" t="s">
        <v>102</v>
      </c>
      <c r="AB141" s="119" t="s">
        <v>271</v>
      </c>
      <c r="AC141" s="117">
        <v>5800</v>
      </c>
      <c r="AD141" s="120" t="s">
        <v>102</v>
      </c>
      <c r="AN141" s="196"/>
      <c r="AO141" s="138"/>
      <c r="AP141" s="197"/>
      <c r="AQ141" s="338"/>
      <c r="AR141" s="197"/>
      <c r="AS141" s="197"/>
    </row>
    <row r="142" spans="1:49" hidden="1" outlineLevel="2" x14ac:dyDescent="0.2">
      <c r="C142" s="119" t="s">
        <v>267</v>
      </c>
      <c r="D142" s="318">
        <f>0.994^6</f>
        <v>0.96453569939339079</v>
      </c>
      <c r="E142" s="193"/>
      <c r="H142" s="119" t="s">
        <v>267</v>
      </c>
      <c r="I142" s="318">
        <f>0.994^6</f>
        <v>0.96453569939339079</v>
      </c>
      <c r="J142" s="193"/>
      <c r="M142" s="119" t="s">
        <v>267</v>
      </c>
      <c r="N142" s="318">
        <f>0.994^6</f>
        <v>0.96453569939339079</v>
      </c>
      <c r="O142" s="193"/>
      <c r="P142" s="13"/>
      <c r="Q142" s="13"/>
      <c r="R142" s="119" t="s">
        <v>267</v>
      </c>
      <c r="S142" s="318">
        <f>0.994^6</f>
        <v>0.96453569939339079</v>
      </c>
      <c r="T142" s="193"/>
      <c r="W142" s="119" t="s">
        <v>267</v>
      </c>
      <c r="X142" s="318">
        <f>0.994^6</f>
        <v>0.96453569939339079</v>
      </c>
      <c r="Y142" s="193"/>
      <c r="Z142" s="13"/>
      <c r="AA142" s="13"/>
      <c r="AB142" s="119" t="s">
        <v>267</v>
      </c>
      <c r="AC142" s="318">
        <f>0.994^6</f>
        <v>0.96453569939339079</v>
      </c>
      <c r="AD142" s="193"/>
      <c r="AG142" s="210"/>
      <c r="AH142" s="333" t="s">
        <v>62</v>
      </c>
      <c r="AI142" s="1" t="s">
        <v>26</v>
      </c>
      <c r="AJ142" s="250" t="s">
        <v>280</v>
      </c>
      <c r="AK142" s="250" t="s">
        <v>281</v>
      </c>
      <c r="AL142" s="197"/>
      <c r="AM142" s="333" t="s">
        <v>62</v>
      </c>
      <c r="AN142" s="1" t="s">
        <v>26</v>
      </c>
      <c r="AO142" s="210" t="s">
        <v>286</v>
      </c>
      <c r="AP142" s="250" t="s">
        <v>285</v>
      </c>
      <c r="AQ142" s="197"/>
      <c r="AR142" s="197"/>
      <c r="AS142" s="197"/>
    </row>
    <row r="143" spans="1:49" hidden="1" outlineLevel="2" x14ac:dyDescent="0.2">
      <c r="C143" s="119" t="s">
        <v>272</v>
      </c>
      <c r="D143" s="117">
        <v>18840</v>
      </c>
      <c r="E143" s="193" t="s">
        <v>103</v>
      </c>
      <c r="H143" s="119" t="s">
        <v>272</v>
      </c>
      <c r="I143" s="117">
        <v>18840</v>
      </c>
      <c r="J143" s="193" t="s">
        <v>103</v>
      </c>
      <c r="M143" s="119" t="s">
        <v>272</v>
      </c>
      <c r="N143" s="117">
        <v>18840</v>
      </c>
      <c r="O143" s="193" t="s">
        <v>103</v>
      </c>
      <c r="P143" s="13"/>
      <c r="Q143" s="13"/>
      <c r="R143" s="119" t="s">
        <v>272</v>
      </c>
      <c r="S143" s="117">
        <v>18840</v>
      </c>
      <c r="T143" s="193" t="s">
        <v>103</v>
      </c>
      <c r="U143" s="13"/>
      <c r="V143" s="13"/>
      <c r="W143" s="119" t="s">
        <v>272</v>
      </c>
      <c r="X143" s="117">
        <v>18840</v>
      </c>
      <c r="Y143" s="193" t="s">
        <v>103</v>
      </c>
      <c r="Z143" s="13"/>
      <c r="AA143" s="13"/>
      <c r="AB143" s="119" t="s">
        <v>272</v>
      </c>
      <c r="AC143" s="117">
        <v>18840</v>
      </c>
      <c r="AD143" s="193" t="s">
        <v>103</v>
      </c>
      <c r="AH143" s="332">
        <f>AI140/97</f>
        <v>222.26804123711341</v>
      </c>
      <c r="AI143" s="196">
        <f>AH143*97</f>
        <v>21560</v>
      </c>
      <c r="AJ143" s="109"/>
      <c r="AK143" s="109">
        <v>18300</v>
      </c>
      <c r="AM143" s="332">
        <f>AN140/97</f>
        <v>0</v>
      </c>
      <c r="AN143" s="196">
        <f>AM143*97</f>
        <v>0</v>
      </c>
      <c r="AO143" s="195">
        <v>18149</v>
      </c>
      <c r="AP143" s="109">
        <v>18300</v>
      </c>
      <c r="AQ143" s="197"/>
      <c r="AR143" s="197"/>
      <c r="AS143" s="197"/>
    </row>
    <row r="144" spans="1:49" s="322" customFormat="1" hidden="1" outlineLevel="2" x14ac:dyDescent="0.2">
      <c r="A144" s="13"/>
      <c r="B144" s="13"/>
      <c r="C144" s="319" t="s">
        <v>268</v>
      </c>
      <c r="D144" s="191">
        <f>D$140/(LN(D$142*D$136/D$137))</f>
        <v>26247.653710108108</v>
      </c>
      <c r="E144" s="193" t="s">
        <v>102</v>
      </c>
      <c r="F144" s="13"/>
      <c r="G144" s="13"/>
      <c r="H144" s="319" t="s">
        <v>268</v>
      </c>
      <c r="I144" s="191">
        <f>I$140/(LN(I$142*I$136/I$137))</f>
        <v>26247.653710108108</v>
      </c>
      <c r="J144" s="193" t="s">
        <v>102</v>
      </c>
      <c r="K144" s="13"/>
      <c r="L144" s="13"/>
      <c r="M144" s="319" t="s">
        <v>268</v>
      </c>
      <c r="N144" s="191">
        <f>N$140/(LN(N$142*N$136/N$137))</f>
        <v>26247.653710108108</v>
      </c>
      <c r="O144" s="193" t="s">
        <v>102</v>
      </c>
      <c r="P144" s="13"/>
      <c r="Q144" s="13"/>
      <c r="R144" s="319" t="s">
        <v>268</v>
      </c>
      <c r="S144" s="191">
        <f>S$140/(LN(S$142*S$136/S$137))</f>
        <v>26247.653710108108</v>
      </c>
      <c r="T144" s="193" t="s">
        <v>102</v>
      </c>
      <c r="U144" s="13"/>
      <c r="V144" s="13"/>
      <c r="W144" s="319" t="s">
        <v>268</v>
      </c>
      <c r="X144" s="191">
        <f>X$140/(LN(X$142*X$136/X$137))</f>
        <v>26247.653710108108</v>
      </c>
      <c r="Y144" s="193" t="s">
        <v>102</v>
      </c>
      <c r="Z144" s="13"/>
      <c r="AA144" s="13"/>
      <c r="AB144" s="319" t="s">
        <v>268</v>
      </c>
      <c r="AC144" s="191">
        <f>AC$140/(LN(AC$142*AC$136/AC$137))</f>
        <v>26247.653710108108</v>
      </c>
      <c r="AD144" s="193" t="s">
        <v>102</v>
      </c>
      <c r="AE144" s="13"/>
      <c r="AF144" s="13"/>
      <c r="AG144"/>
      <c r="AH144">
        <v>222</v>
      </c>
      <c r="AI144" s="196">
        <f>AH144*97</f>
        <v>21534</v>
      </c>
      <c r="AJ144" s="109"/>
      <c r="AK144" s="109">
        <v>18293</v>
      </c>
      <c r="AL144" s="197"/>
      <c r="AM144">
        <v>222</v>
      </c>
      <c r="AN144" s="196">
        <f>AM144*97</f>
        <v>21534</v>
      </c>
      <c r="AO144" s="196">
        <v>18142</v>
      </c>
      <c r="AP144" s="109">
        <v>18293</v>
      </c>
      <c r="AQ144" s="197"/>
      <c r="AR144" s="197"/>
      <c r="AS144" s="197"/>
      <c r="AT144" s="13"/>
      <c r="AU144" s="13"/>
      <c r="AV144" s="13"/>
      <c r="AW144" s="13"/>
    </row>
    <row r="145" spans="1:49" s="322" customFormat="1" hidden="1" outlineLevel="2" x14ac:dyDescent="0.2">
      <c r="A145" s="13"/>
      <c r="B145" s="13"/>
      <c r="C145" s="319" t="s">
        <v>273</v>
      </c>
      <c r="D145" s="191">
        <f>D$140/(LN(D$142*D$136/(D$136-D$143)))</f>
        <v>24509.216328491504</v>
      </c>
      <c r="E145" s="193" t="s">
        <v>102</v>
      </c>
      <c r="F145" s="13"/>
      <c r="G145" s="13"/>
      <c r="H145" s="319" t="s">
        <v>273</v>
      </c>
      <c r="I145" s="191">
        <f>I$140/(LN(I$142*I$136/(I$136-I$143)))</f>
        <v>24509.216328491504</v>
      </c>
      <c r="J145" s="193" t="s">
        <v>102</v>
      </c>
      <c r="K145" s="13"/>
      <c r="L145" s="13"/>
      <c r="M145" s="319" t="s">
        <v>273</v>
      </c>
      <c r="N145" s="191">
        <f>N$140/(LN(N$142*N$136/(N$136-N$143)))</f>
        <v>24509.216328491504</v>
      </c>
      <c r="O145" s="193" t="s">
        <v>102</v>
      </c>
      <c r="P145" s="13"/>
      <c r="Q145" s="13"/>
      <c r="R145" s="319" t="s">
        <v>273</v>
      </c>
      <c r="S145" s="191">
        <f>S$140/(LN(S$142*S$136/(S$136-S$143)))</f>
        <v>24509.216328491504</v>
      </c>
      <c r="T145" s="193" t="s">
        <v>102</v>
      </c>
      <c r="U145" s="13"/>
      <c r="V145" s="13"/>
      <c r="W145" s="319" t="s">
        <v>273</v>
      </c>
      <c r="X145" s="191">
        <f>X$140/(LN(X$142*X$136/(X$136-X$143)))</f>
        <v>24509.216328491504</v>
      </c>
      <c r="Y145" s="193" t="s">
        <v>102</v>
      </c>
      <c r="Z145" s="13"/>
      <c r="AA145" s="13"/>
      <c r="AB145" s="319" t="s">
        <v>273</v>
      </c>
      <c r="AC145" s="191">
        <f>AC$140/(LN(AC$142*AC$136/(AC$136-AC$143)))</f>
        <v>24509.216328491504</v>
      </c>
      <c r="AD145" s="193" t="s">
        <v>102</v>
      </c>
      <c r="AE145" s="13"/>
      <c r="AF145" s="13"/>
      <c r="AG145" s="197"/>
      <c r="AH145" s="197">
        <v>221</v>
      </c>
      <c r="AI145" s="196">
        <f t="shared" ref="AI145:AI146" si="14">AH145*97</f>
        <v>21437</v>
      </c>
      <c r="AJ145" s="196"/>
      <c r="AK145" s="196">
        <v>18268</v>
      </c>
      <c r="AL145" s="197"/>
      <c r="AM145" s="197">
        <v>221</v>
      </c>
      <c r="AN145" s="196">
        <f t="shared" ref="AN145:AN146" si="15">AM145*97</f>
        <v>21437</v>
      </c>
      <c r="AO145" s="196">
        <v>18117</v>
      </c>
      <c r="AP145" s="196">
        <v>18268</v>
      </c>
      <c r="AQ145" s="197"/>
      <c r="AR145" s="197"/>
      <c r="AS145" s="197"/>
      <c r="AT145" s="13"/>
      <c r="AU145" s="13"/>
      <c r="AV145" s="13"/>
      <c r="AW145" s="13"/>
    </row>
    <row r="146" spans="1:49" s="322" customFormat="1" hidden="1" outlineLevel="2" x14ac:dyDescent="0.2">
      <c r="A146" s="13"/>
      <c r="B146" s="13"/>
      <c r="C146" s="319" t="s">
        <v>269</v>
      </c>
      <c r="D146" s="191">
        <f>I146</f>
        <v>24575.092200000003</v>
      </c>
      <c r="E146" s="193" t="s">
        <v>102</v>
      </c>
      <c r="F146" s="13"/>
      <c r="G146" s="13"/>
      <c r="H146" s="319" t="s">
        <v>269</v>
      </c>
      <c r="I146" s="191">
        <f>N146</f>
        <v>24575.092200000003</v>
      </c>
      <c r="J146" s="193" t="s">
        <v>102</v>
      </c>
      <c r="K146" s="13"/>
      <c r="L146" s="13"/>
      <c r="M146" s="319" t="s">
        <v>269</v>
      </c>
      <c r="N146" s="191">
        <f>S146</f>
        <v>24575.092200000003</v>
      </c>
      <c r="O146" s="193" t="s">
        <v>102</v>
      </c>
      <c r="P146" s="13"/>
      <c r="Q146" s="13"/>
      <c r="R146" s="319" t="s">
        <v>269</v>
      </c>
      <c r="S146" s="191">
        <f>X146</f>
        <v>24575.092200000003</v>
      </c>
      <c r="T146" s="193" t="s">
        <v>102</v>
      </c>
      <c r="U146" s="13"/>
      <c r="V146" s="13"/>
      <c r="W146" s="319" t="s">
        <v>269</v>
      </c>
      <c r="X146" s="191">
        <f>AC146</f>
        <v>24575.092200000003</v>
      </c>
      <c r="Y146" s="193" t="s">
        <v>102</v>
      </c>
      <c r="Z146" s="13"/>
      <c r="AA146" s="13"/>
      <c r="AB146" s="319" t="s">
        <v>269</v>
      </c>
      <c r="AC146" s="191">
        <f>AK137</f>
        <v>24575.092200000003</v>
      </c>
      <c r="AD146" s="193" t="s">
        <v>102</v>
      </c>
      <c r="AE146" s="13"/>
      <c r="AF146" s="13"/>
      <c r="AG146" s="197"/>
      <c r="AH146" s="197">
        <v>220</v>
      </c>
      <c r="AI146" s="196">
        <f t="shared" si="14"/>
        <v>21340</v>
      </c>
      <c r="AJ146" s="196"/>
      <c r="AK146" s="196">
        <v>18244</v>
      </c>
      <c r="AL146"/>
      <c r="AM146" s="197">
        <v>220</v>
      </c>
      <c r="AN146" s="196">
        <f t="shared" si="15"/>
        <v>21340</v>
      </c>
      <c r="AO146" s="196">
        <v>18093</v>
      </c>
      <c r="AP146" s="196">
        <v>18244</v>
      </c>
      <c r="AQ146" s="197"/>
      <c r="AR146" s="197"/>
      <c r="AS146" s="197"/>
      <c r="AT146" s="13"/>
      <c r="AU146" s="13"/>
      <c r="AV146" s="13"/>
      <c r="AW146" s="13"/>
    </row>
    <row r="147" spans="1:49" hidden="1" outlineLevel="2" x14ac:dyDescent="0.2">
      <c r="B147" s="324"/>
      <c r="C147" s="119" t="s">
        <v>276</v>
      </c>
      <c r="D147" s="191">
        <f>D138+D148</f>
        <v>65620</v>
      </c>
      <c r="E147" s="193" t="s">
        <v>103</v>
      </c>
      <c r="H147" s="119" t="s">
        <v>276</v>
      </c>
      <c r="I147" s="191">
        <f>I138+I148</f>
        <v>66590</v>
      </c>
      <c r="J147" s="193" t="s">
        <v>103</v>
      </c>
      <c r="M147" s="119" t="s">
        <v>276</v>
      </c>
      <c r="N147" s="191">
        <f>N138+N148</f>
        <v>67560</v>
      </c>
      <c r="O147" s="193" t="s">
        <v>103</v>
      </c>
      <c r="P147" s="13"/>
      <c r="Q147" s="13"/>
      <c r="R147" s="119" t="s">
        <v>276</v>
      </c>
      <c r="S147" s="191">
        <f>S138+S148</f>
        <v>68530</v>
      </c>
      <c r="T147" s="193" t="s">
        <v>103</v>
      </c>
      <c r="U147" s="13"/>
      <c r="V147" s="13"/>
      <c r="W147" s="119" t="s">
        <v>276</v>
      </c>
      <c r="X147" s="191">
        <f>X138+X148</f>
        <v>69500</v>
      </c>
      <c r="Y147" s="193" t="s">
        <v>103</v>
      </c>
      <c r="Z147" s="13"/>
      <c r="AA147" s="13"/>
      <c r="AB147" s="119" t="s">
        <v>276</v>
      </c>
      <c r="AC147" s="191">
        <f>AC138+AC148</f>
        <v>71660</v>
      </c>
      <c r="AD147" s="193" t="s">
        <v>103</v>
      </c>
      <c r="AE147" s="13"/>
      <c r="AF147" s="13"/>
      <c r="AG147" s="197"/>
      <c r="AH147" s="197"/>
      <c r="AI147" s="196"/>
      <c r="AJ147" s="196"/>
      <c r="AK147" s="109"/>
      <c r="AL147" s="196"/>
      <c r="AM147" s="196"/>
      <c r="AN147" s="196"/>
      <c r="AO147" s="138"/>
      <c r="AP147" s="197"/>
      <c r="AQ147" s="197"/>
      <c r="AR147" s="197"/>
      <c r="AS147" s="197"/>
    </row>
    <row r="148" spans="1:49" hidden="1" outlineLevel="2" x14ac:dyDescent="0.2">
      <c r="C148" s="169" t="s">
        <v>137</v>
      </c>
      <c r="D148" s="117">
        <f>D149</f>
        <v>15520</v>
      </c>
      <c r="E148" s="120" t="s">
        <v>103</v>
      </c>
      <c r="H148" s="169" t="s">
        <v>137</v>
      </c>
      <c r="I148" s="117">
        <f>I149</f>
        <v>16490</v>
      </c>
      <c r="J148" s="120" t="s">
        <v>103</v>
      </c>
      <c r="M148" s="169" t="s">
        <v>137</v>
      </c>
      <c r="N148" s="117">
        <f>N149</f>
        <v>17460</v>
      </c>
      <c r="O148" s="120" t="s">
        <v>103</v>
      </c>
      <c r="P148" s="13"/>
      <c r="Q148" s="13"/>
      <c r="R148" s="169" t="s">
        <v>137</v>
      </c>
      <c r="S148" s="117">
        <f>S149</f>
        <v>18430</v>
      </c>
      <c r="T148" s="120" t="s">
        <v>103</v>
      </c>
      <c r="U148" s="13"/>
      <c r="V148" s="13"/>
      <c r="W148" s="169" t="s">
        <v>137</v>
      </c>
      <c r="X148" s="117">
        <f>X149</f>
        <v>19400</v>
      </c>
      <c r="Y148" s="120" t="s">
        <v>103</v>
      </c>
      <c r="Z148" s="13"/>
      <c r="AA148" s="13"/>
      <c r="AB148" s="169" t="s">
        <v>137</v>
      </c>
      <c r="AC148" s="117">
        <f>AC149</f>
        <v>21560</v>
      </c>
      <c r="AD148" s="120" t="s">
        <v>103</v>
      </c>
      <c r="AE148" s="13"/>
      <c r="AF148" s="13"/>
      <c r="AG148" s="138"/>
      <c r="AH148" s="197"/>
      <c r="AI148" s="196"/>
      <c r="AJ148" s="196"/>
      <c r="AK148" s="109"/>
      <c r="AL148" s="196"/>
      <c r="AM148" s="196"/>
      <c r="AN148" s="196"/>
      <c r="AO148" s="138"/>
      <c r="AP148" s="197"/>
      <c r="AQ148" s="197"/>
      <c r="AR148" s="197"/>
      <c r="AS148" s="197"/>
    </row>
    <row r="149" spans="1:49" hidden="1" outlineLevel="2" x14ac:dyDescent="0.2">
      <c r="C149" s="169" t="s">
        <v>158</v>
      </c>
      <c r="D149" s="117">
        <f>D134*$D$2</f>
        <v>15520</v>
      </c>
      <c r="E149" s="120" t="s">
        <v>103</v>
      </c>
      <c r="H149" s="169" t="s">
        <v>158</v>
      </c>
      <c r="I149" s="117">
        <f>I134*$D$2</f>
        <v>16490</v>
      </c>
      <c r="J149" s="120" t="s">
        <v>103</v>
      </c>
      <c r="M149" s="169" t="s">
        <v>158</v>
      </c>
      <c r="N149" s="117">
        <f>N134*$D$2</f>
        <v>17460</v>
      </c>
      <c r="O149" s="120" t="s">
        <v>103</v>
      </c>
      <c r="R149" s="169" t="s">
        <v>158</v>
      </c>
      <c r="S149" s="117">
        <f>S134*$D$2</f>
        <v>18430</v>
      </c>
      <c r="T149" s="120" t="s">
        <v>103</v>
      </c>
      <c r="U149" s="13"/>
      <c r="V149" s="13"/>
      <c r="W149" s="169" t="s">
        <v>158</v>
      </c>
      <c r="X149" s="117">
        <f>X134*$D$2</f>
        <v>19400</v>
      </c>
      <c r="Y149" s="120" t="s">
        <v>103</v>
      </c>
      <c r="AB149" s="169" t="s">
        <v>158</v>
      </c>
      <c r="AC149" s="117">
        <f>AC134*$D$2</f>
        <v>21560</v>
      </c>
      <c r="AD149" s="120" t="s">
        <v>103</v>
      </c>
      <c r="AG149" s="138"/>
      <c r="AH149" s="196"/>
      <c r="AI149" s="138"/>
      <c r="AJ149" s="197"/>
      <c r="AK149" s="197"/>
      <c r="AL149" s="197"/>
      <c r="AM149" s="138"/>
      <c r="AN149" s="196"/>
      <c r="AO149" s="138"/>
      <c r="AP149" s="197"/>
      <c r="AQ149" s="197"/>
      <c r="AR149" s="197"/>
      <c r="AS149" s="197"/>
    </row>
    <row r="150" spans="1:49" hidden="1" outlineLevel="2" x14ac:dyDescent="0.2">
      <c r="C150" s="169" t="s">
        <v>159</v>
      </c>
      <c r="D150" s="117">
        <f>D148-D149</f>
        <v>0</v>
      </c>
      <c r="E150" s="120" t="s">
        <v>103</v>
      </c>
      <c r="H150" s="169" t="s">
        <v>159</v>
      </c>
      <c r="I150" s="117">
        <f>I148-I149</f>
        <v>0</v>
      </c>
      <c r="J150" s="120" t="s">
        <v>103</v>
      </c>
      <c r="M150" s="169" t="s">
        <v>159</v>
      </c>
      <c r="N150" s="117">
        <f>N148-N149</f>
        <v>0</v>
      </c>
      <c r="O150" s="120" t="s">
        <v>103</v>
      </c>
      <c r="R150" s="169" t="s">
        <v>159</v>
      </c>
      <c r="S150" s="117">
        <f>S148-S149</f>
        <v>0</v>
      </c>
      <c r="T150" s="120" t="s">
        <v>103</v>
      </c>
      <c r="U150" s="13"/>
      <c r="V150" s="13"/>
      <c r="W150" s="169" t="s">
        <v>159</v>
      </c>
      <c r="X150" s="117">
        <f>X148-X149</f>
        <v>0</v>
      </c>
      <c r="Y150" s="120" t="s">
        <v>103</v>
      </c>
      <c r="AB150" s="169" t="s">
        <v>159</v>
      </c>
      <c r="AC150" s="117">
        <f>AC148-AC149</f>
        <v>0</v>
      </c>
      <c r="AD150" s="120" t="s">
        <v>103</v>
      </c>
      <c r="AG150" s="138"/>
      <c r="AH150" s="196"/>
      <c r="AI150" s="138"/>
      <c r="AJ150" s="197"/>
      <c r="AK150" s="197"/>
      <c r="AL150" s="197"/>
      <c r="AM150" s="138"/>
      <c r="AN150" s="196"/>
      <c r="AO150" s="138"/>
      <c r="AP150" s="197"/>
      <c r="AQ150" s="197"/>
      <c r="AR150" s="197"/>
      <c r="AS150" s="197"/>
    </row>
    <row r="151" spans="1:49" hidden="1" outlineLevel="2" x14ac:dyDescent="0.2">
      <c r="C151" s="169" t="s">
        <v>135</v>
      </c>
      <c r="D151" s="191">
        <f>(D147)*(EXP(D135/D146)-1)</f>
        <v>19867.996534295053</v>
      </c>
      <c r="E151" s="120" t="s">
        <v>103</v>
      </c>
      <c r="H151" s="169" t="s">
        <v>135</v>
      </c>
      <c r="I151" s="191">
        <f>(I147)*(EXP(I135/I146)-1)</f>
        <v>20161.686821376221</v>
      </c>
      <c r="J151" s="120" t="s">
        <v>103</v>
      </c>
      <c r="M151" s="169" t="s">
        <v>135</v>
      </c>
      <c r="N151" s="191">
        <f>(N147)*(EXP(N135/N146)-1)</f>
        <v>20455.377108457389</v>
      </c>
      <c r="O151" s="120" t="s">
        <v>103</v>
      </c>
      <c r="R151" s="169" t="s">
        <v>135</v>
      </c>
      <c r="S151" s="191">
        <f>(S147)*(EXP(S135/S146)-1)</f>
        <v>20749.067395538557</v>
      </c>
      <c r="T151" s="120" t="s">
        <v>103</v>
      </c>
      <c r="W151" s="169" t="s">
        <v>135</v>
      </c>
      <c r="X151" s="191">
        <f>(X147)*(EXP(X135/X146)-1)</f>
        <v>21042.757682619722</v>
      </c>
      <c r="Y151" s="120" t="s">
        <v>103</v>
      </c>
      <c r="AB151" s="169" t="s">
        <v>135</v>
      </c>
      <c r="AC151" s="191">
        <f>(AC147)*(EXP(AC135/AC146)-1)</f>
        <v>21696.748424986035</v>
      </c>
      <c r="AD151" s="120" t="s">
        <v>103</v>
      </c>
      <c r="AG151" s="138"/>
      <c r="AH151" s="196"/>
      <c r="AI151" s="138"/>
      <c r="AJ151" s="197"/>
      <c r="AK151" s="197"/>
      <c r="AL151" s="197"/>
      <c r="AM151" s="138"/>
      <c r="AN151" s="196"/>
      <c r="AO151" s="138"/>
      <c r="AP151" s="197"/>
      <c r="AQ151" s="197"/>
      <c r="AR151" s="197"/>
      <c r="AS151" s="197"/>
    </row>
    <row r="152" spans="1:49" hidden="1" outlineLevel="2" x14ac:dyDescent="0.2">
      <c r="C152" s="119" t="s">
        <v>110</v>
      </c>
      <c r="D152" s="117">
        <v>850</v>
      </c>
      <c r="E152" s="120" t="s">
        <v>111</v>
      </c>
      <c r="H152" s="119" t="s">
        <v>110</v>
      </c>
      <c r="I152" s="117">
        <v>850</v>
      </c>
      <c r="J152" s="120" t="s">
        <v>111</v>
      </c>
      <c r="M152" s="119" t="s">
        <v>110</v>
      </c>
      <c r="N152" s="117">
        <v>850</v>
      </c>
      <c r="O152" s="120" t="s">
        <v>111</v>
      </c>
      <c r="R152" s="119" t="s">
        <v>110</v>
      </c>
      <c r="S152" s="117">
        <v>850</v>
      </c>
      <c r="T152" s="120" t="s">
        <v>111</v>
      </c>
      <c r="W152" s="119" t="s">
        <v>110</v>
      </c>
      <c r="X152" s="117">
        <v>850</v>
      </c>
      <c r="Y152" s="120" t="s">
        <v>111</v>
      </c>
      <c r="AB152" s="119" t="s">
        <v>110</v>
      </c>
      <c r="AC152" s="117">
        <v>850</v>
      </c>
      <c r="AD152" s="120" t="s">
        <v>111</v>
      </c>
      <c r="AG152" s="138"/>
      <c r="AH152" s="196"/>
      <c r="AI152" s="138"/>
      <c r="AJ152" s="197"/>
      <c r="AK152" s="197"/>
      <c r="AL152" s="197"/>
      <c r="AM152" s="138"/>
      <c r="AN152" s="196"/>
      <c r="AO152" s="138"/>
      <c r="AP152" s="197"/>
      <c r="AQ152" s="197"/>
      <c r="AR152" s="197"/>
      <c r="AS152" s="197"/>
    </row>
    <row r="153" spans="1:49" hidden="1" outlineLevel="2" x14ac:dyDescent="0.2">
      <c r="C153" s="119" t="s">
        <v>104</v>
      </c>
      <c r="D153" s="121">
        <f>D135/D152</f>
        <v>7.6470588235294121</v>
      </c>
      <c r="E153" s="120" t="s">
        <v>105</v>
      </c>
      <c r="H153" s="119" t="s">
        <v>104</v>
      </c>
      <c r="I153" s="121">
        <f>I135/I152</f>
        <v>7.6470588235294121</v>
      </c>
      <c r="J153" s="120" t="s">
        <v>105</v>
      </c>
      <c r="M153" s="119" t="s">
        <v>104</v>
      </c>
      <c r="N153" s="121">
        <f>N135/N152</f>
        <v>7.6470588235294121</v>
      </c>
      <c r="O153" s="120" t="s">
        <v>105</v>
      </c>
      <c r="R153" s="119" t="s">
        <v>104</v>
      </c>
      <c r="S153" s="121">
        <f>S135/S152</f>
        <v>7.6470588235294121</v>
      </c>
      <c r="T153" s="120" t="s">
        <v>105</v>
      </c>
      <c r="W153" s="119" t="s">
        <v>104</v>
      </c>
      <c r="X153" s="121">
        <f>X135/X152</f>
        <v>7.6470588235294121</v>
      </c>
      <c r="Y153" s="120" t="s">
        <v>105</v>
      </c>
      <c r="AB153" s="119" t="s">
        <v>104</v>
      </c>
      <c r="AC153" s="121">
        <f>AC135/AC152</f>
        <v>7.6470588235294121</v>
      </c>
      <c r="AD153" s="120" t="s">
        <v>105</v>
      </c>
      <c r="AG153" s="138"/>
      <c r="AH153" s="188"/>
      <c r="AI153" s="138"/>
      <c r="AJ153" s="197"/>
      <c r="AK153" s="197"/>
      <c r="AL153" s="197"/>
      <c r="AM153" s="138"/>
      <c r="AN153" s="188"/>
      <c r="AO153" s="138"/>
      <c r="AP153" s="197"/>
      <c r="AQ153" s="197"/>
      <c r="AR153" s="197"/>
      <c r="AS153" s="197"/>
    </row>
    <row r="154" spans="1:49" hidden="1" outlineLevel="2" x14ac:dyDescent="0.2">
      <c r="C154" s="119" t="s">
        <v>119</v>
      </c>
      <c r="D154" s="117">
        <f>D29</f>
        <v>145.16</v>
      </c>
      <c r="E154" s="120" t="s">
        <v>120</v>
      </c>
      <c r="H154" s="119" t="s">
        <v>119</v>
      </c>
      <c r="I154" s="117">
        <f>D154</f>
        <v>145.16</v>
      </c>
      <c r="J154" s="120" t="s">
        <v>120</v>
      </c>
      <c r="M154" s="119" t="s">
        <v>119</v>
      </c>
      <c r="N154" s="117">
        <f>I154</f>
        <v>145.16</v>
      </c>
      <c r="O154" s="120" t="s">
        <v>120</v>
      </c>
      <c r="R154" s="119" t="s">
        <v>119</v>
      </c>
      <c r="S154" s="117">
        <f>N154</f>
        <v>145.16</v>
      </c>
      <c r="T154" s="120" t="s">
        <v>120</v>
      </c>
      <c r="W154" s="119" t="s">
        <v>119</v>
      </c>
      <c r="X154" s="117">
        <f>S154</f>
        <v>145.16</v>
      </c>
      <c r="Y154" s="120" t="s">
        <v>120</v>
      </c>
      <c r="AB154" s="119" t="s">
        <v>119</v>
      </c>
      <c r="AC154" s="117">
        <f>X154</f>
        <v>145.16</v>
      </c>
      <c r="AD154" s="120" t="s">
        <v>120</v>
      </c>
      <c r="AG154" s="138"/>
      <c r="AH154" s="188"/>
      <c r="AI154" s="138"/>
      <c r="AJ154" s="197"/>
      <c r="AK154" s="197"/>
      <c r="AL154" s="197"/>
      <c r="AM154" s="138"/>
      <c r="AN154" s="188"/>
      <c r="AO154" s="138"/>
      <c r="AP154" s="197"/>
      <c r="AQ154" s="197"/>
      <c r="AR154" s="197"/>
      <c r="AS154" s="197"/>
    </row>
    <row r="155" spans="1:49" hidden="1" outlineLevel="2" x14ac:dyDescent="0.2">
      <c r="C155" s="119" t="s">
        <v>136</v>
      </c>
      <c r="D155" s="117">
        <v>3000</v>
      </c>
      <c r="E155" s="120" t="s">
        <v>103</v>
      </c>
      <c r="H155" s="119" t="s">
        <v>136</v>
      </c>
      <c r="I155" s="117">
        <v>3000</v>
      </c>
      <c r="J155" s="120" t="s">
        <v>103</v>
      </c>
      <c r="M155" s="119" t="s">
        <v>136</v>
      </c>
      <c r="N155" s="117">
        <v>3000</v>
      </c>
      <c r="O155" s="120" t="s">
        <v>103</v>
      </c>
      <c r="R155" s="119" t="s">
        <v>136</v>
      </c>
      <c r="S155" s="117">
        <v>3000</v>
      </c>
      <c r="T155" s="120" t="s">
        <v>103</v>
      </c>
      <c r="W155" s="119" t="s">
        <v>136</v>
      </c>
      <c r="X155" s="117">
        <v>3000</v>
      </c>
      <c r="Y155" s="120" t="s">
        <v>103</v>
      </c>
      <c r="AB155" s="119" t="s">
        <v>136</v>
      </c>
      <c r="AC155" s="117">
        <v>3000</v>
      </c>
      <c r="AD155" s="120" t="s">
        <v>103</v>
      </c>
      <c r="AG155" s="138"/>
      <c r="AH155" s="196"/>
      <c r="AI155" s="138"/>
      <c r="AJ155" s="197"/>
      <c r="AK155" s="197"/>
      <c r="AL155" s="197"/>
      <c r="AM155" s="138"/>
      <c r="AN155" s="196"/>
      <c r="AO155" s="138"/>
      <c r="AP155" s="197"/>
      <c r="AQ155" s="197"/>
      <c r="AR155" s="197"/>
      <c r="AS155" s="197"/>
    </row>
    <row r="156" spans="1:49" hidden="1" outlineLevel="2" x14ac:dyDescent="0.2">
      <c r="C156" s="119" t="s">
        <v>106</v>
      </c>
      <c r="D156" s="191">
        <f>ROUNDUP(D134/50,0)</f>
        <v>4</v>
      </c>
      <c r="E156" s="118" t="s">
        <v>101</v>
      </c>
      <c r="H156" s="119" t="s">
        <v>106</v>
      </c>
      <c r="I156" s="191">
        <f>ROUNDUP(I134/50,0)</f>
        <v>4</v>
      </c>
      <c r="J156" s="118" t="s">
        <v>101</v>
      </c>
      <c r="M156" s="119" t="s">
        <v>106</v>
      </c>
      <c r="N156" s="191">
        <f>ROUNDUP(N134/50,0)</f>
        <v>4</v>
      </c>
      <c r="O156" s="118" t="s">
        <v>101</v>
      </c>
      <c r="R156" s="119" t="s">
        <v>106</v>
      </c>
      <c r="S156" s="191">
        <f>ROUNDUP(S134/50,0)</f>
        <v>4</v>
      </c>
      <c r="T156" s="118" t="s">
        <v>101</v>
      </c>
      <c r="W156" s="119" t="s">
        <v>106</v>
      </c>
      <c r="X156" s="191">
        <f>ROUNDUP(X134/50,0)</f>
        <v>4</v>
      </c>
      <c r="Y156" s="118" t="s">
        <v>101</v>
      </c>
      <c r="AB156" s="119" t="s">
        <v>106</v>
      </c>
      <c r="AC156" s="191">
        <f>ROUNDUP(AC134/50,0)</f>
        <v>5</v>
      </c>
      <c r="AD156" s="118" t="s">
        <v>101</v>
      </c>
      <c r="AG156" s="138"/>
      <c r="AH156" s="196"/>
      <c r="AI156" s="224"/>
      <c r="AJ156" s="197"/>
      <c r="AK156" s="197"/>
      <c r="AL156" s="197"/>
      <c r="AM156" s="138"/>
      <c r="AN156" s="196"/>
      <c r="AO156" s="224"/>
      <c r="AP156" s="197"/>
      <c r="AQ156" s="197"/>
      <c r="AR156" s="197"/>
      <c r="AS156" s="197"/>
    </row>
    <row r="157" spans="1:49" hidden="1" outlineLevel="2" x14ac:dyDescent="0.2">
      <c r="C157" s="119" t="s">
        <v>107</v>
      </c>
      <c r="D157" s="120">
        <v>246.5</v>
      </c>
      <c r="E157" s="120" t="s">
        <v>108</v>
      </c>
      <c r="H157" s="119" t="s">
        <v>107</v>
      </c>
      <c r="I157" s="120">
        <v>246.5</v>
      </c>
      <c r="J157" s="120" t="s">
        <v>108</v>
      </c>
      <c r="M157" s="119" t="s">
        <v>107</v>
      </c>
      <c r="N157" s="120">
        <v>246.5</v>
      </c>
      <c r="O157" s="120" t="s">
        <v>108</v>
      </c>
      <c r="R157" s="119" t="s">
        <v>107</v>
      </c>
      <c r="S157" s="120">
        <v>246.5</v>
      </c>
      <c r="T157" s="120" t="s">
        <v>108</v>
      </c>
      <c r="W157" s="119" t="s">
        <v>107</v>
      </c>
      <c r="X157" s="120">
        <v>246.5</v>
      </c>
      <c r="Y157" s="120" t="s">
        <v>108</v>
      </c>
      <c r="AB157" s="119" t="s">
        <v>107</v>
      </c>
      <c r="AC157" s="120">
        <v>246.5</v>
      </c>
      <c r="AD157" s="120" t="s">
        <v>108</v>
      </c>
      <c r="AG157" s="138"/>
      <c r="AH157" s="138"/>
      <c r="AI157" s="138"/>
      <c r="AJ157" s="197"/>
      <c r="AK157" s="197"/>
      <c r="AL157" s="197"/>
      <c r="AM157" s="138"/>
      <c r="AN157" s="138"/>
      <c r="AO157" s="138"/>
      <c r="AP157" s="197"/>
      <c r="AQ157" s="197"/>
      <c r="AR157" s="197"/>
      <c r="AS157" s="197"/>
    </row>
    <row r="158" spans="1:49" hidden="1" outlineLevel="2" x14ac:dyDescent="0.2">
      <c r="C158" s="119" t="s">
        <v>109</v>
      </c>
      <c r="D158" s="120">
        <v>81</v>
      </c>
      <c r="E158" s="120" t="s">
        <v>108</v>
      </c>
      <c r="H158" s="119" t="s">
        <v>109</v>
      </c>
      <c r="I158" s="120">
        <v>81</v>
      </c>
      <c r="J158" s="120" t="s">
        <v>108</v>
      </c>
      <c r="M158" s="119" t="s">
        <v>109</v>
      </c>
      <c r="N158" s="120">
        <v>81</v>
      </c>
      <c r="O158" s="120" t="s">
        <v>108</v>
      </c>
      <c r="R158" s="119" t="s">
        <v>109</v>
      </c>
      <c r="S158" s="120">
        <v>81</v>
      </c>
      <c r="T158" s="120" t="s">
        <v>108</v>
      </c>
      <c r="W158" s="119" t="s">
        <v>109</v>
      </c>
      <c r="X158" s="120">
        <v>81</v>
      </c>
      <c r="Y158" s="120" t="s">
        <v>108</v>
      </c>
      <c r="AB158" s="119" t="s">
        <v>109</v>
      </c>
      <c r="AC158" s="120">
        <v>81</v>
      </c>
      <c r="AD158" s="120" t="s">
        <v>108</v>
      </c>
      <c r="AG158" s="138"/>
      <c r="AH158" s="138"/>
      <c r="AI158" s="138"/>
      <c r="AJ158" s="197"/>
      <c r="AK158" s="197"/>
      <c r="AL158" s="197"/>
      <c r="AM158" s="138"/>
      <c r="AN158" s="138"/>
      <c r="AO158" s="138"/>
      <c r="AP158" s="197"/>
      <c r="AQ158" s="197"/>
      <c r="AR158" s="197"/>
      <c r="AS158" s="197"/>
    </row>
    <row r="159" spans="1:49" hidden="1" outlineLevel="2" x14ac:dyDescent="0.2">
      <c r="C159" s="119" t="s">
        <v>121</v>
      </c>
      <c r="D159" s="120">
        <v>1.83</v>
      </c>
      <c r="E159" s="120" t="s">
        <v>105</v>
      </c>
      <c r="H159" s="119" t="s">
        <v>121</v>
      </c>
      <c r="I159" s="120">
        <v>1.83</v>
      </c>
      <c r="J159" s="120" t="s">
        <v>105</v>
      </c>
      <c r="M159" s="119" t="s">
        <v>121</v>
      </c>
      <c r="N159" s="120">
        <v>1.83</v>
      </c>
      <c r="O159" s="120" t="s">
        <v>105</v>
      </c>
      <c r="R159" s="119" t="s">
        <v>121</v>
      </c>
      <c r="S159" s="120">
        <v>1.83</v>
      </c>
      <c r="T159" s="120" t="s">
        <v>105</v>
      </c>
      <c r="W159" s="119" t="s">
        <v>121</v>
      </c>
      <c r="X159" s="120">
        <v>1.83</v>
      </c>
      <c r="Y159" s="120" t="s">
        <v>105</v>
      </c>
      <c r="AB159" s="119" t="s">
        <v>121</v>
      </c>
      <c r="AC159" s="120">
        <v>1.83</v>
      </c>
      <c r="AD159" s="120" t="s">
        <v>105</v>
      </c>
      <c r="AG159" s="138"/>
      <c r="AH159" s="138"/>
      <c r="AI159" s="138"/>
      <c r="AJ159" s="197"/>
      <c r="AK159" s="197"/>
      <c r="AL159" s="197"/>
      <c r="AM159" s="138"/>
      <c r="AN159" s="138"/>
      <c r="AO159" s="138"/>
      <c r="AP159" s="197"/>
      <c r="AQ159" s="197"/>
      <c r="AR159" s="197"/>
      <c r="AS159" s="197"/>
    </row>
    <row r="160" spans="1:49" hidden="1" outlineLevel="2" x14ac:dyDescent="0.2">
      <c r="C160" s="119" t="s">
        <v>15</v>
      </c>
      <c r="D160" s="120">
        <v>5</v>
      </c>
      <c r="E160" s="120"/>
      <c r="H160" s="119" t="s">
        <v>15</v>
      </c>
      <c r="I160" s="120">
        <v>5</v>
      </c>
      <c r="J160" s="120"/>
      <c r="M160" s="119" t="s">
        <v>15</v>
      </c>
      <c r="N160" s="120">
        <v>5</v>
      </c>
      <c r="O160" s="120"/>
      <c r="R160" s="119" t="s">
        <v>15</v>
      </c>
      <c r="S160" s="120">
        <v>5</v>
      </c>
      <c r="T160" s="120"/>
      <c r="W160" s="119" t="s">
        <v>15</v>
      </c>
      <c r="X160" s="120">
        <v>5</v>
      </c>
      <c r="Y160" s="120"/>
      <c r="AB160" s="119" t="s">
        <v>15</v>
      </c>
      <c r="AC160" s="120">
        <v>5</v>
      </c>
      <c r="AD160" s="120"/>
      <c r="AG160" s="138"/>
      <c r="AH160" s="138"/>
      <c r="AI160" s="138"/>
      <c r="AJ160" s="197"/>
      <c r="AK160" s="197"/>
      <c r="AL160" s="197"/>
      <c r="AM160" s="138"/>
      <c r="AN160" s="138"/>
      <c r="AO160" s="138"/>
      <c r="AP160" s="197"/>
      <c r="AQ160" s="197"/>
      <c r="AR160" s="197"/>
      <c r="AS160" s="197"/>
    </row>
    <row r="161" spans="3:45" hidden="1" outlineLevel="2" x14ac:dyDescent="0.2">
      <c r="C161" s="138"/>
      <c r="D161" s="136"/>
      <c r="E161" s="136"/>
      <c r="H161" s="138"/>
      <c r="I161" s="136"/>
      <c r="J161" s="136"/>
      <c r="M161" s="138"/>
      <c r="N161" s="136"/>
      <c r="O161" s="136"/>
      <c r="R161" s="138"/>
      <c r="S161" s="136"/>
      <c r="T161" s="136"/>
      <c r="W161" s="138"/>
      <c r="X161" s="136"/>
      <c r="Y161" s="136"/>
      <c r="AB161" s="138"/>
      <c r="AC161" s="136"/>
      <c r="AD161" s="136"/>
      <c r="AG161" s="138"/>
      <c r="AH161" s="138"/>
      <c r="AI161" s="138"/>
      <c r="AJ161" s="197"/>
      <c r="AK161" s="197"/>
      <c r="AL161" s="197"/>
      <c r="AM161" s="138"/>
      <c r="AN161" s="138"/>
      <c r="AO161" s="138"/>
      <c r="AP161" s="197"/>
      <c r="AQ161" s="197"/>
      <c r="AR161" s="197"/>
      <c r="AS161" s="197"/>
    </row>
    <row r="162" spans="3:45" hidden="1" outlineLevel="2" x14ac:dyDescent="0.2">
      <c r="C162" s="138"/>
      <c r="D162" s="136"/>
      <c r="E162" s="136"/>
      <c r="H162" s="138"/>
      <c r="I162" s="136"/>
      <c r="J162" s="136"/>
      <c r="M162" s="138"/>
      <c r="N162" s="136"/>
      <c r="O162" s="136"/>
      <c r="R162" s="138"/>
      <c r="S162" s="136"/>
      <c r="T162" s="136"/>
      <c r="W162" s="138"/>
      <c r="X162" s="136"/>
      <c r="Y162" s="136"/>
      <c r="AB162" s="138"/>
      <c r="AC162" s="136"/>
      <c r="AD162" s="136"/>
      <c r="AG162" s="138"/>
      <c r="AH162" s="138"/>
      <c r="AI162" s="138"/>
      <c r="AJ162" s="197"/>
      <c r="AK162" s="197"/>
      <c r="AL162" s="197"/>
      <c r="AM162" s="138"/>
      <c r="AN162" s="138"/>
      <c r="AO162" s="138"/>
      <c r="AP162" s="197"/>
      <c r="AQ162" s="197"/>
      <c r="AR162" s="197"/>
      <c r="AS162" s="197"/>
    </row>
    <row r="163" spans="3:45" hidden="1" outlineLevel="2" x14ac:dyDescent="0.2">
      <c r="C163" s="426" t="str">
        <f>UPPER("Route Independent Costs")</f>
        <v>ROUTE INDEPENDENT COSTS</v>
      </c>
      <c r="D163" s="426"/>
      <c r="E163" s="136"/>
      <c r="H163" s="426" t="str">
        <f>UPPER("Route Independent Costs")</f>
        <v>ROUTE INDEPENDENT COSTS</v>
      </c>
      <c r="I163" s="426"/>
      <c r="J163" s="136"/>
      <c r="M163" s="426" t="str">
        <f>UPPER("Route Independent Costs")</f>
        <v>ROUTE INDEPENDENT COSTS</v>
      </c>
      <c r="N163" s="426"/>
      <c r="O163" s="136"/>
      <c r="R163" s="426" t="str">
        <f>UPPER("Route Independent Costs")</f>
        <v>ROUTE INDEPENDENT COSTS</v>
      </c>
      <c r="S163" s="426"/>
      <c r="T163" s="136"/>
      <c r="W163" s="426" t="str">
        <f>UPPER("Route Independent Costs")</f>
        <v>ROUTE INDEPENDENT COSTS</v>
      </c>
      <c r="X163" s="426"/>
      <c r="Y163" s="136"/>
      <c r="AB163" s="426" t="str">
        <f>UPPER("Route Independent Costs")</f>
        <v>ROUTE INDEPENDENT COSTS</v>
      </c>
      <c r="AC163" s="426"/>
      <c r="AD163" s="136"/>
      <c r="AG163" s="432"/>
      <c r="AH163" s="432"/>
      <c r="AI163" s="138"/>
      <c r="AJ163" s="197"/>
      <c r="AK163" s="197"/>
      <c r="AL163" s="197"/>
      <c r="AM163" s="432"/>
      <c r="AN163" s="432"/>
      <c r="AO163" s="138"/>
      <c r="AP163" s="197"/>
      <c r="AQ163" s="197"/>
      <c r="AR163" s="197"/>
      <c r="AS163" s="197"/>
    </row>
    <row r="164" spans="3:45" hidden="1" outlineLevel="2" x14ac:dyDescent="0.2">
      <c r="C164" s="139" t="s">
        <v>117</v>
      </c>
      <c r="D164" s="140">
        <f>D188+D169</f>
        <v>9332061.1375954691</v>
      </c>
      <c r="H164" s="139" t="s">
        <v>117</v>
      </c>
      <c r="I164" s="140">
        <f>I188+I169</f>
        <v>9332061.1375954691</v>
      </c>
      <c r="M164" s="139" t="s">
        <v>117</v>
      </c>
      <c r="N164" s="140">
        <f>N188+N169</f>
        <v>9332061.1375954691</v>
      </c>
      <c r="R164" s="139" t="s">
        <v>117</v>
      </c>
      <c r="S164" s="140">
        <f>S188+S169</f>
        <v>9332061.1375954691</v>
      </c>
      <c r="W164" s="139" t="s">
        <v>117</v>
      </c>
      <c r="X164" s="140">
        <f>X188+X169</f>
        <v>9332061.1375954691</v>
      </c>
      <c r="AB164" s="139" t="s">
        <v>117</v>
      </c>
      <c r="AC164" s="140">
        <f>AC188+AC169</f>
        <v>9632061.1375954691</v>
      </c>
      <c r="AG164" s="210"/>
      <c r="AH164" s="225"/>
      <c r="AI164" s="197"/>
      <c r="AJ164" s="197"/>
      <c r="AK164" s="197"/>
      <c r="AL164" s="197"/>
      <c r="AM164" s="210"/>
      <c r="AN164" s="225"/>
      <c r="AO164" s="197"/>
      <c r="AP164" s="197"/>
      <c r="AQ164" s="197"/>
      <c r="AR164" s="197"/>
      <c r="AS164" s="197"/>
    </row>
    <row r="165" spans="3:45" hidden="1" outlineLevel="2" x14ac:dyDescent="0.2">
      <c r="AG165" s="197"/>
      <c r="AH165" s="197"/>
      <c r="AI165" s="197"/>
      <c r="AJ165" s="197"/>
      <c r="AK165" s="197"/>
      <c r="AL165" s="197"/>
      <c r="AM165" s="197"/>
      <c r="AN165" s="197"/>
      <c r="AO165" s="197"/>
      <c r="AP165" s="197"/>
      <c r="AQ165" s="197"/>
      <c r="AR165" s="197"/>
      <c r="AS165" s="197"/>
    </row>
    <row r="166" spans="3:45" hidden="1" outlineLevel="3" x14ac:dyDescent="0.2">
      <c r="C166" s="137"/>
      <c r="D166" s="29"/>
      <c r="H166" s="137"/>
      <c r="I166" s="29"/>
      <c r="M166" s="137"/>
      <c r="N166" s="29"/>
      <c r="R166" s="137"/>
      <c r="S166" s="29"/>
      <c r="W166" s="137"/>
      <c r="X166" s="29"/>
      <c r="AB166" s="137"/>
      <c r="AC166" s="29"/>
      <c r="AG166" s="210"/>
      <c r="AH166" s="225"/>
      <c r="AI166" s="197"/>
      <c r="AJ166" s="197"/>
      <c r="AK166" s="197"/>
      <c r="AL166" s="197"/>
      <c r="AM166" s="210"/>
      <c r="AN166" s="225"/>
      <c r="AO166" s="197"/>
      <c r="AP166" s="197"/>
      <c r="AQ166" s="197"/>
      <c r="AR166" s="197"/>
      <c r="AS166" s="197"/>
    </row>
    <row r="167" spans="3:45" hidden="1" outlineLevel="3" x14ac:dyDescent="0.2">
      <c r="C167" s="1" t="str">
        <f>UPPER("Capital Costs")</f>
        <v>CAPITAL COSTS</v>
      </c>
      <c r="D167" s="122"/>
      <c r="E167" s="122"/>
      <c r="H167" s="1" t="str">
        <f>UPPER("Capital Costs")</f>
        <v>CAPITAL COSTS</v>
      </c>
      <c r="I167" s="122"/>
      <c r="J167" s="122"/>
      <c r="M167" s="1" t="str">
        <f>UPPER("Capital Costs")</f>
        <v>CAPITAL COSTS</v>
      </c>
      <c r="N167" s="122"/>
      <c r="O167" s="122"/>
      <c r="R167" s="1" t="str">
        <f>UPPER("Capital Costs")</f>
        <v>CAPITAL COSTS</v>
      </c>
      <c r="S167" s="122"/>
      <c r="T167" s="122"/>
      <c r="W167" s="1" t="str">
        <f>UPPER("Capital Costs")</f>
        <v>CAPITAL COSTS</v>
      </c>
      <c r="X167" s="122"/>
      <c r="Y167" s="122"/>
      <c r="AB167" s="1" t="str">
        <f>UPPER("Capital Costs")</f>
        <v>CAPITAL COSTS</v>
      </c>
      <c r="AC167" s="122"/>
      <c r="AD167" s="122"/>
      <c r="AG167" s="210"/>
      <c r="AH167" s="122"/>
      <c r="AI167" s="122"/>
      <c r="AJ167" s="197"/>
      <c r="AK167" s="197"/>
      <c r="AL167" s="197"/>
      <c r="AM167" s="210"/>
      <c r="AN167" s="122"/>
      <c r="AO167" s="122"/>
      <c r="AP167" s="197"/>
      <c r="AQ167" s="197"/>
      <c r="AR167" s="197"/>
      <c r="AS167" s="197"/>
    </row>
    <row r="168" spans="3:45" ht="17" hidden="1" outlineLevel="3" thickBot="1" x14ac:dyDescent="0.25">
      <c r="AG168" s="197"/>
      <c r="AH168" s="197"/>
      <c r="AI168" s="197"/>
      <c r="AJ168" s="197"/>
      <c r="AK168" s="197"/>
      <c r="AL168" s="197"/>
      <c r="AM168" s="197"/>
      <c r="AN168" s="197"/>
      <c r="AO168" s="197"/>
      <c r="AP168" s="197"/>
      <c r="AQ168" s="197"/>
      <c r="AR168" s="197"/>
      <c r="AS168" s="197"/>
    </row>
    <row r="169" spans="3:45" hidden="1" outlineLevel="3" x14ac:dyDescent="0.2">
      <c r="C169" s="151" t="s">
        <v>49</v>
      </c>
      <c r="D169" s="152">
        <f>D183*D184</f>
        <v>6632061.1375954691</v>
      </c>
      <c r="H169" s="151" t="s">
        <v>49</v>
      </c>
      <c r="I169" s="152">
        <f>I183*I184</f>
        <v>6632061.1375954691</v>
      </c>
      <c r="M169" s="151" t="s">
        <v>49</v>
      </c>
      <c r="N169" s="152">
        <f>N183*N184</f>
        <v>6632061.1375954691</v>
      </c>
      <c r="R169" s="151" t="s">
        <v>49</v>
      </c>
      <c r="S169" s="152">
        <f>S183*S184</f>
        <v>6632061.1375954691</v>
      </c>
      <c r="W169" s="151" t="s">
        <v>49</v>
      </c>
      <c r="X169" s="152">
        <f>X183*X184</f>
        <v>6632061.1375954691</v>
      </c>
      <c r="AB169" s="151" t="s">
        <v>49</v>
      </c>
      <c r="AC169" s="152">
        <f>AC183*AC184</f>
        <v>6632061.1375954691</v>
      </c>
      <c r="AG169" s="210"/>
      <c r="AH169" s="226"/>
      <c r="AI169" s="197"/>
      <c r="AJ169" s="197"/>
      <c r="AK169" s="197"/>
      <c r="AL169" s="197"/>
      <c r="AM169" s="210"/>
      <c r="AN169" s="226"/>
      <c r="AO169" s="197"/>
      <c r="AP169" s="197"/>
      <c r="AQ169" s="197"/>
      <c r="AR169" s="197"/>
      <c r="AS169" s="197"/>
    </row>
    <row r="170" spans="3:45" hidden="1" outlineLevel="3" x14ac:dyDescent="0.2">
      <c r="C170" s="69" t="s">
        <v>0</v>
      </c>
      <c r="D170" s="74">
        <v>1150</v>
      </c>
      <c r="H170" s="69" t="s">
        <v>0</v>
      </c>
      <c r="I170" s="74">
        <f>D170</f>
        <v>1150</v>
      </c>
      <c r="M170" s="69" t="s">
        <v>0</v>
      </c>
      <c r="N170" s="74">
        <f>I170</f>
        <v>1150</v>
      </c>
      <c r="R170" s="69" t="s">
        <v>0</v>
      </c>
      <c r="S170" s="74">
        <f>N170</f>
        <v>1150</v>
      </c>
      <c r="W170" s="69" t="s">
        <v>0</v>
      </c>
      <c r="X170" s="74">
        <f>S170</f>
        <v>1150</v>
      </c>
      <c r="AB170" s="69" t="s">
        <v>0</v>
      </c>
      <c r="AC170" s="74">
        <f>X170</f>
        <v>1150</v>
      </c>
      <c r="AG170" s="210"/>
      <c r="AH170" s="227"/>
      <c r="AI170" s="197"/>
      <c r="AJ170" s="197"/>
      <c r="AK170" s="197"/>
      <c r="AL170" s="197"/>
      <c r="AM170" s="210"/>
      <c r="AN170" s="227"/>
      <c r="AO170" s="197"/>
      <c r="AP170" s="197"/>
      <c r="AQ170" s="197"/>
      <c r="AR170" s="197"/>
      <c r="AS170" s="197"/>
    </row>
    <row r="171" spans="3:45" hidden="1" outlineLevel="3" x14ac:dyDescent="0.2">
      <c r="C171" s="69" t="s">
        <v>8</v>
      </c>
      <c r="D171" s="87">
        <f>D138</f>
        <v>50100</v>
      </c>
      <c r="H171" s="69" t="s">
        <v>8</v>
      </c>
      <c r="I171" s="87">
        <f>I138</f>
        <v>50100</v>
      </c>
      <c r="M171" s="69" t="s">
        <v>8</v>
      </c>
      <c r="N171" s="87">
        <f>N138</f>
        <v>50100</v>
      </c>
      <c r="R171" s="69" t="s">
        <v>8</v>
      </c>
      <c r="S171" s="87">
        <f>S138</f>
        <v>50100</v>
      </c>
      <c r="W171" s="69" t="s">
        <v>8</v>
      </c>
      <c r="X171" s="87">
        <f>X138</f>
        <v>50100</v>
      </c>
      <c r="AB171" s="69" t="s">
        <v>8</v>
      </c>
      <c r="AC171" s="87">
        <f>AC138</f>
        <v>50100</v>
      </c>
      <c r="AG171" s="210"/>
      <c r="AH171" s="228"/>
      <c r="AI171" s="197"/>
      <c r="AJ171" s="197"/>
      <c r="AK171" s="197"/>
      <c r="AL171" s="197"/>
      <c r="AM171" s="210"/>
      <c r="AN171" s="228"/>
      <c r="AO171" s="197"/>
      <c r="AP171" s="197"/>
      <c r="AQ171" s="197"/>
      <c r="AR171" s="197"/>
      <c r="AS171" s="197"/>
    </row>
    <row r="172" spans="3:45" hidden="1" outlineLevel="3" x14ac:dyDescent="0.2">
      <c r="C172" s="69" t="s">
        <v>9</v>
      </c>
      <c r="D172" s="78">
        <f>D155</f>
        <v>3000</v>
      </c>
      <c r="H172" s="69" t="s">
        <v>9</v>
      </c>
      <c r="I172" s="78">
        <f>I155</f>
        <v>3000</v>
      </c>
      <c r="M172" s="69" t="s">
        <v>9</v>
      </c>
      <c r="N172" s="78">
        <f>N155</f>
        <v>3000</v>
      </c>
      <c r="R172" s="69" t="s">
        <v>9</v>
      </c>
      <c r="S172" s="78">
        <f>S155</f>
        <v>3000</v>
      </c>
      <c r="W172" s="69" t="s">
        <v>9</v>
      </c>
      <c r="X172" s="78">
        <f>X155</f>
        <v>3000</v>
      </c>
      <c r="AB172" s="69" t="s">
        <v>9</v>
      </c>
      <c r="AC172" s="78">
        <f>AC155</f>
        <v>3000</v>
      </c>
      <c r="AG172" s="210"/>
      <c r="AH172" s="220"/>
      <c r="AI172" s="197"/>
      <c r="AJ172" s="197"/>
      <c r="AK172" s="197"/>
      <c r="AL172" s="197"/>
      <c r="AM172" s="210"/>
      <c r="AN172" s="220"/>
      <c r="AO172" s="197"/>
      <c r="AP172" s="197"/>
      <c r="AQ172" s="197"/>
      <c r="AR172" s="197"/>
      <c r="AS172" s="197"/>
    </row>
    <row r="173" spans="3:45" hidden="1" outlineLevel="3" x14ac:dyDescent="0.2">
      <c r="C173" s="69" t="s">
        <v>7</v>
      </c>
      <c r="D173" s="80">
        <v>2</v>
      </c>
      <c r="H173" s="69" t="s">
        <v>7</v>
      </c>
      <c r="I173" s="80">
        <v>2</v>
      </c>
      <c r="M173" s="69" t="s">
        <v>7</v>
      </c>
      <c r="N173" s="80">
        <v>2</v>
      </c>
      <c r="R173" s="69" t="s">
        <v>7</v>
      </c>
      <c r="S173" s="80">
        <v>2</v>
      </c>
      <c r="W173" s="69" t="s">
        <v>7</v>
      </c>
      <c r="X173" s="80">
        <v>2</v>
      </c>
      <c r="AB173" s="69" t="s">
        <v>7</v>
      </c>
      <c r="AC173" s="80">
        <v>2</v>
      </c>
      <c r="AG173" s="210"/>
      <c r="AH173" s="197"/>
      <c r="AI173" s="197"/>
      <c r="AJ173" s="197"/>
      <c r="AK173" s="197"/>
      <c r="AL173" s="197"/>
      <c r="AM173" s="210"/>
      <c r="AN173" s="197"/>
      <c r="AO173" s="197"/>
      <c r="AP173" s="197"/>
      <c r="AQ173" s="197"/>
      <c r="AR173" s="197"/>
      <c r="AS173" s="197"/>
    </row>
    <row r="174" spans="3:45" hidden="1" outlineLevel="3" x14ac:dyDescent="0.2">
      <c r="C174" s="69" t="s">
        <v>6</v>
      </c>
      <c r="D174" s="82">
        <v>5.0000000000000001E-3</v>
      </c>
      <c r="H174" s="69" t="s">
        <v>6</v>
      </c>
      <c r="I174" s="82">
        <v>5.0000000000000001E-3</v>
      </c>
      <c r="M174" s="69" t="s">
        <v>6</v>
      </c>
      <c r="N174" s="82">
        <v>5.0000000000000001E-3</v>
      </c>
      <c r="R174" s="69" t="s">
        <v>6</v>
      </c>
      <c r="S174" s="82">
        <v>5.0000000000000001E-3</v>
      </c>
      <c r="W174" s="69" t="s">
        <v>6</v>
      </c>
      <c r="X174" s="82">
        <v>5.0000000000000001E-3</v>
      </c>
      <c r="AB174" s="69" t="s">
        <v>6</v>
      </c>
      <c r="AC174" s="82">
        <v>5.0000000000000001E-3</v>
      </c>
      <c r="AG174" s="210"/>
      <c r="AH174" s="229"/>
      <c r="AI174" s="197"/>
      <c r="AJ174" s="197"/>
      <c r="AK174" s="197"/>
      <c r="AL174" s="197"/>
      <c r="AM174" s="210"/>
      <c r="AN174" s="229"/>
      <c r="AO174" s="197"/>
      <c r="AP174" s="197"/>
      <c r="AQ174" s="197"/>
      <c r="AR174" s="197"/>
      <c r="AS174" s="197"/>
    </row>
    <row r="175" spans="3:45" hidden="1" outlineLevel="3" x14ac:dyDescent="0.2">
      <c r="C175" s="69" t="s">
        <v>2</v>
      </c>
      <c r="D175" s="84">
        <f>((1-D179*(1/(1+D177))^D178)*D177)/(1-(1/(1+D177))^D178)</f>
        <v>9.5921572511534187E-2</v>
      </c>
      <c r="H175" s="69" t="s">
        <v>2</v>
      </c>
      <c r="I175" s="84">
        <f>((1-I179*(1/(1+I177))^I178)*I177)/(1-(1/(1+I177))^I178)</f>
        <v>9.5921572511534187E-2</v>
      </c>
      <c r="M175" s="69" t="s">
        <v>2</v>
      </c>
      <c r="N175" s="84">
        <f>((1-N179*(1/(1+N177))^N178)*N177)/(1-(1/(1+N177))^N178)</f>
        <v>9.5921572511534187E-2</v>
      </c>
      <c r="R175" s="69" t="s">
        <v>2</v>
      </c>
      <c r="S175" s="84">
        <f>((1-S179*(1/(1+S177))^S178)*S177)/(1-(1/(1+S177))^S178)</f>
        <v>9.5921572511534187E-2</v>
      </c>
      <c r="W175" s="69" t="s">
        <v>2</v>
      </c>
      <c r="X175" s="84">
        <f>((1-X179*(1/(1+X177))^X178)*X177)/(1-(1/(1+X177))^X178)</f>
        <v>9.5921572511534187E-2</v>
      </c>
      <c r="AB175" s="69" t="s">
        <v>2</v>
      </c>
      <c r="AC175" s="84">
        <f>((1-AC179*(1/(1+AC177))^AC178)*AC177)/(1-(1/(1+AC177))^AC178)</f>
        <v>9.5921572511534187E-2</v>
      </c>
      <c r="AG175" s="210"/>
      <c r="AH175" s="230"/>
      <c r="AI175" s="197"/>
      <c r="AJ175" s="197"/>
      <c r="AK175" s="197"/>
      <c r="AL175" s="197"/>
      <c r="AM175" s="210"/>
      <c r="AN175" s="230"/>
      <c r="AO175" s="197"/>
      <c r="AP175" s="197"/>
      <c r="AQ175" s="197"/>
      <c r="AR175" s="197"/>
      <c r="AS175" s="197"/>
    </row>
    <row r="176" spans="3:45" hidden="1" outlineLevel="3" x14ac:dyDescent="0.2">
      <c r="C176" s="69" t="s">
        <v>1</v>
      </c>
      <c r="D176" s="74">
        <v>2500</v>
      </c>
      <c r="H176" s="69" t="s">
        <v>1</v>
      </c>
      <c r="I176" s="74">
        <f>D176</f>
        <v>2500</v>
      </c>
      <c r="M176" s="69" t="s">
        <v>1</v>
      </c>
      <c r="N176" s="74">
        <f>I176</f>
        <v>2500</v>
      </c>
      <c r="R176" s="69" t="s">
        <v>1</v>
      </c>
      <c r="S176" s="74">
        <f>N176</f>
        <v>2500</v>
      </c>
      <c r="W176" s="69" t="s">
        <v>1</v>
      </c>
      <c r="X176" s="74">
        <f>S176</f>
        <v>2500</v>
      </c>
      <c r="AB176" s="69" t="s">
        <v>1</v>
      </c>
      <c r="AC176" s="74">
        <f>X176</f>
        <v>2500</v>
      </c>
      <c r="AG176" s="210"/>
      <c r="AH176" s="227"/>
      <c r="AI176" s="197"/>
      <c r="AJ176" s="197"/>
      <c r="AK176" s="197"/>
      <c r="AL176" s="197"/>
      <c r="AM176" s="210"/>
      <c r="AN176" s="227"/>
      <c r="AO176" s="197"/>
      <c r="AP176" s="197"/>
      <c r="AQ176" s="197"/>
      <c r="AR176" s="197"/>
      <c r="AS176" s="197"/>
    </row>
    <row r="177" spans="3:45" hidden="1" outlineLevel="3" x14ac:dyDescent="0.2">
      <c r="C177" s="69" t="s">
        <v>3</v>
      </c>
      <c r="D177" s="86">
        <v>0.05</v>
      </c>
      <c r="H177" s="69" t="s">
        <v>3</v>
      </c>
      <c r="I177" s="86">
        <v>0.05</v>
      </c>
      <c r="M177" s="69" t="s">
        <v>3</v>
      </c>
      <c r="N177" s="86">
        <v>0.05</v>
      </c>
      <c r="R177" s="69" t="s">
        <v>3</v>
      </c>
      <c r="S177" s="86">
        <v>0.05</v>
      </c>
      <c r="W177" s="69" t="s">
        <v>3</v>
      </c>
      <c r="X177" s="86">
        <v>0.05</v>
      </c>
      <c r="AB177" s="69" t="s">
        <v>3</v>
      </c>
      <c r="AC177" s="86">
        <v>0.05</v>
      </c>
      <c r="AG177" s="210"/>
      <c r="AH177" s="231"/>
      <c r="AI177" s="197"/>
      <c r="AJ177" s="197"/>
      <c r="AK177" s="197"/>
      <c r="AL177" s="197"/>
      <c r="AM177" s="210"/>
      <c r="AN177" s="231"/>
      <c r="AO177" s="197"/>
      <c r="AP177" s="197"/>
      <c r="AQ177" s="197"/>
      <c r="AR177" s="197"/>
      <c r="AS177" s="197"/>
    </row>
    <row r="178" spans="3:45" hidden="1" outlineLevel="3" x14ac:dyDescent="0.2">
      <c r="C178" s="69" t="s">
        <v>4</v>
      </c>
      <c r="D178" s="80">
        <v>14</v>
      </c>
      <c r="H178" s="69" t="s">
        <v>4</v>
      </c>
      <c r="I178" s="80">
        <v>14</v>
      </c>
      <c r="M178" s="69" t="s">
        <v>4</v>
      </c>
      <c r="N178" s="80">
        <v>14</v>
      </c>
      <c r="R178" s="69" t="s">
        <v>4</v>
      </c>
      <c r="S178" s="80">
        <v>14</v>
      </c>
      <c r="W178" s="69" t="s">
        <v>4</v>
      </c>
      <c r="X178" s="80">
        <v>14</v>
      </c>
      <c r="AB178" s="69" t="s">
        <v>4</v>
      </c>
      <c r="AC178" s="80">
        <v>14</v>
      </c>
      <c r="AG178" s="210"/>
      <c r="AH178" s="197"/>
      <c r="AI178" s="197"/>
      <c r="AJ178" s="197"/>
      <c r="AK178" s="197"/>
      <c r="AL178" s="197"/>
      <c r="AM178" s="210"/>
      <c r="AN178" s="197"/>
      <c r="AO178" s="197"/>
      <c r="AP178" s="197"/>
      <c r="AQ178" s="197"/>
      <c r="AR178" s="197"/>
      <c r="AS178" s="197"/>
    </row>
    <row r="179" spans="3:45" hidden="1" outlineLevel="3" x14ac:dyDescent="0.2">
      <c r="C179" s="69" t="s">
        <v>5</v>
      </c>
      <c r="D179" s="86">
        <v>0.1</v>
      </c>
      <c r="H179" s="69" t="s">
        <v>5</v>
      </c>
      <c r="I179" s="86">
        <v>0.1</v>
      </c>
      <c r="M179" s="69" t="s">
        <v>5</v>
      </c>
      <c r="N179" s="86">
        <v>0.1</v>
      </c>
      <c r="R179" s="69" t="s">
        <v>5</v>
      </c>
      <c r="S179" s="86">
        <v>0.1</v>
      </c>
      <c r="W179" s="69" t="s">
        <v>5</v>
      </c>
      <c r="X179" s="86">
        <v>0.1</v>
      </c>
      <c r="AB179" s="69" t="s">
        <v>5</v>
      </c>
      <c r="AC179" s="86">
        <v>0.1</v>
      </c>
      <c r="AG179" s="210"/>
      <c r="AH179" s="231"/>
      <c r="AI179" s="197"/>
      <c r="AJ179" s="197"/>
      <c r="AK179" s="197"/>
      <c r="AL179" s="197"/>
      <c r="AM179" s="210"/>
      <c r="AN179" s="231"/>
      <c r="AO179" s="197"/>
      <c r="AP179" s="197"/>
      <c r="AQ179" s="197"/>
      <c r="AR179" s="197"/>
      <c r="AS179" s="197"/>
    </row>
    <row r="180" spans="3:45" hidden="1" outlineLevel="3" x14ac:dyDescent="0.2">
      <c r="C180" s="69" t="s">
        <v>76</v>
      </c>
      <c r="D180" s="87">
        <f>D171-D173*D172</f>
        <v>44100</v>
      </c>
      <c r="H180" s="69" t="s">
        <v>76</v>
      </c>
      <c r="I180" s="87">
        <f>I171-I173*I172</f>
        <v>44100</v>
      </c>
      <c r="M180" s="69" t="s">
        <v>76</v>
      </c>
      <c r="N180" s="87">
        <f>N171-N173*N172</f>
        <v>44100</v>
      </c>
      <c r="R180" s="69" t="s">
        <v>76</v>
      </c>
      <c r="S180" s="87">
        <f>S171-S173*S172</f>
        <v>44100</v>
      </c>
      <c r="W180" s="69" t="s">
        <v>76</v>
      </c>
      <c r="X180" s="87">
        <f>X171-X173*X172</f>
        <v>44100</v>
      </c>
      <c r="AB180" s="69" t="s">
        <v>76</v>
      </c>
      <c r="AC180" s="87">
        <f>AC171-AC173*AC172</f>
        <v>44100</v>
      </c>
      <c r="AG180" s="210"/>
      <c r="AH180" s="228"/>
      <c r="AI180" s="197"/>
      <c r="AJ180" s="197"/>
      <c r="AK180" s="197"/>
      <c r="AL180" s="197"/>
      <c r="AM180" s="210"/>
      <c r="AN180" s="228"/>
      <c r="AO180" s="197"/>
      <c r="AP180" s="197"/>
      <c r="AQ180" s="197"/>
      <c r="AR180" s="197"/>
      <c r="AS180" s="197"/>
    </row>
    <row r="181" spans="3:45" hidden="1" outlineLevel="3" x14ac:dyDescent="0.2">
      <c r="C181" s="69" t="s">
        <v>78</v>
      </c>
      <c r="D181" s="72">
        <f>D180*D170</f>
        <v>50715000</v>
      </c>
      <c r="H181" s="69" t="s">
        <v>78</v>
      </c>
      <c r="I181" s="72">
        <f>I180*I170</f>
        <v>50715000</v>
      </c>
      <c r="M181" s="69" t="s">
        <v>78</v>
      </c>
      <c r="N181" s="72">
        <f>N180*N170</f>
        <v>50715000</v>
      </c>
      <c r="R181" s="69" t="s">
        <v>78</v>
      </c>
      <c r="S181" s="72">
        <f>S180*S170</f>
        <v>50715000</v>
      </c>
      <c r="W181" s="69" t="s">
        <v>78</v>
      </c>
      <c r="X181" s="72">
        <f>X180*X170</f>
        <v>50715000</v>
      </c>
      <c r="AB181" s="69" t="s">
        <v>78</v>
      </c>
      <c r="AC181" s="72">
        <f>AC180*AC170</f>
        <v>50715000</v>
      </c>
      <c r="AG181" s="210"/>
      <c r="AH181" s="226"/>
      <c r="AI181" s="197"/>
      <c r="AJ181" s="197"/>
      <c r="AK181" s="197"/>
      <c r="AL181" s="197"/>
      <c r="AM181" s="210"/>
      <c r="AN181" s="226"/>
      <c r="AO181" s="197"/>
      <c r="AP181" s="197"/>
      <c r="AQ181" s="197"/>
      <c r="AR181" s="197"/>
      <c r="AS181" s="197"/>
    </row>
    <row r="182" spans="3:45" hidden="1" outlineLevel="3" x14ac:dyDescent="0.2">
      <c r="C182" s="69" t="s">
        <v>77</v>
      </c>
      <c r="D182" s="72">
        <f>D172*D173*D176</f>
        <v>15000000</v>
      </c>
      <c r="H182" s="69" t="s">
        <v>77</v>
      </c>
      <c r="I182" s="72">
        <f>I172*I173*I176</f>
        <v>15000000</v>
      </c>
      <c r="M182" s="69" t="s">
        <v>77</v>
      </c>
      <c r="N182" s="72">
        <f>N172*N173*N176</f>
        <v>15000000</v>
      </c>
      <c r="R182" s="69" t="s">
        <v>77</v>
      </c>
      <c r="S182" s="72">
        <f>S172*S173*S176</f>
        <v>15000000</v>
      </c>
      <c r="W182" s="69" t="s">
        <v>77</v>
      </c>
      <c r="X182" s="72">
        <f>X172*X173*X176</f>
        <v>15000000</v>
      </c>
      <c r="AB182" s="69" t="s">
        <v>77</v>
      </c>
      <c r="AC182" s="72">
        <f>AC172*AC173*AC176</f>
        <v>15000000</v>
      </c>
      <c r="AG182" s="210"/>
      <c r="AH182" s="226"/>
      <c r="AI182" s="197"/>
      <c r="AJ182" s="197"/>
      <c r="AK182" s="197"/>
      <c r="AL182" s="197"/>
      <c r="AM182" s="210"/>
      <c r="AN182" s="226"/>
      <c r="AO182" s="197"/>
      <c r="AP182" s="197"/>
      <c r="AQ182" s="197"/>
      <c r="AR182" s="197"/>
      <c r="AS182" s="197"/>
    </row>
    <row r="183" spans="3:45" hidden="1" outlineLevel="3" x14ac:dyDescent="0.2">
      <c r="C183" s="69" t="s">
        <v>79</v>
      </c>
      <c r="D183" s="72">
        <f>D181+D182</f>
        <v>65715000</v>
      </c>
      <c r="H183" s="69" t="s">
        <v>79</v>
      </c>
      <c r="I183" s="72">
        <f>I181+I182</f>
        <v>65715000</v>
      </c>
      <c r="M183" s="69" t="s">
        <v>79</v>
      </c>
      <c r="N183" s="72">
        <f>N181+N182</f>
        <v>65715000</v>
      </c>
      <c r="R183" s="69" t="s">
        <v>79</v>
      </c>
      <c r="S183" s="72">
        <f>S181+S182</f>
        <v>65715000</v>
      </c>
      <c r="W183" s="69" t="s">
        <v>79</v>
      </c>
      <c r="X183" s="72">
        <f>X181+X182</f>
        <v>65715000</v>
      </c>
      <c r="AB183" s="69" t="s">
        <v>79</v>
      </c>
      <c r="AC183" s="72">
        <f>AC181+AC182</f>
        <v>65715000</v>
      </c>
      <c r="AG183" s="210"/>
      <c r="AH183" s="226"/>
      <c r="AI183" s="197"/>
      <c r="AJ183" s="197"/>
      <c r="AK183" s="197"/>
      <c r="AL183" s="197"/>
      <c r="AM183" s="210"/>
      <c r="AN183" s="226"/>
      <c r="AO183" s="197"/>
      <c r="AP183" s="197"/>
      <c r="AQ183" s="197"/>
      <c r="AR183" s="197"/>
      <c r="AS183" s="197"/>
    </row>
    <row r="184" spans="3:45" ht="17" hidden="1" outlineLevel="3" thickBot="1" x14ac:dyDescent="0.25">
      <c r="C184" s="95" t="s">
        <v>80</v>
      </c>
      <c r="D184" s="89">
        <f>D175+D174</f>
        <v>0.10092157251153419</v>
      </c>
      <c r="H184" s="95" t="s">
        <v>80</v>
      </c>
      <c r="I184" s="89">
        <f>I175+I174</f>
        <v>0.10092157251153419</v>
      </c>
      <c r="M184" s="95" t="s">
        <v>80</v>
      </c>
      <c r="N184" s="89">
        <f>N175+N174</f>
        <v>0.10092157251153419</v>
      </c>
      <c r="R184" s="95" t="s">
        <v>80</v>
      </c>
      <c r="S184" s="89">
        <f>S175+S174</f>
        <v>0.10092157251153419</v>
      </c>
      <c r="W184" s="95" t="s">
        <v>80</v>
      </c>
      <c r="X184" s="89">
        <f>X175+X174</f>
        <v>0.10092157251153419</v>
      </c>
      <c r="AB184" s="95" t="s">
        <v>80</v>
      </c>
      <c r="AC184" s="89">
        <f>AC175+AC174</f>
        <v>0.10092157251153419</v>
      </c>
      <c r="AG184" s="210"/>
      <c r="AH184" s="232"/>
      <c r="AI184" s="197"/>
      <c r="AJ184" s="197"/>
      <c r="AK184" s="197"/>
      <c r="AL184" s="197"/>
      <c r="AM184" s="210"/>
      <c r="AN184" s="232"/>
      <c r="AO184" s="197"/>
      <c r="AP184" s="197"/>
      <c r="AQ184" s="197"/>
      <c r="AR184" s="197"/>
      <c r="AS184" s="197"/>
    </row>
    <row r="185" spans="3:45" hidden="1" outlineLevel="3" x14ac:dyDescent="0.2">
      <c r="AG185" s="197"/>
      <c r="AH185" s="197"/>
      <c r="AI185" s="197"/>
      <c r="AJ185" s="197"/>
      <c r="AK185" s="197"/>
      <c r="AL185" s="197"/>
      <c r="AM185" s="197"/>
      <c r="AN185" s="197"/>
      <c r="AO185" s="197"/>
      <c r="AP185" s="197"/>
      <c r="AQ185" s="197"/>
      <c r="AR185" s="197"/>
      <c r="AS185" s="197"/>
    </row>
    <row r="186" spans="3:45" hidden="1" outlineLevel="3" x14ac:dyDescent="0.2">
      <c r="C186" s="125" t="s">
        <v>116</v>
      </c>
      <c r="H186" s="125" t="s">
        <v>116</v>
      </c>
      <c r="M186" s="125" t="s">
        <v>116</v>
      </c>
      <c r="R186" s="125" t="s">
        <v>116</v>
      </c>
      <c r="W186" s="125" t="s">
        <v>116</v>
      </c>
      <c r="AB186" s="125" t="s">
        <v>116</v>
      </c>
      <c r="AG186" s="125"/>
      <c r="AH186" s="197"/>
      <c r="AI186" s="197"/>
      <c r="AJ186" s="197"/>
      <c r="AK186" s="197"/>
      <c r="AL186" s="197"/>
      <c r="AM186" s="125"/>
      <c r="AN186" s="197"/>
      <c r="AO186" s="197"/>
      <c r="AP186" s="197"/>
      <c r="AQ186" s="197"/>
      <c r="AR186" s="197"/>
      <c r="AS186" s="197"/>
    </row>
    <row r="187" spans="3:45" ht="17" hidden="1" outlineLevel="3" thickBot="1" x14ac:dyDescent="0.25">
      <c r="AG187" s="197"/>
      <c r="AH187" s="197"/>
      <c r="AI187" s="197"/>
      <c r="AJ187" s="197"/>
      <c r="AK187" s="197"/>
      <c r="AL187" s="197"/>
      <c r="AM187" s="197"/>
      <c r="AN187" s="197"/>
      <c r="AO187" s="197"/>
      <c r="AP187" s="197"/>
      <c r="AQ187" s="197"/>
      <c r="AR187" s="197"/>
      <c r="AS187" s="197"/>
    </row>
    <row r="188" spans="3:45" hidden="1" outlineLevel="3" x14ac:dyDescent="0.2">
      <c r="C188" s="151" t="s">
        <v>14</v>
      </c>
      <c r="D188" s="152">
        <f>D189*(D190*D192+D191)</f>
        <v>2700000</v>
      </c>
      <c r="H188" s="151" t="s">
        <v>14</v>
      </c>
      <c r="I188" s="152">
        <f>I189*(I190*I192+I191)</f>
        <v>2700000</v>
      </c>
      <c r="M188" s="151" t="s">
        <v>14</v>
      </c>
      <c r="N188" s="152">
        <f>N189*(N190*N192+N191)</f>
        <v>2700000</v>
      </c>
      <c r="R188" s="151" t="s">
        <v>14</v>
      </c>
      <c r="S188" s="152">
        <f>S189*(S190*S192+S191)</f>
        <v>2700000</v>
      </c>
      <c r="W188" s="151" t="s">
        <v>14</v>
      </c>
      <c r="X188" s="152">
        <f>X189*(X190*X192+X191)</f>
        <v>2700000</v>
      </c>
      <c r="AB188" s="151" t="s">
        <v>14</v>
      </c>
      <c r="AC188" s="152">
        <f>AC189*(AC190*AC192+AC191)</f>
        <v>3000000</v>
      </c>
      <c r="AG188" s="210"/>
      <c r="AH188" s="226"/>
      <c r="AI188" s="197"/>
      <c r="AJ188" s="197"/>
      <c r="AK188" s="197"/>
      <c r="AL188" s="197"/>
      <c r="AM188" s="210"/>
      <c r="AN188" s="226"/>
      <c r="AO188" s="197"/>
      <c r="AP188" s="197"/>
      <c r="AQ188" s="197"/>
      <c r="AR188" s="197"/>
      <c r="AS188" s="197"/>
    </row>
    <row r="189" spans="3:45" hidden="1" outlineLevel="3" x14ac:dyDescent="0.2">
      <c r="C189" s="69" t="s">
        <v>15</v>
      </c>
      <c r="D189" s="123">
        <f>D160</f>
        <v>5</v>
      </c>
      <c r="H189" s="69" t="s">
        <v>15</v>
      </c>
      <c r="I189" s="123">
        <f>I160</f>
        <v>5</v>
      </c>
      <c r="M189" s="69" t="s">
        <v>15</v>
      </c>
      <c r="N189" s="123">
        <f>N160</f>
        <v>5</v>
      </c>
      <c r="R189" s="69" t="s">
        <v>15</v>
      </c>
      <c r="S189" s="123">
        <f>S160</f>
        <v>5</v>
      </c>
      <c r="W189" s="69" t="s">
        <v>15</v>
      </c>
      <c r="X189" s="123">
        <f>X160</f>
        <v>5</v>
      </c>
      <c r="AB189" s="69" t="s">
        <v>15</v>
      </c>
      <c r="AC189" s="123">
        <f>AC160</f>
        <v>5</v>
      </c>
      <c r="AG189" s="210"/>
      <c r="AH189" s="233"/>
      <c r="AI189" s="197"/>
      <c r="AJ189" s="197"/>
      <c r="AK189" s="197"/>
      <c r="AL189" s="197"/>
      <c r="AM189" s="210"/>
      <c r="AN189" s="233"/>
      <c r="AO189" s="197"/>
      <c r="AP189" s="197"/>
      <c r="AQ189" s="197"/>
      <c r="AR189" s="197"/>
      <c r="AS189" s="197"/>
    </row>
    <row r="190" spans="3:45" hidden="1" outlineLevel="3" x14ac:dyDescent="0.2">
      <c r="C190" s="69" t="s">
        <v>16</v>
      </c>
      <c r="D190" s="94">
        <v>60000</v>
      </c>
      <c r="H190" s="69" t="s">
        <v>16</v>
      </c>
      <c r="I190" s="94">
        <v>60000</v>
      </c>
      <c r="M190" s="69" t="s">
        <v>16</v>
      </c>
      <c r="N190" s="94">
        <v>60000</v>
      </c>
      <c r="R190" s="69" t="s">
        <v>16</v>
      </c>
      <c r="S190" s="94">
        <v>60000</v>
      </c>
      <c r="W190" s="69" t="s">
        <v>16</v>
      </c>
      <c r="X190" s="94">
        <v>60000</v>
      </c>
      <c r="AB190" s="69" t="s">
        <v>16</v>
      </c>
      <c r="AC190" s="94">
        <v>60000</v>
      </c>
      <c r="AG190" s="210"/>
      <c r="AH190" s="234"/>
      <c r="AI190" s="197"/>
      <c r="AJ190" s="197"/>
      <c r="AK190" s="197"/>
      <c r="AL190" s="197"/>
      <c r="AM190" s="210"/>
      <c r="AN190" s="234"/>
      <c r="AO190" s="197"/>
      <c r="AP190" s="197"/>
      <c r="AQ190" s="197"/>
      <c r="AR190" s="197"/>
      <c r="AS190" s="197"/>
    </row>
    <row r="191" spans="3:45" hidden="1" outlineLevel="3" x14ac:dyDescent="0.2">
      <c r="C191" s="69" t="s">
        <v>20</v>
      </c>
      <c r="D191" s="94">
        <v>300000</v>
      </c>
      <c r="H191" s="69" t="s">
        <v>20</v>
      </c>
      <c r="I191" s="94">
        <v>300000</v>
      </c>
      <c r="M191" s="69" t="s">
        <v>20</v>
      </c>
      <c r="N191" s="94">
        <v>300000</v>
      </c>
      <c r="R191" s="69" t="s">
        <v>20</v>
      </c>
      <c r="S191" s="94">
        <v>300000</v>
      </c>
      <c r="W191" s="69" t="s">
        <v>20</v>
      </c>
      <c r="X191" s="94">
        <v>300000</v>
      </c>
      <c r="AB191" s="69" t="s">
        <v>20</v>
      </c>
      <c r="AC191" s="94">
        <v>300000</v>
      </c>
      <c r="AG191" s="210"/>
      <c r="AH191" s="234"/>
      <c r="AI191" s="197"/>
      <c r="AJ191" s="197"/>
      <c r="AK191" s="197"/>
      <c r="AL191" s="197"/>
      <c r="AM191" s="210"/>
      <c r="AN191" s="234"/>
      <c r="AO191" s="197"/>
      <c r="AP191" s="197"/>
      <c r="AQ191" s="197"/>
      <c r="AR191" s="197"/>
      <c r="AS191" s="197"/>
    </row>
    <row r="192" spans="3:45" ht="17" hidden="1" outlineLevel="3" thickBot="1" x14ac:dyDescent="0.25">
      <c r="C192" s="95" t="s">
        <v>65</v>
      </c>
      <c r="D192" s="124">
        <f>D156</f>
        <v>4</v>
      </c>
      <c r="H192" s="95" t="s">
        <v>65</v>
      </c>
      <c r="I192" s="124">
        <f>I156</f>
        <v>4</v>
      </c>
      <c r="M192" s="95" t="s">
        <v>65</v>
      </c>
      <c r="N192" s="124">
        <f>N156</f>
        <v>4</v>
      </c>
      <c r="R192" s="95" t="s">
        <v>65</v>
      </c>
      <c r="S192" s="124">
        <f>S156</f>
        <v>4</v>
      </c>
      <c r="W192" s="95" t="s">
        <v>65</v>
      </c>
      <c r="X192" s="124">
        <f>X156</f>
        <v>4</v>
      </c>
      <c r="AB192" s="95" t="s">
        <v>65</v>
      </c>
      <c r="AC192" s="124">
        <f>AC156</f>
        <v>5</v>
      </c>
      <c r="AG192" s="210"/>
      <c r="AH192" s="235"/>
      <c r="AI192" s="197"/>
      <c r="AJ192" s="197"/>
      <c r="AK192" s="197"/>
      <c r="AL192" s="197"/>
      <c r="AM192" s="210"/>
      <c r="AN192" s="235"/>
      <c r="AO192" s="197"/>
      <c r="AP192" s="197"/>
      <c r="AQ192" s="197"/>
      <c r="AR192" s="197"/>
      <c r="AS192" s="197"/>
    </row>
    <row r="193" spans="3:45" hidden="1" outlineLevel="3" x14ac:dyDescent="0.2">
      <c r="AG193" s="197"/>
      <c r="AH193" s="197"/>
      <c r="AI193" s="197"/>
      <c r="AJ193" s="197"/>
      <c r="AK193" s="197"/>
      <c r="AL193" s="197"/>
      <c r="AM193" s="197"/>
      <c r="AN193" s="197"/>
      <c r="AO193" s="197"/>
      <c r="AP193" s="197"/>
      <c r="AQ193" s="197"/>
      <c r="AR193" s="197"/>
      <c r="AS193" s="197"/>
    </row>
    <row r="194" spans="3:45" hidden="1" outlineLevel="3" x14ac:dyDescent="0.2">
      <c r="AG194" s="197"/>
      <c r="AH194" s="197"/>
      <c r="AI194" s="197"/>
      <c r="AJ194" s="197"/>
      <c r="AK194" s="197"/>
      <c r="AL194" s="197"/>
      <c r="AM194" s="197"/>
      <c r="AN194" s="197"/>
      <c r="AO194" s="197"/>
      <c r="AP194" s="197"/>
      <c r="AQ194" s="197"/>
      <c r="AR194" s="197"/>
      <c r="AS194" s="197"/>
    </row>
    <row r="195" spans="3:45" hidden="1" outlineLevel="2" collapsed="1" x14ac:dyDescent="0.2">
      <c r="C195" s="426" t="str">
        <f>UPPER("Route Dependent Costs")</f>
        <v>ROUTE DEPENDENT COSTS</v>
      </c>
      <c r="D195" s="426"/>
      <c r="H195" s="426" t="str">
        <f>UPPER("Route Dependent Costs")</f>
        <v>ROUTE DEPENDENT COSTS</v>
      </c>
      <c r="I195" s="426"/>
      <c r="M195" s="426" t="str">
        <f>UPPER("Route Dependent Costs")</f>
        <v>ROUTE DEPENDENT COSTS</v>
      </c>
      <c r="N195" s="426"/>
      <c r="R195" s="426" t="str">
        <f>UPPER("Route Dependent Costs")</f>
        <v>ROUTE DEPENDENT COSTS</v>
      </c>
      <c r="S195" s="426"/>
      <c r="W195" s="426" t="str">
        <f>UPPER("Route Dependent Costs")</f>
        <v>ROUTE DEPENDENT COSTS</v>
      </c>
      <c r="X195" s="426"/>
      <c r="AB195" s="426" t="str">
        <f>UPPER("Route Dependent Costs")</f>
        <v>ROUTE DEPENDENT COSTS</v>
      </c>
      <c r="AC195" s="426"/>
      <c r="AG195" s="432"/>
      <c r="AH195" s="432"/>
      <c r="AI195" s="197"/>
      <c r="AJ195" s="197"/>
      <c r="AK195" s="197"/>
      <c r="AL195" s="197"/>
      <c r="AM195" s="432"/>
      <c r="AN195" s="432"/>
      <c r="AO195" s="197"/>
      <c r="AP195" s="197"/>
      <c r="AQ195" s="197"/>
      <c r="AR195" s="197"/>
      <c r="AS195" s="197"/>
    </row>
    <row r="196" spans="3:45" hidden="1" outlineLevel="2" x14ac:dyDescent="0.2">
      <c r="C196" s="139" t="s">
        <v>21</v>
      </c>
      <c r="D196" s="141">
        <f>$D$214*$D$234</f>
        <v>17446486.378853545</v>
      </c>
      <c r="E196" s="29"/>
      <c r="H196" s="139" t="s">
        <v>21</v>
      </c>
      <c r="I196" s="141">
        <f>$D$214*$D$234</f>
        <v>17446486.378853545</v>
      </c>
      <c r="J196" s="29"/>
      <c r="M196" s="139" t="s">
        <v>21</v>
      </c>
      <c r="N196" s="141">
        <f>$D$214*$D$234</f>
        <v>17446486.378853545</v>
      </c>
      <c r="O196" s="29"/>
      <c r="R196" s="139" t="s">
        <v>21</v>
      </c>
      <c r="S196" s="141">
        <f>$D$214*$D$234</f>
        <v>17446486.378853545</v>
      </c>
      <c r="T196" s="29"/>
      <c r="W196" s="139" t="s">
        <v>21</v>
      </c>
      <c r="X196" s="141">
        <f>$D$214*$D$234</f>
        <v>17446486.378853545</v>
      </c>
      <c r="Y196" s="29"/>
      <c r="AB196" s="139" t="s">
        <v>21</v>
      </c>
      <c r="AC196" s="141">
        <f>$D$214*$D$234</f>
        <v>17446486.378853545</v>
      </c>
      <c r="AD196" s="29"/>
      <c r="AG196" s="210"/>
      <c r="AH196" s="223"/>
      <c r="AI196" s="225"/>
      <c r="AJ196" s="197"/>
      <c r="AK196" s="197"/>
      <c r="AL196" s="197"/>
      <c r="AM196" s="210"/>
      <c r="AN196" s="223"/>
      <c r="AO196" s="225"/>
      <c r="AP196" s="197"/>
      <c r="AQ196" s="197"/>
      <c r="AR196" s="197"/>
      <c r="AS196" s="197"/>
    </row>
    <row r="197" spans="3:45" hidden="1" outlineLevel="2" x14ac:dyDescent="0.2">
      <c r="AG197" s="197"/>
      <c r="AH197" s="197"/>
      <c r="AI197" s="197"/>
      <c r="AJ197" s="197"/>
      <c r="AK197" s="197"/>
      <c r="AL197" s="197"/>
      <c r="AM197" s="197"/>
      <c r="AN197" s="197"/>
      <c r="AO197" s="197"/>
      <c r="AP197" s="197"/>
      <c r="AQ197" s="197"/>
      <c r="AR197" s="197"/>
      <c r="AS197" s="197"/>
    </row>
    <row r="198" spans="3:45" ht="17" hidden="1" outlineLevel="3" thickBot="1" x14ac:dyDescent="0.25">
      <c r="AG198" s="197"/>
      <c r="AH198" s="197"/>
      <c r="AI198" s="197"/>
      <c r="AJ198" s="197"/>
      <c r="AK198" s="197"/>
      <c r="AL198" s="197"/>
      <c r="AM198" s="197"/>
      <c r="AN198" s="197"/>
      <c r="AO198" s="197"/>
      <c r="AP198" s="197"/>
      <c r="AQ198" s="197"/>
      <c r="AR198" s="197"/>
      <c r="AS198" s="197"/>
    </row>
    <row r="199" spans="3:45" hidden="1" outlineLevel="3" x14ac:dyDescent="0.2">
      <c r="C199" s="144" t="s">
        <v>23</v>
      </c>
      <c r="D199" s="145">
        <v>0.8</v>
      </c>
      <c r="H199" s="144" t="s">
        <v>23</v>
      </c>
      <c r="I199" s="145">
        <f>D199</f>
        <v>0.8</v>
      </c>
      <c r="M199" s="144" t="s">
        <v>23</v>
      </c>
      <c r="N199" s="145">
        <f>I199</f>
        <v>0.8</v>
      </c>
      <c r="R199" s="144" t="s">
        <v>23</v>
      </c>
      <c r="S199" s="145">
        <f>D199</f>
        <v>0.8</v>
      </c>
      <c r="W199" s="144" t="s">
        <v>23</v>
      </c>
      <c r="X199" s="145">
        <v>0.8</v>
      </c>
      <c r="AB199" s="144" t="s">
        <v>23</v>
      </c>
      <c r="AC199" s="145">
        <v>0.8</v>
      </c>
      <c r="AG199" s="125"/>
      <c r="AH199" s="236"/>
      <c r="AI199" s="197"/>
      <c r="AJ199" s="197"/>
      <c r="AK199" s="197"/>
      <c r="AL199" s="197"/>
      <c r="AM199" s="125"/>
      <c r="AN199" s="236"/>
      <c r="AO199" s="197"/>
      <c r="AP199" s="197"/>
      <c r="AQ199" s="197"/>
      <c r="AR199" s="197"/>
      <c r="AS199" s="197"/>
    </row>
    <row r="200" spans="3:45" hidden="1" outlineLevel="3" x14ac:dyDescent="0.2">
      <c r="C200" s="126" t="s">
        <v>24</v>
      </c>
      <c r="D200" s="142">
        <f>D151</f>
        <v>19867.996534295053</v>
      </c>
      <c r="H200" s="126" t="s">
        <v>24</v>
      </c>
      <c r="I200" s="142">
        <f>I151</f>
        <v>20161.686821376221</v>
      </c>
      <c r="M200" s="126" t="s">
        <v>24</v>
      </c>
      <c r="N200" s="142">
        <f>N151</f>
        <v>20455.377108457389</v>
      </c>
      <c r="R200" s="126" t="s">
        <v>24</v>
      </c>
      <c r="S200" s="142">
        <f>S151</f>
        <v>20749.067395538557</v>
      </c>
      <c r="W200" s="126" t="s">
        <v>24</v>
      </c>
      <c r="X200" s="142">
        <f>X151</f>
        <v>21042.757682619722</v>
      </c>
      <c r="AB200" s="126" t="s">
        <v>24</v>
      </c>
      <c r="AC200" s="142">
        <f>AC151</f>
        <v>21696.748424986035</v>
      </c>
      <c r="AG200" s="125"/>
      <c r="AH200" s="22"/>
      <c r="AI200" s="197"/>
      <c r="AJ200" s="197"/>
      <c r="AK200" s="197"/>
      <c r="AL200" s="197"/>
      <c r="AM200" s="125"/>
      <c r="AN200" s="22"/>
      <c r="AO200" s="197"/>
      <c r="AP200" s="197"/>
      <c r="AQ200" s="197"/>
      <c r="AR200" s="197"/>
      <c r="AS200" s="197"/>
    </row>
    <row r="201" spans="3:45" hidden="1" outlineLevel="3" x14ac:dyDescent="0.2">
      <c r="C201" s="126" t="s">
        <v>25</v>
      </c>
      <c r="D201" s="146">
        <v>0.1</v>
      </c>
      <c r="H201" s="126" t="s">
        <v>25</v>
      </c>
      <c r="I201" s="146">
        <f>0.1</f>
        <v>0.1</v>
      </c>
      <c r="M201" s="126" t="s">
        <v>25</v>
      </c>
      <c r="N201" s="146">
        <v>0.1</v>
      </c>
      <c r="R201" s="126" t="s">
        <v>25</v>
      </c>
      <c r="S201" s="146">
        <v>0.1</v>
      </c>
      <c r="W201" s="126" t="s">
        <v>25</v>
      </c>
      <c r="X201" s="146">
        <v>0.1</v>
      </c>
      <c r="AB201" s="126" t="s">
        <v>25</v>
      </c>
      <c r="AC201" s="146">
        <v>0.1</v>
      </c>
      <c r="AG201" s="125"/>
      <c r="AH201" s="236"/>
      <c r="AI201" s="197"/>
      <c r="AJ201" s="197"/>
      <c r="AK201" s="197"/>
      <c r="AL201" s="197"/>
      <c r="AM201" s="125"/>
      <c r="AN201" s="236"/>
      <c r="AO201" s="197"/>
      <c r="AP201" s="197"/>
      <c r="AQ201" s="197"/>
      <c r="AR201" s="197"/>
      <c r="AS201" s="197"/>
    </row>
    <row r="202" spans="3:45" hidden="1" outlineLevel="3" x14ac:dyDescent="0.2">
      <c r="C202" s="126" t="s">
        <v>26</v>
      </c>
      <c r="D202" s="142">
        <f>D148</f>
        <v>15520</v>
      </c>
      <c r="H202" s="126" t="s">
        <v>26</v>
      </c>
      <c r="I202" s="142">
        <f>I148</f>
        <v>16490</v>
      </c>
      <c r="M202" s="126" t="s">
        <v>26</v>
      </c>
      <c r="N202" s="142">
        <f>N148</f>
        <v>17460</v>
      </c>
      <c r="R202" s="126" t="s">
        <v>26</v>
      </c>
      <c r="S202" s="142">
        <f>S148</f>
        <v>18430</v>
      </c>
      <c r="W202" s="126" t="s">
        <v>26</v>
      </c>
      <c r="X202" s="142">
        <f>X148</f>
        <v>19400</v>
      </c>
      <c r="AB202" s="126" t="s">
        <v>26</v>
      </c>
      <c r="AC202" s="142">
        <f>AC148</f>
        <v>21560</v>
      </c>
      <c r="AG202" s="125"/>
      <c r="AH202" s="22"/>
      <c r="AI202" s="197"/>
      <c r="AJ202" s="197"/>
      <c r="AK202" s="197"/>
      <c r="AL202" s="197"/>
      <c r="AM202" s="125"/>
      <c r="AN202" s="22"/>
      <c r="AO202" s="197"/>
      <c r="AP202" s="197"/>
      <c r="AQ202" s="197"/>
      <c r="AR202" s="197"/>
      <c r="AS202" s="197"/>
    </row>
    <row r="203" spans="3:45" hidden="1" outlineLevel="3" x14ac:dyDescent="0.2">
      <c r="C203" s="126" t="s">
        <v>28</v>
      </c>
      <c r="D203" s="146">
        <v>0.01</v>
      </c>
      <c r="H203" s="126" t="s">
        <v>28</v>
      </c>
      <c r="I203" s="146">
        <f>D203</f>
        <v>0.01</v>
      </c>
      <c r="M203" s="126" t="s">
        <v>28</v>
      </c>
      <c r="N203" s="146">
        <f>I203</f>
        <v>0.01</v>
      </c>
      <c r="R203" s="126" t="s">
        <v>28</v>
      </c>
      <c r="S203" s="146">
        <f>N203</f>
        <v>0.01</v>
      </c>
      <c r="W203" s="126" t="s">
        <v>28</v>
      </c>
      <c r="X203" s="146">
        <f>S203</f>
        <v>0.01</v>
      </c>
      <c r="AB203" s="126" t="s">
        <v>28</v>
      </c>
      <c r="AC203" s="146">
        <f>X203</f>
        <v>0.01</v>
      </c>
      <c r="AG203" s="125"/>
      <c r="AH203" s="236"/>
      <c r="AI203" s="197"/>
      <c r="AJ203" s="197"/>
      <c r="AK203" s="197"/>
      <c r="AL203" s="197"/>
      <c r="AM203" s="125"/>
      <c r="AN203" s="236"/>
      <c r="AO203" s="197"/>
      <c r="AP203" s="197"/>
      <c r="AQ203" s="197"/>
      <c r="AR203" s="197"/>
      <c r="AS203" s="197"/>
    </row>
    <row r="204" spans="3:45" hidden="1" outlineLevel="3" x14ac:dyDescent="0.2">
      <c r="C204" s="126" t="s">
        <v>27</v>
      </c>
      <c r="D204" s="142">
        <f>D136</f>
        <v>93500</v>
      </c>
      <c r="H204" s="126" t="s">
        <v>27</v>
      </c>
      <c r="I204" s="142">
        <f>I136</f>
        <v>93500</v>
      </c>
      <c r="M204" s="126" t="s">
        <v>27</v>
      </c>
      <c r="N204" s="142">
        <f>N136</f>
        <v>93500</v>
      </c>
      <c r="R204" s="126" t="s">
        <v>27</v>
      </c>
      <c r="S204" s="142">
        <f>S136</f>
        <v>93500</v>
      </c>
      <c r="W204" s="126" t="s">
        <v>27</v>
      </c>
      <c r="X204" s="142">
        <f>X136</f>
        <v>93500</v>
      </c>
      <c r="AB204" s="126" t="s">
        <v>27</v>
      </c>
      <c r="AC204" s="142">
        <f>AC136</f>
        <v>93500</v>
      </c>
      <c r="AG204" s="125"/>
      <c r="AH204" s="22"/>
      <c r="AI204" s="197"/>
      <c r="AJ204" s="197"/>
      <c r="AK204" s="197"/>
      <c r="AL204" s="197"/>
      <c r="AM204" s="125"/>
      <c r="AN204" s="22"/>
      <c r="AO204" s="197"/>
      <c r="AP204" s="197"/>
      <c r="AQ204" s="197"/>
      <c r="AR204" s="197"/>
      <c r="AS204" s="197"/>
    </row>
    <row r="205" spans="3:45" hidden="1" outlineLevel="3" x14ac:dyDescent="0.2">
      <c r="C205" s="126" t="s">
        <v>118</v>
      </c>
      <c r="D205" s="147">
        <f>D204/1000</f>
        <v>93.5</v>
      </c>
      <c r="H205" s="126" t="s">
        <v>118</v>
      </c>
      <c r="I205" s="147">
        <f>I204/1000</f>
        <v>93.5</v>
      </c>
      <c r="M205" s="126" t="s">
        <v>118</v>
      </c>
      <c r="N205" s="147">
        <f>N204/1000</f>
        <v>93.5</v>
      </c>
      <c r="R205" s="126" t="s">
        <v>118</v>
      </c>
      <c r="S205" s="147">
        <f>S204/1000</f>
        <v>93.5</v>
      </c>
      <c r="W205" s="126" t="s">
        <v>118</v>
      </c>
      <c r="X205" s="147">
        <f>X204/1000</f>
        <v>93.5</v>
      </c>
      <c r="AB205" s="126" t="s">
        <v>118</v>
      </c>
      <c r="AC205" s="147">
        <f>AC204/1000</f>
        <v>93.5</v>
      </c>
      <c r="AG205" s="125"/>
      <c r="AH205" s="237"/>
      <c r="AI205" s="197"/>
      <c r="AJ205" s="197"/>
      <c r="AK205" s="197"/>
      <c r="AL205" s="197"/>
      <c r="AM205" s="125"/>
      <c r="AN205" s="237"/>
      <c r="AO205" s="197"/>
      <c r="AP205" s="197"/>
      <c r="AQ205" s="197"/>
      <c r="AR205" s="197"/>
      <c r="AS205" s="197"/>
    </row>
    <row r="206" spans="3:45" hidden="1" outlineLevel="3" x14ac:dyDescent="0.2">
      <c r="C206" s="126" t="s">
        <v>57</v>
      </c>
      <c r="D206" s="142">
        <f>D137</f>
        <v>75600</v>
      </c>
      <c r="H206" s="126" t="s">
        <v>57</v>
      </c>
      <c r="I206" s="142">
        <f>I137</f>
        <v>75600</v>
      </c>
      <c r="M206" s="126" t="s">
        <v>57</v>
      </c>
      <c r="N206" s="142">
        <f>N137</f>
        <v>75600</v>
      </c>
      <c r="R206" s="126" t="s">
        <v>57</v>
      </c>
      <c r="S206" s="142">
        <f>S137</f>
        <v>75600</v>
      </c>
      <c r="W206" s="126" t="s">
        <v>57</v>
      </c>
      <c r="X206" s="142">
        <f>X137</f>
        <v>75600</v>
      </c>
      <c r="AB206" s="126" t="s">
        <v>57</v>
      </c>
      <c r="AC206" s="142">
        <f>AC137</f>
        <v>75600</v>
      </c>
      <c r="AG206" s="125"/>
      <c r="AH206" s="22"/>
      <c r="AI206" s="197"/>
      <c r="AJ206" s="197"/>
      <c r="AK206" s="197"/>
      <c r="AL206" s="197"/>
      <c r="AM206" s="125"/>
      <c r="AN206" s="22"/>
      <c r="AO206" s="197"/>
      <c r="AP206" s="197"/>
      <c r="AQ206" s="197"/>
      <c r="AR206" s="197"/>
      <c r="AS206" s="197"/>
    </row>
    <row r="207" spans="3:45" hidden="1" outlineLevel="3" x14ac:dyDescent="0.2">
      <c r="C207" s="126" t="s">
        <v>29</v>
      </c>
      <c r="D207" s="147">
        <v>0.7</v>
      </c>
      <c r="H207" s="126" t="s">
        <v>29</v>
      </c>
      <c r="I207" s="147">
        <f>D207</f>
        <v>0.7</v>
      </c>
      <c r="M207" s="126" t="s">
        <v>29</v>
      </c>
      <c r="N207" s="147">
        <f>I207</f>
        <v>0.7</v>
      </c>
      <c r="R207" s="126" t="s">
        <v>29</v>
      </c>
      <c r="S207" s="147">
        <f>N207</f>
        <v>0.7</v>
      </c>
      <c r="W207" s="126" t="s">
        <v>29</v>
      </c>
      <c r="X207" s="147">
        <f>S207</f>
        <v>0.7</v>
      </c>
      <c r="AB207" s="126" t="s">
        <v>29</v>
      </c>
      <c r="AC207" s="147">
        <f>X207</f>
        <v>0.7</v>
      </c>
      <c r="AG207" s="125"/>
      <c r="AH207" s="237"/>
      <c r="AI207" s="197"/>
      <c r="AJ207" s="197"/>
      <c r="AK207" s="197"/>
      <c r="AL207" s="197"/>
      <c r="AM207" s="125"/>
      <c r="AN207" s="237"/>
      <c r="AO207" s="197"/>
      <c r="AP207" s="197"/>
      <c r="AQ207" s="197"/>
      <c r="AR207" s="197"/>
      <c r="AS207" s="197"/>
    </row>
    <row r="208" spans="3:45" ht="17" hidden="1" outlineLevel="3" thickBot="1" x14ac:dyDescent="0.25">
      <c r="C208" s="127" t="s">
        <v>30</v>
      </c>
      <c r="D208" s="143">
        <f>D135</f>
        <v>6500</v>
      </c>
      <c r="H208" s="127" t="s">
        <v>30</v>
      </c>
      <c r="I208" s="143">
        <f>I135</f>
        <v>6500</v>
      </c>
      <c r="M208" s="127" t="s">
        <v>30</v>
      </c>
      <c r="N208" s="143">
        <f>N135</f>
        <v>6500</v>
      </c>
      <c r="R208" s="127" t="s">
        <v>30</v>
      </c>
      <c r="S208" s="143">
        <f>S135</f>
        <v>6500</v>
      </c>
      <c r="W208" s="127" t="s">
        <v>30</v>
      </c>
      <c r="X208" s="143">
        <f>X135</f>
        <v>6500</v>
      </c>
      <c r="AB208" s="127" t="s">
        <v>30</v>
      </c>
      <c r="AC208" s="143">
        <f>AC135</f>
        <v>6500</v>
      </c>
      <c r="AG208" s="125"/>
      <c r="AH208" s="238"/>
      <c r="AI208" s="197"/>
      <c r="AJ208" s="197"/>
      <c r="AK208" s="197"/>
      <c r="AL208" s="197"/>
      <c r="AM208" s="125"/>
      <c r="AN208" s="238"/>
      <c r="AO208" s="197"/>
      <c r="AP208" s="197"/>
      <c r="AQ208" s="197"/>
      <c r="AR208" s="197"/>
      <c r="AS208" s="197"/>
    </row>
    <row r="209" spans="3:45" hidden="1" outlineLevel="3" x14ac:dyDescent="0.2">
      <c r="C209" s="151" t="s">
        <v>115</v>
      </c>
      <c r="D209" s="152">
        <f>D199*D200</f>
        <v>15894.397227436042</v>
      </c>
      <c r="H209" s="151" t="s">
        <v>115</v>
      </c>
      <c r="I209" s="152">
        <f>I199*I200</f>
        <v>16129.349457100978</v>
      </c>
      <c r="M209" s="151" t="s">
        <v>115</v>
      </c>
      <c r="N209" s="152">
        <f>N199*N200</f>
        <v>16364.301686765912</v>
      </c>
      <c r="R209" s="151" t="s">
        <v>115</v>
      </c>
      <c r="S209" s="152">
        <f>S199*S200</f>
        <v>16599.253916430847</v>
      </c>
      <c r="W209" s="151" t="s">
        <v>115</v>
      </c>
      <c r="X209" s="152">
        <f>X199*X200</f>
        <v>16834.206146095778</v>
      </c>
      <c r="AB209" s="151" t="s">
        <v>115</v>
      </c>
      <c r="AC209" s="152">
        <f>AC199*AC200</f>
        <v>17357.398739988828</v>
      </c>
      <c r="AG209" s="210"/>
      <c r="AH209" s="226"/>
      <c r="AI209" s="197"/>
      <c r="AJ209" s="197"/>
      <c r="AK209" s="197"/>
      <c r="AL209" s="197"/>
      <c r="AM209" s="210"/>
      <c r="AN209" s="226"/>
      <c r="AO209" s="197"/>
      <c r="AP209" s="197"/>
      <c r="AQ209" s="197"/>
      <c r="AR209" s="197"/>
      <c r="AS209" s="197"/>
    </row>
    <row r="210" spans="3:45" hidden="1" outlineLevel="3" x14ac:dyDescent="0.2">
      <c r="C210" s="153" t="s">
        <v>114</v>
      </c>
      <c r="D210" s="154">
        <f>D202*D201</f>
        <v>1552</v>
      </c>
      <c r="H210" s="153" t="s">
        <v>114</v>
      </c>
      <c r="I210" s="154">
        <f>I202*I201</f>
        <v>1649</v>
      </c>
      <c r="M210" s="153" t="s">
        <v>114</v>
      </c>
      <c r="N210" s="154">
        <f>N202*N201</f>
        <v>1746</v>
      </c>
      <c r="R210" s="153" t="s">
        <v>114</v>
      </c>
      <c r="S210" s="154">
        <f>S202*S201</f>
        <v>1843</v>
      </c>
      <c r="W210" s="153" t="s">
        <v>114</v>
      </c>
      <c r="X210" s="154">
        <f>X202*X201</f>
        <v>1940</v>
      </c>
      <c r="AB210" s="153" t="s">
        <v>114</v>
      </c>
      <c r="AC210" s="154">
        <f>AC202*AC201</f>
        <v>2156</v>
      </c>
      <c r="AG210" s="210"/>
      <c r="AH210" s="226"/>
      <c r="AI210" s="197"/>
      <c r="AJ210" s="197"/>
      <c r="AK210" s="197"/>
      <c r="AL210" s="197"/>
      <c r="AM210" s="210"/>
      <c r="AN210" s="226"/>
      <c r="AO210" s="197"/>
      <c r="AP210" s="197"/>
      <c r="AQ210" s="197"/>
      <c r="AR210" s="197"/>
      <c r="AS210" s="197"/>
    </row>
    <row r="211" spans="3:45" hidden="1" outlineLevel="3" x14ac:dyDescent="0.2">
      <c r="C211" s="153" t="s">
        <v>113</v>
      </c>
      <c r="D211" s="154">
        <f>D203*D204</f>
        <v>935</v>
      </c>
      <c r="H211" s="153" t="s">
        <v>113</v>
      </c>
      <c r="I211" s="154">
        <f>I203*I204</f>
        <v>935</v>
      </c>
      <c r="M211" s="153" t="s">
        <v>113</v>
      </c>
      <c r="N211" s="154">
        <f>N203*N204</f>
        <v>935</v>
      </c>
      <c r="R211" s="153" t="s">
        <v>113</v>
      </c>
      <c r="S211" s="154">
        <f>S203*S204</f>
        <v>935</v>
      </c>
      <c r="W211" s="153" t="s">
        <v>113</v>
      </c>
      <c r="X211" s="154">
        <f>X203*X204</f>
        <v>935</v>
      </c>
      <c r="AB211" s="153" t="s">
        <v>113</v>
      </c>
      <c r="AC211" s="154">
        <f>AC203*AC204</f>
        <v>935</v>
      </c>
      <c r="AG211" s="210"/>
      <c r="AH211" s="226"/>
      <c r="AI211" s="197"/>
      <c r="AJ211" s="197"/>
      <c r="AK211" s="197"/>
      <c r="AL211" s="197"/>
      <c r="AM211" s="210"/>
      <c r="AN211" s="226"/>
      <c r="AO211" s="197"/>
      <c r="AP211" s="197"/>
      <c r="AQ211" s="197"/>
      <c r="AR211" s="197"/>
      <c r="AS211" s="197"/>
    </row>
    <row r="212" spans="3:45" hidden="1" outlineLevel="3" x14ac:dyDescent="0.2">
      <c r="C212" s="153" t="s">
        <v>112</v>
      </c>
      <c r="D212" s="154">
        <f>D207*D208*SQRT(D205/50)</f>
        <v>6222.031420685692</v>
      </c>
      <c r="H212" s="153" t="s">
        <v>112</v>
      </c>
      <c r="I212" s="154">
        <f>I207*I208*SQRT(I205/50)</f>
        <v>6222.031420685692</v>
      </c>
      <c r="M212" s="153" t="s">
        <v>112</v>
      </c>
      <c r="N212" s="154">
        <f>N207*N208*SQRT(N205/50)</f>
        <v>6222.031420685692</v>
      </c>
      <c r="R212" s="153" t="s">
        <v>112</v>
      </c>
      <c r="S212" s="154">
        <f>S207*S208*SQRT(S205/50)</f>
        <v>6222.031420685692</v>
      </c>
      <c r="W212" s="153" t="s">
        <v>112</v>
      </c>
      <c r="X212" s="154">
        <f>X207*X208*SQRT(X205/50)</f>
        <v>6222.031420685692</v>
      </c>
      <c r="AB212" s="153" t="s">
        <v>112</v>
      </c>
      <c r="AC212" s="154">
        <f>AC207*AC208*SQRT(AC205/50)</f>
        <v>6222.031420685692</v>
      </c>
      <c r="AG212" s="210"/>
      <c r="AH212" s="226"/>
      <c r="AI212" s="197"/>
      <c r="AJ212" s="197"/>
      <c r="AK212" s="197"/>
      <c r="AL212" s="197"/>
      <c r="AM212" s="210"/>
      <c r="AN212" s="226"/>
      <c r="AO212" s="197"/>
      <c r="AP212" s="197"/>
      <c r="AQ212" s="197"/>
      <c r="AR212" s="197"/>
      <c r="AS212" s="197"/>
    </row>
    <row r="213" spans="3:45" ht="17" hidden="1" outlineLevel="3" thickBot="1" x14ac:dyDescent="0.25">
      <c r="C213" s="155" t="s">
        <v>68</v>
      </c>
      <c r="D213" s="156">
        <f>SUM(D217:D219)</f>
        <v>2785.09</v>
      </c>
      <c r="H213" s="155" t="s">
        <v>68</v>
      </c>
      <c r="I213" s="156">
        <f>SUM(I217:I219)</f>
        <v>2785.09</v>
      </c>
      <c r="M213" s="155" t="s">
        <v>68</v>
      </c>
      <c r="N213" s="156">
        <f>SUM(N217:N219)</f>
        <v>2785.09</v>
      </c>
      <c r="R213" s="155" t="s">
        <v>68</v>
      </c>
      <c r="S213" s="156">
        <f>SUM(S217:S219)</f>
        <v>2785.09</v>
      </c>
      <c r="W213" s="155" t="s">
        <v>68</v>
      </c>
      <c r="X213" s="156">
        <f>SUM(X217:X219)</f>
        <v>2785.09</v>
      </c>
      <c r="AB213" s="155" t="s">
        <v>68</v>
      </c>
      <c r="AC213" s="156">
        <f>SUM(AC217:AC219)</f>
        <v>2785.09</v>
      </c>
      <c r="AG213" s="210"/>
      <c r="AH213" s="225"/>
      <c r="AI213" s="197"/>
      <c r="AJ213" s="197"/>
      <c r="AK213" s="197"/>
      <c r="AL213" s="197"/>
      <c r="AM213" s="210"/>
      <c r="AN213" s="225"/>
      <c r="AO213" s="197"/>
      <c r="AP213" s="197"/>
      <c r="AQ213" s="197"/>
      <c r="AR213" s="197"/>
      <c r="AS213" s="197"/>
    </row>
    <row r="214" spans="3:45" ht="17" hidden="1" outlineLevel="3" thickBot="1" x14ac:dyDescent="0.25">
      <c r="C214" s="155" t="s">
        <v>74</v>
      </c>
      <c r="D214" s="156">
        <f>SUM(D209:D213)</f>
        <v>27388.518648121735</v>
      </c>
      <c r="H214" s="155" t="s">
        <v>74</v>
      </c>
      <c r="I214" s="156">
        <f>SUM(I209:I213)</f>
        <v>27720.470877786673</v>
      </c>
      <c r="M214" s="155" t="s">
        <v>74</v>
      </c>
      <c r="N214" s="156">
        <f>SUM(N209:N213)</f>
        <v>28052.423107451603</v>
      </c>
      <c r="R214" s="155" t="s">
        <v>74</v>
      </c>
      <c r="S214" s="156">
        <f>SUM(S209:S213)</f>
        <v>28384.37533711654</v>
      </c>
      <c r="W214" s="155" t="s">
        <v>74</v>
      </c>
      <c r="X214" s="156">
        <f>SUM(X209:X213)</f>
        <v>28716.327566781471</v>
      </c>
      <c r="AB214" s="155" t="s">
        <v>74</v>
      </c>
      <c r="AC214" s="156">
        <f>SUM(AC209:AC213)</f>
        <v>29455.520160674521</v>
      </c>
      <c r="AG214" s="210"/>
      <c r="AH214" s="225"/>
      <c r="AI214" s="197"/>
      <c r="AJ214" s="197"/>
      <c r="AK214" s="197"/>
      <c r="AL214" s="197"/>
      <c r="AM214" s="210"/>
      <c r="AN214" s="225"/>
      <c r="AO214" s="197"/>
      <c r="AP214" s="197"/>
      <c r="AQ214" s="197"/>
      <c r="AR214" s="197"/>
      <c r="AS214" s="197"/>
    </row>
    <row r="215" spans="3:45" hidden="1" outlineLevel="3" x14ac:dyDescent="0.2">
      <c r="AG215" s="197"/>
      <c r="AH215" s="197"/>
      <c r="AI215" s="197"/>
      <c r="AJ215" s="197"/>
      <c r="AK215" s="197"/>
      <c r="AL215" s="197"/>
      <c r="AM215" s="197"/>
      <c r="AN215" s="197"/>
      <c r="AO215" s="197"/>
      <c r="AP215" s="197"/>
      <c r="AQ215" s="197"/>
      <c r="AR215" s="197"/>
      <c r="AS215" s="197"/>
    </row>
    <row r="216" spans="3:45" ht="17" hidden="1" outlineLevel="3" thickBot="1" x14ac:dyDescent="0.25">
      <c r="AG216" s="197"/>
      <c r="AH216" s="197"/>
      <c r="AI216" s="197"/>
      <c r="AJ216" s="197"/>
      <c r="AK216" s="197"/>
      <c r="AL216" s="197"/>
      <c r="AM216" s="197"/>
      <c r="AN216" s="197"/>
      <c r="AO216" s="197"/>
      <c r="AP216" s="197"/>
      <c r="AQ216" s="197"/>
      <c r="AR216" s="197"/>
      <c r="AS216" s="197"/>
    </row>
    <row r="217" spans="3:45" hidden="1" outlineLevel="3" x14ac:dyDescent="0.2">
      <c r="C217" s="90" t="s">
        <v>31</v>
      </c>
      <c r="D217" s="128">
        <f>ROUNDUP(D171/1000*(0.21*D220+13.7)+57.5,0)</f>
        <v>824</v>
      </c>
      <c r="H217" s="90" t="s">
        <v>31</v>
      </c>
      <c r="I217" s="128">
        <f>ROUNDUP(I171/1000*(0.21*I220+13.7)+57.5,0)</f>
        <v>824</v>
      </c>
      <c r="M217" s="90" t="s">
        <v>31</v>
      </c>
      <c r="N217" s="128">
        <f>ROUNDUP(N171/1000*(0.21*N220+13.7)+57.5,0)</f>
        <v>824</v>
      </c>
      <c r="R217" s="90" t="s">
        <v>31</v>
      </c>
      <c r="S217" s="128">
        <f>ROUNDUP(S171/1000*(0.21*S220+13.7)+57.5,0)</f>
        <v>824</v>
      </c>
      <c r="W217" s="90" t="s">
        <v>31</v>
      </c>
      <c r="X217" s="128">
        <f>ROUNDUP(X171/1000*(0.21*X220+13.7)+57.5,0)</f>
        <v>824</v>
      </c>
      <c r="AB217" s="90" t="s">
        <v>31</v>
      </c>
      <c r="AC217" s="128">
        <f>ROUNDUP(AC171/1000*(0.21*AC220+13.7)+57.5,0)</f>
        <v>824</v>
      </c>
      <c r="AG217" s="210"/>
      <c r="AH217" s="225"/>
      <c r="AI217" s="197"/>
      <c r="AJ217" s="197"/>
      <c r="AK217" s="197"/>
      <c r="AL217" s="197"/>
      <c r="AM217" s="210"/>
      <c r="AN217" s="225"/>
      <c r="AO217" s="197"/>
      <c r="AP217" s="197"/>
      <c r="AQ217" s="197"/>
      <c r="AR217" s="197"/>
      <c r="AS217" s="197"/>
    </row>
    <row r="218" spans="3:45" hidden="1" outlineLevel="3" x14ac:dyDescent="0.2">
      <c r="C218" s="69" t="s">
        <v>32</v>
      </c>
      <c r="D218" s="100">
        <f>D221*(1+D222)*((0.655+0.01*D171/1000)*D220+0.254+0.01*D171/1000)</f>
        <v>1431.09</v>
      </c>
      <c r="H218" s="69" t="s">
        <v>32</v>
      </c>
      <c r="I218" s="100">
        <f>I221*(1+I222)*((0.655+0.01*I171/1000)*I220+0.254+0.01*I171/1000)</f>
        <v>1431.09</v>
      </c>
      <c r="M218" s="69" t="s">
        <v>32</v>
      </c>
      <c r="N218" s="100">
        <f>N221*(1+N222)*((0.655+0.01*N171/1000)*N220+0.254+0.01*N171/1000)</f>
        <v>1431.09</v>
      </c>
      <c r="R218" s="69" t="s">
        <v>32</v>
      </c>
      <c r="S218" s="100">
        <f>S221*(1+S222)*((0.655+0.01*S171/1000)*S220+0.254+0.01*S171/1000)</f>
        <v>1431.09</v>
      </c>
      <c r="W218" s="69" t="s">
        <v>32</v>
      </c>
      <c r="X218" s="100">
        <f>X221*(1+X222)*((0.655+0.01*X171/1000)*X220+0.254+0.01*X171/1000)</f>
        <v>1431.09</v>
      </c>
      <c r="AB218" s="69" t="s">
        <v>32</v>
      </c>
      <c r="AC218" s="100">
        <f>AC221*(1+AC222)*((0.655+0.01*AC171/1000)*AC220+0.254+0.01*AC171/1000)</f>
        <v>1431.09</v>
      </c>
      <c r="AG218" s="210"/>
      <c r="AH218" s="225"/>
      <c r="AI218" s="197"/>
      <c r="AJ218" s="197"/>
      <c r="AK218" s="197"/>
      <c r="AL218" s="197"/>
      <c r="AM218" s="210"/>
      <c r="AN218" s="225"/>
      <c r="AO218" s="197"/>
      <c r="AP218" s="197"/>
      <c r="AQ218" s="197"/>
      <c r="AR218" s="197"/>
      <c r="AS218" s="197"/>
    </row>
    <row r="219" spans="3:45" hidden="1" outlineLevel="3" x14ac:dyDescent="0.2">
      <c r="C219" s="69" t="s">
        <v>33</v>
      </c>
      <c r="D219" s="100">
        <f>ROUNDUP(2*(1.5*D224+30.5*D220+10.6),0)</f>
        <v>530</v>
      </c>
      <c r="H219" s="69" t="s">
        <v>33</v>
      </c>
      <c r="I219" s="100">
        <f>ROUNDUP(2*(1.5*I224+30.5*I220+10.6),0)</f>
        <v>530</v>
      </c>
      <c r="M219" s="69" t="s">
        <v>33</v>
      </c>
      <c r="N219" s="100">
        <f>ROUNDUP(2*(1.5*N224+30.5*N220+10.6),0)</f>
        <v>530</v>
      </c>
      <c r="R219" s="69" t="s">
        <v>33</v>
      </c>
      <c r="S219" s="100">
        <f>ROUNDUP(2*(1.5*S224+30.5*S220+10.6),0)</f>
        <v>530</v>
      </c>
      <c r="W219" s="69" t="s">
        <v>33</v>
      </c>
      <c r="X219" s="100">
        <f>ROUNDUP(2*(1.5*X224+30.5*X220+10.6),0)</f>
        <v>530</v>
      </c>
      <c r="AB219" s="69" t="s">
        <v>33</v>
      </c>
      <c r="AC219" s="100">
        <f>ROUNDUP(2*(1.5*AC224+30.5*AC220+10.6),0)</f>
        <v>530</v>
      </c>
      <c r="AG219" s="210"/>
      <c r="AH219" s="225"/>
      <c r="AI219" s="197"/>
      <c r="AJ219" s="197"/>
      <c r="AK219" s="197"/>
      <c r="AL219" s="197"/>
      <c r="AM219" s="210"/>
      <c r="AN219" s="225"/>
      <c r="AO219" s="197"/>
      <c r="AP219" s="197"/>
      <c r="AQ219" s="197"/>
      <c r="AR219" s="197"/>
      <c r="AS219" s="197"/>
    </row>
    <row r="220" spans="3:45" hidden="1" outlineLevel="3" x14ac:dyDescent="0.2">
      <c r="C220" s="69" t="s">
        <v>34</v>
      </c>
      <c r="D220" s="129">
        <f>D228</f>
        <v>7.6</v>
      </c>
      <c r="H220" s="69" t="s">
        <v>34</v>
      </c>
      <c r="I220" s="129">
        <f>I228</f>
        <v>7.6</v>
      </c>
      <c r="M220" s="69" t="s">
        <v>34</v>
      </c>
      <c r="N220" s="129">
        <f>N228</f>
        <v>7.6</v>
      </c>
      <c r="R220" s="69" t="s">
        <v>34</v>
      </c>
      <c r="S220" s="129">
        <f>S228</f>
        <v>7.6</v>
      </c>
      <c r="W220" s="69" t="s">
        <v>34</v>
      </c>
      <c r="X220" s="129">
        <f>X228</f>
        <v>7.6</v>
      </c>
      <c r="AB220" s="69" t="s">
        <v>34</v>
      </c>
      <c r="AC220" s="129">
        <f>AC228</f>
        <v>7.6</v>
      </c>
      <c r="AG220" s="210"/>
      <c r="AH220" s="239"/>
      <c r="AI220" s="197"/>
      <c r="AJ220" s="197"/>
      <c r="AK220" s="197"/>
      <c r="AL220" s="197"/>
      <c r="AM220" s="210"/>
      <c r="AN220" s="239"/>
      <c r="AO220" s="197"/>
      <c r="AP220" s="197"/>
      <c r="AQ220" s="197"/>
      <c r="AR220" s="197"/>
      <c r="AS220" s="197"/>
    </row>
    <row r="221" spans="3:45" hidden="1" outlineLevel="3" x14ac:dyDescent="0.2">
      <c r="C221" s="69" t="s">
        <v>35</v>
      </c>
      <c r="D221" s="130">
        <v>50</v>
      </c>
      <c r="H221" s="69" t="s">
        <v>35</v>
      </c>
      <c r="I221" s="130">
        <v>50</v>
      </c>
      <c r="M221" s="69" t="s">
        <v>35</v>
      </c>
      <c r="N221" s="130">
        <v>50</v>
      </c>
      <c r="R221" s="69" t="s">
        <v>35</v>
      </c>
      <c r="S221" s="130">
        <v>50</v>
      </c>
      <c r="W221" s="69" t="s">
        <v>35</v>
      </c>
      <c r="X221" s="130">
        <v>50</v>
      </c>
      <c r="AB221" s="69" t="s">
        <v>35</v>
      </c>
      <c r="AC221" s="130">
        <v>50</v>
      </c>
      <c r="AG221" s="210"/>
      <c r="AH221" s="240"/>
      <c r="AI221" s="197"/>
      <c r="AJ221" s="197"/>
      <c r="AK221" s="197"/>
      <c r="AL221" s="197"/>
      <c r="AM221" s="210"/>
      <c r="AN221" s="240"/>
      <c r="AO221" s="197"/>
      <c r="AP221" s="197"/>
      <c r="AQ221" s="197"/>
      <c r="AR221" s="197"/>
      <c r="AS221" s="197"/>
    </row>
    <row r="222" spans="3:45" hidden="1" outlineLevel="3" x14ac:dyDescent="0.2">
      <c r="C222" s="69" t="s">
        <v>36</v>
      </c>
      <c r="D222" s="123">
        <v>2</v>
      </c>
      <c r="H222" s="69" t="s">
        <v>36</v>
      </c>
      <c r="I222" s="123">
        <v>2</v>
      </c>
      <c r="M222" s="69" t="s">
        <v>36</v>
      </c>
      <c r="N222" s="123">
        <v>2</v>
      </c>
      <c r="R222" s="69" t="s">
        <v>36</v>
      </c>
      <c r="S222" s="123">
        <v>2</v>
      </c>
      <c r="W222" s="69" t="s">
        <v>36</v>
      </c>
      <c r="X222" s="123">
        <v>2</v>
      </c>
      <c r="AB222" s="69" t="s">
        <v>36</v>
      </c>
      <c r="AC222" s="123">
        <v>2</v>
      </c>
      <c r="AG222" s="210"/>
      <c r="AH222" s="233"/>
      <c r="AI222" s="197"/>
      <c r="AJ222" s="197"/>
      <c r="AK222" s="197"/>
      <c r="AL222" s="197"/>
      <c r="AM222" s="210"/>
      <c r="AN222" s="233"/>
      <c r="AO222" s="197"/>
      <c r="AP222" s="197"/>
      <c r="AQ222" s="197"/>
      <c r="AR222" s="197"/>
      <c r="AS222" s="197"/>
    </row>
    <row r="223" spans="3:45" hidden="1" outlineLevel="3" x14ac:dyDescent="0.2">
      <c r="C223" s="69" t="s">
        <v>66</v>
      </c>
      <c r="D223" s="150">
        <f>D154</f>
        <v>145.16</v>
      </c>
      <c r="H223" s="69" t="s">
        <v>66</v>
      </c>
      <c r="I223" s="150">
        <f>I154</f>
        <v>145.16</v>
      </c>
      <c r="M223" s="69" t="s">
        <v>66</v>
      </c>
      <c r="N223" s="150">
        <f>N154</f>
        <v>145.16</v>
      </c>
      <c r="R223" s="69" t="s">
        <v>66</v>
      </c>
      <c r="S223" s="150">
        <f>S154</f>
        <v>145.16</v>
      </c>
      <c r="W223" s="69" t="s">
        <v>66</v>
      </c>
      <c r="X223" s="150">
        <f>X154</f>
        <v>145.16</v>
      </c>
      <c r="AB223" s="69" t="s">
        <v>66</v>
      </c>
      <c r="AC223" s="150">
        <f>AC154</f>
        <v>145.16</v>
      </c>
      <c r="AG223" s="210"/>
      <c r="AH223" s="241"/>
      <c r="AI223" s="197"/>
      <c r="AJ223" s="197"/>
      <c r="AK223" s="197"/>
      <c r="AL223" s="197"/>
      <c r="AM223" s="210"/>
      <c r="AN223" s="241"/>
      <c r="AO223" s="197"/>
      <c r="AP223" s="197"/>
      <c r="AQ223" s="197"/>
      <c r="AR223" s="197"/>
      <c r="AS223" s="197"/>
    </row>
    <row r="224" spans="3:45" ht="17" hidden="1" outlineLevel="3" thickBot="1" x14ac:dyDescent="0.25">
      <c r="C224" s="95" t="s">
        <v>67</v>
      </c>
      <c r="D224" s="131">
        <f>D223*1000/9806.7</f>
        <v>14.802125077752963</v>
      </c>
      <c r="H224" s="95" t="s">
        <v>67</v>
      </c>
      <c r="I224" s="131">
        <f>I223*1000/9806.7</f>
        <v>14.802125077752963</v>
      </c>
      <c r="M224" s="95" t="s">
        <v>67</v>
      </c>
      <c r="N224" s="131">
        <f>N223*1000/9806.7</f>
        <v>14.802125077752963</v>
      </c>
      <c r="R224" s="95" t="s">
        <v>67</v>
      </c>
      <c r="S224" s="131">
        <f>S223*1000/9806.7</f>
        <v>14.802125077752963</v>
      </c>
      <c r="W224" s="95" t="s">
        <v>67</v>
      </c>
      <c r="X224" s="131">
        <f>X223*1000/9806.7</f>
        <v>14.802125077752963</v>
      </c>
      <c r="AB224" s="95" t="s">
        <v>67</v>
      </c>
      <c r="AC224" s="131">
        <f>AC223*1000/9806.7</f>
        <v>14.802125077752963</v>
      </c>
      <c r="AG224" s="210"/>
      <c r="AH224" s="242"/>
      <c r="AI224" s="197"/>
      <c r="AJ224" s="197"/>
      <c r="AK224" s="197"/>
      <c r="AL224" s="197"/>
      <c r="AM224" s="210"/>
      <c r="AN224" s="242"/>
      <c r="AO224" s="197"/>
      <c r="AP224" s="197"/>
      <c r="AQ224" s="197"/>
      <c r="AR224" s="197"/>
      <c r="AS224" s="197"/>
    </row>
    <row r="225" spans="3:45" hidden="1" outlineLevel="3" x14ac:dyDescent="0.2">
      <c r="AG225" s="197"/>
      <c r="AH225" s="197"/>
      <c r="AI225" s="197"/>
      <c r="AJ225" s="197"/>
      <c r="AK225" s="197"/>
      <c r="AL225" s="197"/>
      <c r="AM225" s="197"/>
      <c r="AN225" s="197"/>
      <c r="AO225" s="197"/>
      <c r="AP225" s="197"/>
      <c r="AQ225" s="197"/>
      <c r="AR225" s="197"/>
      <c r="AS225" s="197"/>
    </row>
    <row r="226" spans="3:45" ht="17" hidden="1" outlineLevel="3" thickBot="1" x14ac:dyDescent="0.25">
      <c r="AG226" s="197"/>
      <c r="AH226" s="197"/>
      <c r="AI226" s="197"/>
      <c r="AJ226" s="197"/>
      <c r="AK226" s="197"/>
      <c r="AL226" s="197"/>
      <c r="AM226" s="197"/>
      <c r="AN226" s="197"/>
      <c r="AO226" s="197"/>
      <c r="AP226" s="197"/>
      <c r="AQ226" s="197"/>
      <c r="AR226" s="197"/>
      <c r="AS226" s="197"/>
    </row>
    <row r="227" spans="3:45" hidden="1" outlineLevel="3" x14ac:dyDescent="0.2">
      <c r="C227" s="90" t="s">
        <v>40</v>
      </c>
      <c r="D227" s="135">
        <f>D232-D233</f>
        <v>6011.2</v>
      </c>
      <c r="H227" s="90" t="s">
        <v>40</v>
      </c>
      <c r="I227" s="135">
        <f>I232-I233</f>
        <v>6011.2</v>
      </c>
      <c r="M227" s="90" t="s">
        <v>40</v>
      </c>
      <c r="N227" s="135">
        <f>N232-N233</f>
        <v>6011.2</v>
      </c>
      <c r="R227" s="90" t="s">
        <v>40</v>
      </c>
      <c r="S227" s="135">
        <f>S232-S233</f>
        <v>6011.2</v>
      </c>
      <c r="W227" s="90" t="s">
        <v>40</v>
      </c>
      <c r="X227" s="135">
        <f>X232-X233</f>
        <v>6011.2</v>
      </c>
      <c r="AB227" s="90" t="s">
        <v>40</v>
      </c>
      <c r="AC227" s="135">
        <f>AC232-AC233</f>
        <v>6011.2</v>
      </c>
      <c r="AG227" s="210"/>
      <c r="AH227" s="243"/>
      <c r="AI227" s="197"/>
      <c r="AJ227" s="197"/>
      <c r="AK227" s="197"/>
      <c r="AL227" s="197"/>
      <c r="AM227" s="210"/>
      <c r="AN227" s="243"/>
      <c r="AO227" s="197"/>
      <c r="AP227" s="197"/>
      <c r="AQ227" s="197"/>
      <c r="AR227" s="197"/>
      <c r="AS227" s="197"/>
    </row>
    <row r="228" spans="3:45" hidden="1" outlineLevel="3" x14ac:dyDescent="0.2">
      <c r="C228" s="69" t="s">
        <v>34</v>
      </c>
      <c r="D228" s="132">
        <f>ROUND(D230/D231,1)</f>
        <v>7.6</v>
      </c>
      <c r="H228" s="69" t="s">
        <v>34</v>
      </c>
      <c r="I228" s="132">
        <f>ROUND(I230/I231,1)</f>
        <v>7.6</v>
      </c>
      <c r="M228" s="69" t="s">
        <v>34</v>
      </c>
      <c r="N228" s="132">
        <f>ROUND(N230/N231,1)</f>
        <v>7.6</v>
      </c>
      <c r="R228" s="69" t="s">
        <v>34</v>
      </c>
      <c r="S228" s="132">
        <f>ROUND(S230/S231,1)</f>
        <v>7.6</v>
      </c>
      <c r="W228" s="69" t="s">
        <v>34</v>
      </c>
      <c r="X228" s="132">
        <f>ROUND(X230/X231,1)</f>
        <v>7.6</v>
      </c>
      <c r="AB228" s="69" t="s">
        <v>34</v>
      </c>
      <c r="AC228" s="132">
        <f>ROUND(AC230/AC231,1)</f>
        <v>7.6</v>
      </c>
      <c r="AG228" s="210"/>
      <c r="AH228" s="244"/>
      <c r="AI228" s="197"/>
      <c r="AJ228" s="197"/>
      <c r="AK228" s="197"/>
      <c r="AL228" s="197"/>
      <c r="AM228" s="210"/>
      <c r="AN228" s="244"/>
      <c r="AO228" s="197"/>
      <c r="AP228" s="197"/>
      <c r="AQ228" s="197"/>
      <c r="AR228" s="197"/>
      <c r="AS228" s="197"/>
    </row>
    <row r="229" spans="3:45" hidden="1" outlineLevel="3" x14ac:dyDescent="0.2">
      <c r="C229" s="126" t="s">
        <v>37</v>
      </c>
      <c r="D229" s="147">
        <f>D159</f>
        <v>1.83</v>
      </c>
      <c r="H229" s="126" t="s">
        <v>37</v>
      </c>
      <c r="I229" s="147">
        <f>I159</f>
        <v>1.83</v>
      </c>
      <c r="M229" s="126" t="s">
        <v>37</v>
      </c>
      <c r="N229" s="147">
        <f>N159</f>
        <v>1.83</v>
      </c>
      <c r="R229" s="126" t="s">
        <v>37</v>
      </c>
      <c r="S229" s="147">
        <f>S159</f>
        <v>1.83</v>
      </c>
      <c r="W229" s="126" t="s">
        <v>37</v>
      </c>
      <c r="X229" s="147">
        <f>X159</f>
        <v>1.83</v>
      </c>
      <c r="AB229" s="126" t="s">
        <v>37</v>
      </c>
      <c r="AC229" s="147">
        <f>AC159</f>
        <v>1.83</v>
      </c>
      <c r="AG229" s="125"/>
      <c r="AH229" s="237"/>
      <c r="AI229" s="197"/>
      <c r="AJ229" s="197"/>
      <c r="AK229" s="197"/>
      <c r="AL229" s="197"/>
      <c r="AM229" s="125"/>
      <c r="AN229" s="237"/>
      <c r="AO229" s="197"/>
      <c r="AP229" s="197"/>
      <c r="AQ229" s="197"/>
      <c r="AR229" s="197"/>
      <c r="AS229" s="197"/>
    </row>
    <row r="230" spans="3:45" hidden="1" outlineLevel="3" x14ac:dyDescent="0.2">
      <c r="C230" s="126" t="s">
        <v>30</v>
      </c>
      <c r="D230" s="149">
        <f>D135</f>
        <v>6500</v>
      </c>
      <c r="H230" s="126" t="s">
        <v>30</v>
      </c>
      <c r="I230" s="149">
        <f>I135</f>
        <v>6500</v>
      </c>
      <c r="M230" s="126" t="s">
        <v>30</v>
      </c>
      <c r="N230" s="149">
        <f>N135</f>
        <v>6500</v>
      </c>
      <c r="R230" s="126" t="s">
        <v>30</v>
      </c>
      <c r="S230" s="149">
        <f>S135</f>
        <v>6500</v>
      </c>
      <c r="W230" s="126" t="s">
        <v>30</v>
      </c>
      <c r="X230" s="149">
        <f>X135</f>
        <v>6500</v>
      </c>
      <c r="AB230" s="126" t="s">
        <v>30</v>
      </c>
      <c r="AC230" s="149">
        <f>AC135</f>
        <v>6500</v>
      </c>
      <c r="AG230" s="125"/>
      <c r="AH230" s="238"/>
      <c r="AI230" s="197"/>
      <c r="AJ230" s="197"/>
      <c r="AK230" s="197"/>
      <c r="AL230" s="197"/>
      <c r="AM230" s="125"/>
      <c r="AN230" s="238"/>
      <c r="AO230" s="197"/>
      <c r="AP230" s="197"/>
      <c r="AQ230" s="197"/>
      <c r="AR230" s="197"/>
      <c r="AS230" s="197"/>
    </row>
    <row r="231" spans="3:45" hidden="1" outlineLevel="3" x14ac:dyDescent="0.2">
      <c r="C231" s="126" t="s">
        <v>38</v>
      </c>
      <c r="D231" s="148">
        <f>D152</f>
        <v>850</v>
      </c>
      <c r="H231" s="126" t="s">
        <v>38</v>
      </c>
      <c r="I231" s="148">
        <f>I152</f>
        <v>850</v>
      </c>
      <c r="M231" s="126" t="s">
        <v>38</v>
      </c>
      <c r="N231" s="148">
        <f>N152</f>
        <v>850</v>
      </c>
      <c r="R231" s="126" t="s">
        <v>38</v>
      </c>
      <c r="S231" s="148">
        <f>S152</f>
        <v>850</v>
      </c>
      <c r="W231" s="126" t="s">
        <v>38</v>
      </c>
      <c r="X231" s="148">
        <f>X152</f>
        <v>850</v>
      </c>
      <c r="AB231" s="126" t="s">
        <v>38</v>
      </c>
      <c r="AC231" s="148">
        <f>AC152</f>
        <v>850</v>
      </c>
      <c r="AG231" s="125"/>
      <c r="AH231" s="245"/>
      <c r="AI231" s="197"/>
      <c r="AJ231" s="197"/>
      <c r="AK231" s="197"/>
      <c r="AL231" s="197"/>
      <c r="AM231" s="125"/>
      <c r="AN231" s="245"/>
      <c r="AO231" s="197"/>
      <c r="AP231" s="197"/>
      <c r="AQ231" s="197"/>
      <c r="AR231" s="197"/>
      <c r="AS231" s="197"/>
    </row>
    <row r="232" spans="3:45" hidden="1" outlineLevel="3" x14ac:dyDescent="0.2">
      <c r="C232" s="69" t="s">
        <v>39</v>
      </c>
      <c r="D232" s="133">
        <v>8760</v>
      </c>
      <c r="H232" s="69" t="s">
        <v>39</v>
      </c>
      <c r="I232" s="133">
        <v>8760</v>
      </c>
      <c r="M232" s="69" t="s">
        <v>39</v>
      </c>
      <c r="N232" s="133">
        <v>8760</v>
      </c>
      <c r="R232" s="69" t="s">
        <v>39</v>
      </c>
      <c r="S232" s="133">
        <v>8760</v>
      </c>
      <c r="W232" s="69" t="s">
        <v>39</v>
      </c>
      <c r="X232" s="133">
        <v>8760</v>
      </c>
      <c r="AB232" s="69" t="s">
        <v>39</v>
      </c>
      <c r="AC232" s="133">
        <v>8760</v>
      </c>
      <c r="AG232" s="210"/>
      <c r="AH232" s="246"/>
      <c r="AI232" s="197"/>
      <c r="AJ232" s="197"/>
      <c r="AK232" s="197"/>
      <c r="AL232" s="197"/>
      <c r="AM232" s="210"/>
      <c r="AN232" s="246"/>
      <c r="AO232" s="197"/>
      <c r="AP232" s="197"/>
      <c r="AQ232" s="197"/>
      <c r="AR232" s="197"/>
      <c r="AS232" s="197"/>
    </row>
    <row r="233" spans="3:45" ht="17" hidden="1" outlineLevel="3" thickBot="1" x14ac:dyDescent="0.25">
      <c r="C233" s="95" t="s">
        <v>41</v>
      </c>
      <c r="D233" s="134">
        <v>2748.8</v>
      </c>
      <c r="H233" s="95" t="s">
        <v>41</v>
      </c>
      <c r="I233" s="134">
        <v>2748.8</v>
      </c>
      <c r="M233" s="95" t="s">
        <v>41</v>
      </c>
      <c r="N233" s="134">
        <v>2748.8</v>
      </c>
      <c r="R233" s="95" t="s">
        <v>41</v>
      </c>
      <c r="S233" s="134">
        <v>2748.8</v>
      </c>
      <c r="W233" s="95" t="s">
        <v>41</v>
      </c>
      <c r="X233" s="134">
        <v>2748.8</v>
      </c>
      <c r="AB233" s="95" t="s">
        <v>41</v>
      </c>
      <c r="AC233" s="134">
        <v>2748.8</v>
      </c>
      <c r="AG233" s="210"/>
      <c r="AH233" s="246"/>
      <c r="AI233" s="197"/>
      <c r="AJ233" s="197"/>
      <c r="AK233" s="197"/>
      <c r="AL233" s="197"/>
      <c r="AM233" s="210"/>
      <c r="AN233" s="246"/>
      <c r="AO233" s="197"/>
      <c r="AP233" s="197"/>
      <c r="AQ233" s="197"/>
      <c r="AR233" s="197"/>
      <c r="AS233" s="197"/>
    </row>
    <row r="234" spans="3:45" ht="17" hidden="1" outlineLevel="3" thickBot="1" x14ac:dyDescent="0.25">
      <c r="C234" s="157" t="s">
        <v>22</v>
      </c>
      <c r="D234" s="158">
        <f>ROUNDDOWN(D227/(D228+D229),0)</f>
        <v>637</v>
      </c>
      <c r="H234" s="157" t="s">
        <v>22</v>
      </c>
      <c r="I234" s="158">
        <f>ROUNDDOWN(I227/(I228+I229),0)</f>
        <v>637</v>
      </c>
      <c r="M234" s="157" t="s">
        <v>22</v>
      </c>
      <c r="N234" s="158">
        <f>ROUNDDOWN(N227/(N228+N229),0)</f>
        <v>637</v>
      </c>
      <c r="R234" s="157" t="s">
        <v>22</v>
      </c>
      <c r="S234" s="158">
        <f>ROUNDDOWN(S227/(S228+S229),0)</f>
        <v>637</v>
      </c>
      <c r="W234" s="157" t="s">
        <v>22</v>
      </c>
      <c r="X234" s="158">
        <f>ROUNDDOWN(X227/(X228+X229),0)</f>
        <v>637</v>
      </c>
      <c r="AB234" s="157" t="s">
        <v>22</v>
      </c>
      <c r="AC234" s="158">
        <f>ROUNDDOWN(AC227/(AC228+AC229),0)</f>
        <v>637</v>
      </c>
      <c r="AG234" s="210"/>
      <c r="AH234" s="247"/>
      <c r="AI234" s="197"/>
      <c r="AJ234" s="197"/>
      <c r="AK234" s="197"/>
      <c r="AL234" s="197"/>
      <c r="AM234" s="210"/>
      <c r="AN234" s="247"/>
      <c r="AO234" s="197"/>
      <c r="AP234" s="197"/>
      <c r="AQ234" s="197"/>
      <c r="AR234" s="197"/>
      <c r="AS234" s="197"/>
    </row>
    <row r="235" spans="3:45" hidden="1" outlineLevel="3" x14ac:dyDescent="0.2">
      <c r="AG235" s="197"/>
      <c r="AH235" s="197"/>
      <c r="AI235" s="197"/>
      <c r="AJ235" s="197"/>
      <c r="AK235" s="197"/>
      <c r="AL235" s="197"/>
      <c r="AM235" s="197"/>
      <c r="AN235" s="197"/>
      <c r="AO235" s="197"/>
      <c r="AP235" s="197"/>
      <c r="AQ235" s="197"/>
      <c r="AR235" s="197"/>
      <c r="AS235" s="197"/>
    </row>
    <row r="236" spans="3:45" hidden="1" outlineLevel="2" collapsed="1" x14ac:dyDescent="0.2">
      <c r="AG236" s="197"/>
      <c r="AH236" s="197"/>
      <c r="AI236" s="197"/>
      <c r="AJ236" s="197"/>
      <c r="AK236" s="197"/>
      <c r="AL236" s="197"/>
      <c r="AM236" s="197"/>
      <c r="AN236" s="197"/>
      <c r="AO236" s="197"/>
      <c r="AP236" s="197"/>
      <c r="AQ236" s="197"/>
      <c r="AR236" s="197"/>
      <c r="AS236" s="197"/>
    </row>
    <row r="237" spans="3:45" ht="21" hidden="1" outlineLevel="2" x14ac:dyDescent="0.25">
      <c r="C237" s="427" t="s">
        <v>133</v>
      </c>
      <c r="D237" s="427"/>
      <c r="E237" s="141">
        <f>D196+D164</f>
        <v>26778547.516449012</v>
      </c>
      <c r="F237" s="160">
        <f>E237*D3/10^6</f>
        <v>32.669827970067793</v>
      </c>
      <c r="H237" s="427" t="s">
        <v>133</v>
      </c>
      <c r="I237" s="427"/>
      <c r="J237" s="141">
        <f>I196+I164</f>
        <v>26778547.516449012</v>
      </c>
      <c r="K237" s="160">
        <f>J237*D3/10^6</f>
        <v>32.669827970067793</v>
      </c>
      <c r="M237" s="427" t="s">
        <v>133</v>
      </c>
      <c r="N237" s="427"/>
      <c r="O237" s="141">
        <f>N196+N164</f>
        <v>26778547.516449012</v>
      </c>
      <c r="P237" s="160">
        <f>O237*D3/10^6</f>
        <v>32.669827970067793</v>
      </c>
      <c r="R237" s="427" t="s">
        <v>133</v>
      </c>
      <c r="S237" s="427"/>
      <c r="T237" s="141">
        <f>S196+S164</f>
        <v>26778547.516449012</v>
      </c>
      <c r="U237" s="160">
        <f>T237*D3/10^6</f>
        <v>32.669827970067793</v>
      </c>
      <c r="W237" s="427" t="s">
        <v>133</v>
      </c>
      <c r="X237" s="427"/>
      <c r="Y237" s="141">
        <f>X196+X164</f>
        <v>26778547.516449012</v>
      </c>
      <c r="Z237" s="160">
        <f>Y237*D3/10^6</f>
        <v>32.669827970067793</v>
      </c>
      <c r="AB237" s="427" t="s">
        <v>133</v>
      </c>
      <c r="AC237" s="427"/>
      <c r="AD237" s="141">
        <f>AC196+AC164</f>
        <v>27078547.516449012</v>
      </c>
      <c r="AE237" s="160">
        <f>AD237*D3/10^6</f>
        <v>33.035827970067793</v>
      </c>
      <c r="AG237" s="433"/>
      <c r="AH237" s="433"/>
      <c r="AI237" s="223"/>
      <c r="AJ237" s="217"/>
      <c r="AK237" s="197"/>
      <c r="AL237" s="197"/>
      <c r="AM237" s="433"/>
      <c r="AN237" s="433"/>
      <c r="AO237" s="223"/>
      <c r="AP237" s="217"/>
      <c r="AQ237" s="197"/>
      <c r="AR237" s="197"/>
      <c r="AS237" s="197"/>
    </row>
    <row r="238" spans="3:45" hidden="1" outlineLevel="2" x14ac:dyDescent="0.2">
      <c r="AG238" s="197"/>
      <c r="AH238" s="197"/>
      <c r="AI238" s="197"/>
      <c r="AJ238" s="197"/>
      <c r="AK238" s="197"/>
      <c r="AL238" s="197"/>
      <c r="AM238" s="197"/>
      <c r="AN238" s="197"/>
      <c r="AO238" s="197"/>
      <c r="AP238" s="197"/>
      <c r="AQ238" s="197"/>
      <c r="AR238" s="197"/>
      <c r="AS238" s="197"/>
    </row>
    <row r="239" spans="3:45" hidden="1" outlineLevel="2" x14ac:dyDescent="0.2">
      <c r="C239" s="1" t="s">
        <v>163</v>
      </c>
      <c r="E239" s="162">
        <f>E237</f>
        <v>26778547.516449012</v>
      </c>
      <c r="F239" s="161">
        <f>F237</f>
        <v>32.669827970067793</v>
      </c>
      <c r="H239" s="1" t="s">
        <v>163</v>
      </c>
      <c r="J239" s="162">
        <f>J237</f>
        <v>26778547.516449012</v>
      </c>
      <c r="K239" s="161">
        <f>K237</f>
        <v>32.669827970067793</v>
      </c>
      <c r="M239" s="1" t="s">
        <v>163</v>
      </c>
      <c r="O239" s="162">
        <f>O237</f>
        <v>26778547.516449012</v>
      </c>
      <c r="P239" s="161">
        <f>P237</f>
        <v>32.669827970067793</v>
      </c>
      <c r="R239" s="1" t="s">
        <v>163</v>
      </c>
      <c r="T239" s="162">
        <f>T237</f>
        <v>26778547.516449012</v>
      </c>
      <c r="U239" s="161">
        <f>U237</f>
        <v>32.669827970067793</v>
      </c>
      <c r="W239" s="1" t="s">
        <v>163</v>
      </c>
      <c r="Y239" s="162">
        <f>Y237</f>
        <v>26778547.516449012</v>
      </c>
      <c r="Z239" s="161">
        <f>Z237</f>
        <v>32.669827970067793</v>
      </c>
      <c r="AB239" s="1" t="s">
        <v>163</v>
      </c>
      <c r="AD239" s="162">
        <f>AD237</f>
        <v>27078547.516449012</v>
      </c>
      <c r="AE239" s="161">
        <f>AE237</f>
        <v>33.035827970067793</v>
      </c>
      <c r="AG239" s="210"/>
      <c r="AH239" s="197"/>
      <c r="AI239" s="223"/>
      <c r="AJ239" s="217"/>
      <c r="AK239" s="197"/>
      <c r="AL239" s="197"/>
      <c r="AM239" s="210"/>
      <c r="AN239" s="197"/>
      <c r="AO239" s="223"/>
      <c r="AP239" s="217"/>
      <c r="AQ239" s="197"/>
      <c r="AR239" s="197"/>
      <c r="AS239" s="197"/>
    </row>
    <row r="240" spans="3:45" hidden="1" outlineLevel="2" x14ac:dyDescent="0.2">
      <c r="C240" s="165" t="s">
        <v>81</v>
      </c>
      <c r="E240" s="56">
        <f>D169</f>
        <v>6632061.1375954691</v>
      </c>
      <c r="F240" s="161">
        <f t="shared" ref="F240:F246" si="16">E240*$D$3/10^6</f>
        <v>8.0911145878664712</v>
      </c>
      <c r="H240" s="165" t="s">
        <v>81</v>
      </c>
      <c r="J240" s="56">
        <f>I169</f>
        <v>6632061.1375954691</v>
      </c>
      <c r="K240" s="161">
        <f t="shared" ref="K240:K246" si="17">J240*$D$3/10^6</f>
        <v>8.0911145878664712</v>
      </c>
      <c r="M240" s="165" t="s">
        <v>81</v>
      </c>
      <c r="O240" s="56">
        <f>N169</f>
        <v>6632061.1375954691</v>
      </c>
      <c r="P240" s="161">
        <f t="shared" ref="P240:P246" si="18">O240*$D$3/10^6</f>
        <v>8.0911145878664712</v>
      </c>
      <c r="R240" s="165" t="s">
        <v>81</v>
      </c>
      <c r="T240" s="56">
        <f>S169</f>
        <v>6632061.1375954691</v>
      </c>
      <c r="U240" s="161">
        <f t="shared" ref="U240:U246" si="19">T240*$D$3/10^6</f>
        <v>8.0911145878664712</v>
      </c>
      <c r="W240" s="165" t="s">
        <v>81</v>
      </c>
      <c r="Y240" s="56">
        <f>X169</f>
        <v>6632061.1375954691</v>
      </c>
      <c r="Z240" s="161">
        <f t="shared" ref="Z240:Z246" si="20">Y240*$D$3/10^6</f>
        <v>8.0911145878664712</v>
      </c>
      <c r="AB240" s="165" t="s">
        <v>81</v>
      </c>
      <c r="AD240" s="56">
        <f>AC169</f>
        <v>6632061.1375954691</v>
      </c>
      <c r="AE240" s="161">
        <f t="shared" ref="AE240:AE246" si="21">AD240*$D$3/10^6</f>
        <v>8.0911145878664712</v>
      </c>
      <c r="AG240" s="248"/>
      <c r="AH240" s="197"/>
      <c r="AI240" s="226"/>
      <c r="AJ240" s="217"/>
      <c r="AK240" s="197"/>
      <c r="AL240" s="197"/>
      <c r="AM240" s="248"/>
      <c r="AN240" s="197"/>
      <c r="AO240" s="226"/>
      <c r="AP240" s="217"/>
      <c r="AQ240" s="197"/>
      <c r="AR240" s="197"/>
      <c r="AS240" s="197"/>
    </row>
    <row r="241" spans="3:45" hidden="1" outlineLevel="2" x14ac:dyDescent="0.2">
      <c r="C241" s="166" t="s">
        <v>82</v>
      </c>
      <c r="E241" s="56">
        <f>D188</f>
        <v>2700000</v>
      </c>
      <c r="F241" s="161">
        <f t="shared" si="16"/>
        <v>3.294</v>
      </c>
      <c r="H241" s="166" t="s">
        <v>82</v>
      </c>
      <c r="J241" s="56">
        <f>I188</f>
        <v>2700000</v>
      </c>
      <c r="K241" s="161">
        <f t="shared" si="17"/>
        <v>3.294</v>
      </c>
      <c r="M241" s="166" t="s">
        <v>82</v>
      </c>
      <c r="O241" s="56">
        <f>N188</f>
        <v>2700000</v>
      </c>
      <c r="P241" s="161">
        <f t="shared" si="18"/>
        <v>3.294</v>
      </c>
      <c r="R241" s="166" t="s">
        <v>82</v>
      </c>
      <c r="T241" s="56">
        <f>S188</f>
        <v>2700000</v>
      </c>
      <c r="U241" s="161">
        <f t="shared" si="19"/>
        <v>3.294</v>
      </c>
      <c r="W241" s="166" t="s">
        <v>82</v>
      </c>
      <c r="Y241" s="56">
        <f>X188</f>
        <v>2700000</v>
      </c>
      <c r="Z241" s="161">
        <f t="shared" si="20"/>
        <v>3.294</v>
      </c>
      <c r="AB241" s="166" t="s">
        <v>82</v>
      </c>
      <c r="AD241" s="56">
        <f>AC188</f>
        <v>3000000</v>
      </c>
      <c r="AE241" s="161">
        <f t="shared" si="21"/>
        <v>3.66</v>
      </c>
      <c r="AG241" s="249"/>
      <c r="AH241" s="197"/>
      <c r="AI241" s="226"/>
      <c r="AJ241" s="217"/>
      <c r="AK241" s="197"/>
      <c r="AL241" s="197"/>
      <c r="AM241" s="249"/>
      <c r="AN241" s="197"/>
      <c r="AO241" s="226"/>
      <c r="AP241" s="217"/>
      <c r="AQ241" s="197"/>
      <c r="AR241" s="197"/>
      <c r="AS241" s="197"/>
    </row>
    <row r="242" spans="3:45" hidden="1" outlineLevel="2" x14ac:dyDescent="0.2">
      <c r="C242" s="166" t="s">
        <v>83</v>
      </c>
      <c r="E242" s="56">
        <f>D213*D234</f>
        <v>1774102.33</v>
      </c>
      <c r="F242" s="161">
        <f t="shared" si="16"/>
        <v>2.1644048426000002</v>
      </c>
      <c r="H242" s="166" t="s">
        <v>83</v>
      </c>
      <c r="J242" s="56">
        <f>I213*I234</f>
        <v>1774102.33</v>
      </c>
      <c r="K242" s="161">
        <f t="shared" si="17"/>
        <v>2.1644048426000002</v>
      </c>
      <c r="M242" s="166" t="s">
        <v>83</v>
      </c>
      <c r="O242" s="56">
        <f>N213*N234</f>
        <v>1774102.33</v>
      </c>
      <c r="P242" s="161">
        <f t="shared" si="18"/>
        <v>2.1644048426000002</v>
      </c>
      <c r="R242" s="166" t="s">
        <v>83</v>
      </c>
      <c r="T242" s="56">
        <f>S213*S234</f>
        <v>1774102.33</v>
      </c>
      <c r="U242" s="161">
        <f t="shared" si="19"/>
        <v>2.1644048426000002</v>
      </c>
      <c r="W242" s="166" t="s">
        <v>83</v>
      </c>
      <c r="Y242" s="56">
        <f>X213*X234</f>
        <v>1774102.33</v>
      </c>
      <c r="Z242" s="161">
        <f t="shared" si="20"/>
        <v>2.1644048426000002</v>
      </c>
      <c r="AB242" s="166" t="s">
        <v>83</v>
      </c>
      <c r="AD242" s="56">
        <f>AC213*AC234</f>
        <v>1774102.33</v>
      </c>
      <c r="AE242" s="161">
        <f t="shared" si="21"/>
        <v>2.1644048426000002</v>
      </c>
      <c r="AG242" s="249"/>
      <c r="AH242" s="197"/>
      <c r="AI242" s="226"/>
      <c r="AJ242" s="217"/>
      <c r="AK242" s="197"/>
      <c r="AL242" s="197"/>
      <c r="AM242" s="249"/>
      <c r="AN242" s="197"/>
      <c r="AO242" s="226"/>
      <c r="AP242" s="217"/>
      <c r="AQ242" s="197"/>
      <c r="AR242" s="197"/>
      <c r="AS242" s="197"/>
    </row>
    <row r="243" spans="3:45" hidden="1" outlineLevel="2" x14ac:dyDescent="0.2">
      <c r="C243" s="166" t="s">
        <v>84</v>
      </c>
      <c r="E243" s="56">
        <f>D209*D234</f>
        <v>10124731.033876758</v>
      </c>
      <c r="F243" s="161">
        <f t="shared" si="16"/>
        <v>12.352171861329644</v>
      </c>
      <c r="H243" s="166" t="s">
        <v>84</v>
      </c>
      <c r="J243" s="56">
        <f>I209*I234</f>
        <v>10274395.604173323</v>
      </c>
      <c r="K243" s="161">
        <f t="shared" si="17"/>
        <v>12.534762637091454</v>
      </c>
      <c r="M243" s="166" t="s">
        <v>84</v>
      </c>
      <c r="O243" s="56">
        <f>N209*N234</f>
        <v>10424060.174469886</v>
      </c>
      <c r="P243" s="161">
        <f t="shared" si="18"/>
        <v>12.717353412853262</v>
      </c>
      <c r="R243" s="166" t="s">
        <v>84</v>
      </c>
      <c r="T243" s="56">
        <f>S209*S234</f>
        <v>10573724.74476645</v>
      </c>
      <c r="U243" s="161">
        <f t="shared" si="19"/>
        <v>12.899944188615068</v>
      </c>
      <c r="W243" s="166" t="s">
        <v>84</v>
      </c>
      <c r="Y243" s="56">
        <f>X209*X234</f>
        <v>10723389.315063011</v>
      </c>
      <c r="Z243" s="161">
        <f t="shared" si="20"/>
        <v>13.082534964376872</v>
      </c>
      <c r="AB243" s="166" t="s">
        <v>84</v>
      </c>
      <c r="AD243" s="56">
        <f>AC209*AC234</f>
        <v>11056662.997372884</v>
      </c>
      <c r="AE243" s="161">
        <f t="shared" si="21"/>
        <v>13.489128856794919</v>
      </c>
      <c r="AG243" s="249"/>
      <c r="AH243" s="197"/>
      <c r="AI243" s="226"/>
      <c r="AJ243" s="217"/>
      <c r="AK243" s="197"/>
      <c r="AL243" s="197"/>
      <c r="AM243" s="249"/>
      <c r="AN243" s="197"/>
      <c r="AO243" s="226"/>
      <c r="AP243" s="217"/>
      <c r="AQ243" s="197"/>
      <c r="AR243" s="197"/>
      <c r="AS243" s="197"/>
    </row>
    <row r="244" spans="3:45" hidden="1" outlineLevel="2" x14ac:dyDescent="0.2">
      <c r="C244" s="165" t="s">
        <v>85</v>
      </c>
      <c r="E244" s="56">
        <f>D210*D234</f>
        <v>988624</v>
      </c>
      <c r="F244" s="161">
        <f t="shared" si="16"/>
        <v>1.2061212800000001</v>
      </c>
      <c r="H244" s="165" t="s">
        <v>85</v>
      </c>
      <c r="J244" s="56">
        <f>I210*I234</f>
        <v>1050413</v>
      </c>
      <c r="K244" s="161">
        <f t="shared" si="17"/>
        <v>1.2815038599999999</v>
      </c>
      <c r="M244" s="165" t="s">
        <v>85</v>
      </c>
      <c r="O244" s="56">
        <f>N210*N234</f>
        <v>1112202</v>
      </c>
      <c r="P244" s="161">
        <f t="shared" si="18"/>
        <v>1.35688644</v>
      </c>
      <c r="R244" s="165" t="s">
        <v>85</v>
      </c>
      <c r="T244" s="56">
        <f>S210*S234</f>
        <v>1173991</v>
      </c>
      <c r="U244" s="161">
        <f t="shared" si="19"/>
        <v>1.4322690200000001</v>
      </c>
      <c r="W244" s="165" t="s">
        <v>85</v>
      </c>
      <c r="Y244" s="56">
        <f>X210*X234</f>
        <v>1235780</v>
      </c>
      <c r="Z244" s="161">
        <f t="shared" si="20"/>
        <v>1.5076515999999998</v>
      </c>
      <c r="AB244" s="165" t="s">
        <v>85</v>
      </c>
      <c r="AD244" s="56">
        <f>AC210*AC234</f>
        <v>1373372</v>
      </c>
      <c r="AE244" s="161">
        <f t="shared" si="21"/>
        <v>1.6755138399999998</v>
      </c>
      <c r="AG244" s="248"/>
      <c r="AH244" s="197"/>
      <c r="AI244" s="226"/>
      <c r="AJ244" s="217"/>
      <c r="AK244" s="197"/>
      <c r="AL244" s="197"/>
      <c r="AM244" s="248"/>
      <c r="AN244" s="197"/>
      <c r="AO244" s="226"/>
      <c r="AP244" s="217"/>
      <c r="AQ244" s="197"/>
      <c r="AR244" s="197"/>
      <c r="AS244" s="197"/>
    </row>
    <row r="245" spans="3:45" hidden="1" outlineLevel="2" x14ac:dyDescent="0.2">
      <c r="C245" s="165" t="s">
        <v>86</v>
      </c>
      <c r="E245" s="56">
        <f>D211*D234</f>
        <v>595595</v>
      </c>
      <c r="F245" s="161">
        <f t="shared" si="16"/>
        <v>0.72662590000000005</v>
      </c>
      <c r="H245" s="165" t="s">
        <v>86</v>
      </c>
      <c r="J245" s="56">
        <f>I211*I234</f>
        <v>595595</v>
      </c>
      <c r="K245" s="161">
        <f t="shared" si="17"/>
        <v>0.72662590000000005</v>
      </c>
      <c r="M245" s="165" t="s">
        <v>86</v>
      </c>
      <c r="O245" s="56">
        <f>N211*N234</f>
        <v>595595</v>
      </c>
      <c r="P245" s="161">
        <f t="shared" si="18"/>
        <v>0.72662590000000005</v>
      </c>
      <c r="R245" s="165" t="s">
        <v>86</v>
      </c>
      <c r="T245" s="56">
        <f>S211*S234</f>
        <v>595595</v>
      </c>
      <c r="U245" s="161">
        <f t="shared" si="19"/>
        <v>0.72662590000000005</v>
      </c>
      <c r="W245" s="165" t="s">
        <v>86</v>
      </c>
      <c r="Y245" s="56">
        <f>X211*X234</f>
        <v>595595</v>
      </c>
      <c r="Z245" s="161">
        <f t="shared" si="20"/>
        <v>0.72662590000000005</v>
      </c>
      <c r="AB245" s="165" t="s">
        <v>86</v>
      </c>
      <c r="AD245" s="56">
        <f>AC211*AC234</f>
        <v>595595</v>
      </c>
      <c r="AE245" s="161">
        <f t="shared" si="21"/>
        <v>0.72662590000000005</v>
      </c>
      <c r="AG245" s="248"/>
      <c r="AH245" s="197"/>
      <c r="AI245" s="226"/>
      <c r="AJ245" s="217"/>
      <c r="AK245" s="197"/>
      <c r="AL245" s="197"/>
      <c r="AM245" s="248"/>
      <c r="AN245" s="197"/>
      <c r="AO245" s="226"/>
      <c r="AP245" s="217"/>
      <c r="AQ245" s="197"/>
      <c r="AR245" s="197"/>
      <c r="AS245" s="197"/>
    </row>
    <row r="246" spans="3:45" hidden="1" outlineLevel="2" x14ac:dyDescent="0.2">
      <c r="C246" s="165" t="s">
        <v>87</v>
      </c>
      <c r="E246" s="56">
        <f>D212*D234</f>
        <v>3963434.014976786</v>
      </c>
      <c r="F246" s="161">
        <f t="shared" si="16"/>
        <v>4.8353894982716783</v>
      </c>
      <c r="H246" s="165" t="s">
        <v>87</v>
      </c>
      <c r="J246" s="56">
        <f>I212*I234</f>
        <v>3963434.014976786</v>
      </c>
      <c r="K246" s="161">
        <f t="shared" si="17"/>
        <v>4.8353894982716783</v>
      </c>
      <c r="M246" s="165" t="s">
        <v>87</v>
      </c>
      <c r="O246" s="56">
        <f>N212*N234</f>
        <v>3963434.014976786</v>
      </c>
      <c r="P246" s="161">
        <f t="shared" si="18"/>
        <v>4.8353894982716783</v>
      </c>
      <c r="R246" s="165" t="s">
        <v>87</v>
      </c>
      <c r="T246" s="56">
        <f>S212*S234</f>
        <v>3963434.014976786</v>
      </c>
      <c r="U246" s="161">
        <f t="shared" si="19"/>
        <v>4.8353894982716783</v>
      </c>
      <c r="W246" s="165" t="s">
        <v>87</v>
      </c>
      <c r="Y246" s="56">
        <f>X212*X234</f>
        <v>3963434.014976786</v>
      </c>
      <c r="Z246" s="161">
        <f t="shared" si="20"/>
        <v>4.8353894982716783</v>
      </c>
      <c r="AB246" s="165" t="s">
        <v>87</v>
      </c>
      <c r="AD246" s="56">
        <f>AC212*AC234</f>
        <v>3963434.014976786</v>
      </c>
      <c r="AE246" s="161">
        <f t="shared" si="21"/>
        <v>4.8353894982716783</v>
      </c>
      <c r="AG246" s="248"/>
      <c r="AH246" s="197"/>
      <c r="AI246" s="226"/>
      <c r="AJ246" s="217"/>
      <c r="AK246" s="197"/>
      <c r="AL246" s="197"/>
      <c r="AM246" s="248"/>
      <c r="AN246" s="197"/>
      <c r="AO246" s="226"/>
      <c r="AP246" s="217"/>
      <c r="AQ246" s="197"/>
      <c r="AR246" s="197"/>
      <c r="AS246" s="197"/>
    </row>
    <row r="247" spans="3:45" hidden="1" outlineLevel="2" x14ac:dyDescent="0.2">
      <c r="AG247" s="197"/>
      <c r="AH247" s="197"/>
      <c r="AI247" s="197"/>
      <c r="AJ247" s="197"/>
      <c r="AK247" s="197"/>
      <c r="AL247" s="197"/>
      <c r="AM247" s="197"/>
      <c r="AN247" s="197"/>
      <c r="AO247" s="197"/>
      <c r="AP247" s="197"/>
      <c r="AQ247" s="197"/>
      <c r="AR247" s="197"/>
      <c r="AS247" s="197"/>
    </row>
    <row r="248" spans="3:45" hidden="1" outlineLevel="2" x14ac:dyDescent="0.2">
      <c r="C248" s="159" t="s">
        <v>122</v>
      </c>
      <c r="D248" s="114" t="s">
        <v>123</v>
      </c>
      <c r="E248" s="162">
        <f>E237/D234</f>
        <v>42038.536132573019</v>
      </c>
      <c r="F248" s="164">
        <f t="shared" ref="F248:F254" si="22">E248*$D$3</f>
        <v>51287.014081739086</v>
      </c>
      <c r="H248" s="159" t="s">
        <v>122</v>
      </c>
      <c r="I248" s="114" t="s">
        <v>123</v>
      </c>
      <c r="J248" s="162">
        <f>J237/I234</f>
        <v>42038.536132573019</v>
      </c>
      <c r="K248" s="164">
        <f t="shared" ref="K248:K254" si="23">J248*$D$3</f>
        <v>51287.014081739086</v>
      </c>
      <c r="M248" s="159" t="s">
        <v>122</v>
      </c>
      <c r="N248" s="114" t="s">
        <v>123</v>
      </c>
      <c r="O248" s="162">
        <f>O237/N234</f>
        <v>42038.536132573019</v>
      </c>
      <c r="P248" s="164">
        <f t="shared" ref="P248:P254" si="24">O248*$D$3</f>
        <v>51287.014081739086</v>
      </c>
      <c r="R248" s="159" t="s">
        <v>122</v>
      </c>
      <c r="S248" s="114" t="s">
        <v>123</v>
      </c>
      <c r="T248" s="162">
        <f>T237/S234</f>
        <v>42038.536132573019</v>
      </c>
      <c r="U248" s="164">
        <f t="shared" ref="U248:U254" si="25">T248*$D$3</f>
        <v>51287.014081739086</v>
      </c>
      <c r="W248" s="159" t="s">
        <v>122</v>
      </c>
      <c r="X248" s="114" t="s">
        <v>123</v>
      </c>
      <c r="Y248" s="162">
        <f>Y237/X234</f>
        <v>42038.536132573019</v>
      </c>
      <c r="Z248" s="164">
        <f t="shared" ref="Z248:Z254" si="26">Y248*$D$3</f>
        <v>51287.014081739086</v>
      </c>
      <c r="AB248" s="159" t="s">
        <v>122</v>
      </c>
      <c r="AC248" s="114" t="s">
        <v>123</v>
      </c>
      <c r="AD248" s="162">
        <f>AD237/AC234</f>
        <v>42509.493746387772</v>
      </c>
      <c r="AE248" s="164">
        <f t="shared" ref="AE248:AE254" si="27">AD248*$D$3</f>
        <v>51861.582370593082</v>
      </c>
      <c r="AG248" s="250"/>
      <c r="AH248" s="138"/>
      <c r="AI248" s="223"/>
      <c r="AJ248" s="198"/>
      <c r="AK248" s="197"/>
      <c r="AL248" s="197"/>
      <c r="AM248" s="250"/>
      <c r="AN248" s="138"/>
      <c r="AO248" s="223"/>
      <c r="AP248" s="198"/>
      <c r="AQ248" s="197"/>
      <c r="AR248" s="197"/>
      <c r="AS248" s="197"/>
    </row>
    <row r="249" spans="3:45" hidden="1" outlineLevel="2" x14ac:dyDescent="0.2">
      <c r="C249" s="159" t="s">
        <v>124</v>
      </c>
      <c r="D249" s="114" t="s">
        <v>125</v>
      </c>
      <c r="E249" s="162">
        <f>E248/(D135/1.852)</f>
        <v>11.977749064234652</v>
      </c>
      <c r="F249" s="164">
        <f t="shared" si="22"/>
        <v>14.612853858366275</v>
      </c>
      <c r="H249" s="159" t="s">
        <v>124</v>
      </c>
      <c r="I249" s="114" t="s">
        <v>125</v>
      </c>
      <c r="J249" s="162">
        <f>J248/(I135/1.852)</f>
        <v>11.977749064234652</v>
      </c>
      <c r="K249" s="164">
        <f t="shared" si="23"/>
        <v>14.612853858366275</v>
      </c>
      <c r="M249" s="159" t="s">
        <v>124</v>
      </c>
      <c r="N249" s="114" t="s">
        <v>125</v>
      </c>
      <c r="O249" s="162">
        <f>O248/(N135/1.852)</f>
        <v>11.977749064234652</v>
      </c>
      <c r="P249" s="164">
        <f t="shared" si="24"/>
        <v>14.612853858366275</v>
      </c>
      <c r="R249" s="159" t="s">
        <v>124</v>
      </c>
      <c r="S249" s="114" t="s">
        <v>125</v>
      </c>
      <c r="T249" s="162">
        <f>T248/(S135/1.852)</f>
        <v>11.977749064234652</v>
      </c>
      <c r="U249" s="164">
        <f t="shared" si="25"/>
        <v>14.612853858366275</v>
      </c>
      <c r="W249" s="159" t="s">
        <v>124</v>
      </c>
      <c r="X249" s="114" t="s">
        <v>125</v>
      </c>
      <c r="Y249" s="162">
        <f>Y248/(X135/1.852)</f>
        <v>11.977749064234652</v>
      </c>
      <c r="Z249" s="164">
        <f t="shared" si="26"/>
        <v>14.612853858366275</v>
      </c>
      <c r="AB249" s="159" t="s">
        <v>124</v>
      </c>
      <c r="AC249" s="114" t="s">
        <v>125</v>
      </c>
      <c r="AD249" s="162">
        <f>AD248/(AC135/1.852)</f>
        <v>12.111935756663103</v>
      </c>
      <c r="AE249" s="164">
        <f t="shared" si="27"/>
        <v>14.776561623128986</v>
      </c>
      <c r="AG249" s="250"/>
      <c r="AH249" s="138"/>
      <c r="AI249" s="223"/>
      <c r="AJ249" s="198"/>
      <c r="AK249" s="197"/>
      <c r="AL249" s="197"/>
      <c r="AM249" s="250"/>
      <c r="AN249" s="138"/>
      <c r="AO249" s="223"/>
      <c r="AP249" s="198"/>
      <c r="AQ249" s="197"/>
      <c r="AR249" s="197"/>
      <c r="AS249" s="197"/>
    </row>
    <row r="250" spans="3:45" hidden="1" outlineLevel="2" x14ac:dyDescent="0.2">
      <c r="C250" s="159" t="s">
        <v>164</v>
      </c>
      <c r="D250" s="114" t="s">
        <v>167</v>
      </c>
      <c r="E250" s="162">
        <f>E249/1.852</f>
        <v>6.4674670973189263</v>
      </c>
      <c r="F250" s="164">
        <f t="shared" si="22"/>
        <v>7.8903098587290899</v>
      </c>
      <c r="H250" s="159" t="s">
        <v>164</v>
      </c>
      <c r="I250" s="114" t="s">
        <v>167</v>
      </c>
      <c r="J250" s="162">
        <f>J249/1.852</f>
        <v>6.4674670973189263</v>
      </c>
      <c r="K250" s="164">
        <f t="shared" si="23"/>
        <v>7.8903098587290899</v>
      </c>
      <c r="M250" s="159" t="s">
        <v>164</v>
      </c>
      <c r="N250" s="114" t="s">
        <v>167</v>
      </c>
      <c r="O250" s="162">
        <f>O249/1.852</f>
        <v>6.4674670973189263</v>
      </c>
      <c r="P250" s="164">
        <f t="shared" si="24"/>
        <v>7.8903098587290899</v>
      </c>
      <c r="R250" s="159" t="s">
        <v>164</v>
      </c>
      <c r="S250" s="114" t="s">
        <v>167</v>
      </c>
      <c r="T250" s="162">
        <f>T249/1.852</f>
        <v>6.4674670973189263</v>
      </c>
      <c r="U250" s="164">
        <f t="shared" si="25"/>
        <v>7.8903098587290899</v>
      </c>
      <c r="W250" s="159" t="s">
        <v>164</v>
      </c>
      <c r="X250" s="114" t="s">
        <v>167</v>
      </c>
      <c r="Y250" s="162">
        <f>Y249/1.852</f>
        <v>6.4674670973189263</v>
      </c>
      <c r="Z250" s="164">
        <f t="shared" si="26"/>
        <v>7.8903098587290899</v>
      </c>
      <c r="AB250" s="159" t="s">
        <v>164</v>
      </c>
      <c r="AC250" s="114" t="s">
        <v>167</v>
      </c>
      <c r="AD250" s="162">
        <f>AD249/1.852</f>
        <v>6.5399221148288884</v>
      </c>
      <c r="AE250" s="164">
        <f t="shared" si="27"/>
        <v>7.9787049800912433</v>
      </c>
      <c r="AG250" s="250"/>
      <c r="AH250" s="138"/>
      <c r="AI250" s="223"/>
      <c r="AJ250" s="198"/>
      <c r="AK250" s="197"/>
      <c r="AL250" s="197"/>
      <c r="AM250" s="250"/>
      <c r="AN250" s="138"/>
      <c r="AO250" s="223"/>
      <c r="AP250" s="198"/>
      <c r="AQ250" s="197"/>
      <c r="AR250" s="197"/>
      <c r="AS250" s="197"/>
    </row>
    <row r="251" spans="3:45" hidden="1" outlineLevel="2" x14ac:dyDescent="0.2">
      <c r="C251" s="159" t="s">
        <v>126</v>
      </c>
      <c r="D251" s="114" t="s">
        <v>127</v>
      </c>
      <c r="E251" s="163">
        <f>E249/D134</f>
        <v>7.4860931651466581E-2</v>
      </c>
      <c r="F251" s="253">
        <f t="shared" si="22"/>
        <v>9.1330336614789231E-2</v>
      </c>
      <c r="H251" s="159" t="s">
        <v>126</v>
      </c>
      <c r="I251" s="114" t="s">
        <v>127</v>
      </c>
      <c r="J251" s="163">
        <f>J249/I134</f>
        <v>7.0457347436674422E-2</v>
      </c>
      <c r="K251" s="253">
        <f t="shared" si="23"/>
        <v>8.5957963872742793E-2</v>
      </c>
      <c r="M251" s="159" t="s">
        <v>126</v>
      </c>
      <c r="N251" s="114" t="s">
        <v>127</v>
      </c>
      <c r="O251" s="163">
        <f>O249/N134</f>
        <v>6.6543050356859174E-2</v>
      </c>
      <c r="P251" s="253">
        <f t="shared" si="24"/>
        <v>8.1182521435368193E-2</v>
      </c>
      <c r="R251" s="159" t="s">
        <v>126</v>
      </c>
      <c r="S251" s="114" t="s">
        <v>127</v>
      </c>
      <c r="T251" s="163">
        <f>T249/S134</f>
        <v>6.3040784548603429E-2</v>
      </c>
      <c r="U251" s="253">
        <f t="shared" si="25"/>
        <v>7.6909757149296182E-2</v>
      </c>
      <c r="W251" s="159" t="s">
        <v>126</v>
      </c>
      <c r="X251" s="114" t="s">
        <v>127</v>
      </c>
      <c r="Y251" s="163">
        <f>Y249/X134</f>
        <v>5.9888745321173262E-2</v>
      </c>
      <c r="Z251" s="253">
        <f t="shared" si="26"/>
        <v>7.306426929183138E-2</v>
      </c>
      <c r="AB251" s="159" t="s">
        <v>126</v>
      </c>
      <c r="AC251" s="114" t="s">
        <v>127</v>
      </c>
      <c r="AD251" s="163">
        <f>AD249/AC134</f>
        <v>5.449247534305756E-2</v>
      </c>
      <c r="AE251" s="253">
        <f t="shared" si="27"/>
        <v>6.6480819918530221E-2</v>
      </c>
      <c r="AG251" s="250"/>
      <c r="AH251" s="138"/>
      <c r="AI251" s="251"/>
      <c r="AJ251" s="254"/>
      <c r="AK251" s="197"/>
      <c r="AL251" s="197"/>
      <c r="AM251" s="250"/>
      <c r="AN251" s="138"/>
      <c r="AO251" s="251"/>
      <c r="AP251" s="198"/>
      <c r="AQ251" s="197"/>
      <c r="AR251" s="197"/>
      <c r="AS251" s="197"/>
    </row>
    <row r="252" spans="3:45" hidden="1" outlineLevel="2" x14ac:dyDescent="0.2">
      <c r="C252" s="159" t="s">
        <v>165</v>
      </c>
      <c r="D252" s="114" t="s">
        <v>166</v>
      </c>
      <c r="E252" s="163">
        <f>E251/1.852</f>
        <v>4.042166935824329E-2</v>
      </c>
      <c r="F252" s="164">
        <f t="shared" si="22"/>
        <v>4.9314436617056812E-2</v>
      </c>
      <c r="H252" s="159" t="s">
        <v>165</v>
      </c>
      <c r="I252" s="114" t="s">
        <v>166</v>
      </c>
      <c r="J252" s="163">
        <f>J251/1.852</f>
        <v>3.8043924101876035E-2</v>
      </c>
      <c r="K252" s="164">
        <f t="shared" si="23"/>
        <v>4.6413587404288761E-2</v>
      </c>
      <c r="M252" s="159" t="s">
        <v>165</v>
      </c>
      <c r="N252" s="114" t="s">
        <v>166</v>
      </c>
      <c r="O252" s="163">
        <f>O251/1.852</f>
        <v>3.5930372762882919E-2</v>
      </c>
      <c r="P252" s="164">
        <f t="shared" si="24"/>
        <v>4.3835054770717162E-2</v>
      </c>
      <c r="R252" s="159" t="s">
        <v>165</v>
      </c>
      <c r="S252" s="114" t="s">
        <v>166</v>
      </c>
      <c r="T252" s="163">
        <f>T251/1.852</f>
        <v>3.403930051220487E-2</v>
      </c>
      <c r="U252" s="164">
        <f t="shared" si="25"/>
        <v>4.1527946624889941E-2</v>
      </c>
      <c r="W252" s="159" t="s">
        <v>165</v>
      </c>
      <c r="X252" s="114" t="s">
        <v>166</v>
      </c>
      <c r="Y252" s="163">
        <f>Y251/1.852</f>
        <v>3.2337335486594634E-2</v>
      </c>
      <c r="Z252" s="164">
        <f t="shared" si="26"/>
        <v>3.9451549293645451E-2</v>
      </c>
      <c r="AB252" s="159" t="s">
        <v>165</v>
      </c>
      <c r="AC252" s="114" t="s">
        <v>166</v>
      </c>
      <c r="AD252" s="163">
        <f>AD251/1.852</f>
        <v>2.9423582798627192E-2</v>
      </c>
      <c r="AE252" s="164">
        <f t="shared" si="27"/>
        <v>3.5896771014325174E-2</v>
      </c>
      <c r="AG252" s="250"/>
      <c r="AH252" s="138"/>
      <c r="AI252" s="251"/>
      <c r="AJ252" s="198"/>
      <c r="AK252" s="197"/>
      <c r="AL252" s="197"/>
      <c r="AM252" s="250"/>
      <c r="AN252" s="138"/>
      <c r="AO252" s="251"/>
      <c r="AP252" s="198"/>
      <c r="AQ252" s="197"/>
      <c r="AR252" s="197"/>
      <c r="AS252" s="197"/>
    </row>
    <row r="253" spans="3:45" hidden="1" outlineLevel="2" x14ac:dyDescent="0.2">
      <c r="C253" s="159" t="s">
        <v>128</v>
      </c>
      <c r="D253" s="114" t="s">
        <v>129</v>
      </c>
      <c r="E253" s="162">
        <f>E248/D228</f>
        <v>5531.3863332332921</v>
      </c>
      <c r="F253" s="164">
        <f t="shared" si="22"/>
        <v>6748.2913265446159</v>
      </c>
      <c r="H253" s="159" t="s">
        <v>128</v>
      </c>
      <c r="I253" s="114" t="s">
        <v>129</v>
      </c>
      <c r="J253" s="162">
        <f>J248/I228</f>
        <v>5531.3863332332921</v>
      </c>
      <c r="K253" s="164">
        <f t="shared" si="23"/>
        <v>6748.2913265446159</v>
      </c>
      <c r="M253" s="159" t="s">
        <v>128</v>
      </c>
      <c r="N253" s="114" t="s">
        <v>129</v>
      </c>
      <c r="O253" s="162">
        <f>O248/N228</f>
        <v>5531.3863332332921</v>
      </c>
      <c r="P253" s="164">
        <f t="shared" si="24"/>
        <v>6748.2913265446159</v>
      </c>
      <c r="R253" s="159" t="s">
        <v>128</v>
      </c>
      <c r="S253" s="114" t="s">
        <v>129</v>
      </c>
      <c r="T253" s="162">
        <f>T248/S228</f>
        <v>5531.3863332332921</v>
      </c>
      <c r="U253" s="164">
        <f t="shared" si="25"/>
        <v>6748.2913265446159</v>
      </c>
      <c r="W253" s="159" t="s">
        <v>128</v>
      </c>
      <c r="X253" s="114" t="s">
        <v>129</v>
      </c>
      <c r="Y253" s="162">
        <f>Y248/X228</f>
        <v>5531.3863332332921</v>
      </c>
      <c r="Z253" s="164">
        <f t="shared" si="26"/>
        <v>6748.2913265446159</v>
      </c>
      <c r="AB253" s="159" t="s">
        <v>128</v>
      </c>
      <c r="AC253" s="114" t="s">
        <v>129</v>
      </c>
      <c r="AD253" s="162">
        <f>AD248/AC228</f>
        <v>5593.3544403141805</v>
      </c>
      <c r="AE253" s="164">
        <f t="shared" si="27"/>
        <v>6823.8924171832996</v>
      </c>
      <c r="AG253" s="250"/>
      <c r="AH253" s="138"/>
      <c r="AI253" s="223"/>
      <c r="AJ253" s="198"/>
      <c r="AK253" s="197"/>
      <c r="AL253" s="197"/>
      <c r="AM253" s="250"/>
      <c r="AN253" s="138"/>
      <c r="AO253" s="223"/>
      <c r="AP253" s="198"/>
      <c r="AQ253" s="197"/>
      <c r="AR253" s="197"/>
      <c r="AS253" s="197"/>
    </row>
    <row r="254" spans="3:45" hidden="1" outlineLevel="2" x14ac:dyDescent="0.2">
      <c r="C254" s="159" t="s">
        <v>130</v>
      </c>
      <c r="D254" s="114" t="s">
        <v>131</v>
      </c>
      <c r="E254" s="162">
        <f>E248/(D220+D229)</f>
        <v>4457.9571720650074</v>
      </c>
      <c r="F254" s="164">
        <f t="shared" si="22"/>
        <v>5438.7077499193092</v>
      </c>
      <c r="H254" s="159" t="s">
        <v>130</v>
      </c>
      <c r="I254" s="114" t="s">
        <v>131</v>
      </c>
      <c r="J254" s="162">
        <f>J248/(I220+I229)</f>
        <v>4457.9571720650074</v>
      </c>
      <c r="K254" s="164">
        <f t="shared" si="23"/>
        <v>5438.7077499193092</v>
      </c>
      <c r="M254" s="159" t="s">
        <v>130</v>
      </c>
      <c r="N254" s="114" t="s">
        <v>131</v>
      </c>
      <c r="O254" s="162">
        <f>O248/(N220+N229)</f>
        <v>4457.9571720650074</v>
      </c>
      <c r="P254" s="164">
        <f t="shared" si="24"/>
        <v>5438.7077499193092</v>
      </c>
      <c r="R254" s="159" t="s">
        <v>130</v>
      </c>
      <c r="S254" s="114" t="s">
        <v>131</v>
      </c>
      <c r="T254" s="162">
        <f>T248/(S220+S229)</f>
        <v>4457.9571720650074</v>
      </c>
      <c r="U254" s="164">
        <f t="shared" si="25"/>
        <v>5438.7077499193092</v>
      </c>
      <c r="W254" s="159" t="s">
        <v>130</v>
      </c>
      <c r="X254" s="114" t="s">
        <v>131</v>
      </c>
      <c r="Y254" s="162">
        <f>Y248/(X220+X229)</f>
        <v>4457.9571720650074</v>
      </c>
      <c r="Z254" s="164">
        <f t="shared" si="26"/>
        <v>5438.7077499193092</v>
      </c>
      <c r="AB254" s="159" t="s">
        <v>130</v>
      </c>
      <c r="AC254" s="114" t="s">
        <v>131</v>
      </c>
      <c r="AD254" s="162">
        <f>AD248/(AC220+AC229)</f>
        <v>4507.8996549721924</v>
      </c>
      <c r="AE254" s="164">
        <f t="shared" si="27"/>
        <v>5499.637579066075</v>
      </c>
      <c r="AG254" s="250"/>
      <c r="AH254" s="138"/>
      <c r="AI254" s="223"/>
      <c r="AJ254" s="198"/>
      <c r="AK254" s="197"/>
      <c r="AL254" s="197"/>
      <c r="AM254" s="250"/>
      <c r="AN254" s="138"/>
      <c r="AO254" s="223"/>
      <c r="AP254" s="198"/>
      <c r="AQ254" s="197"/>
      <c r="AR254" s="197"/>
      <c r="AS254" s="197"/>
    </row>
    <row r="255" spans="3:45" hidden="1" outlineLevel="2" x14ac:dyDescent="0.2">
      <c r="AG255" s="197"/>
      <c r="AH255" s="197"/>
      <c r="AI255" s="197"/>
      <c r="AJ255" s="197"/>
      <c r="AK255" s="197"/>
      <c r="AL255" s="197"/>
      <c r="AM255" s="197"/>
      <c r="AN255" s="197"/>
      <c r="AO255" s="197"/>
      <c r="AP255" s="197"/>
      <c r="AQ255" s="197"/>
      <c r="AR255" s="197"/>
      <c r="AS255" s="197"/>
    </row>
    <row r="256" spans="3:45" hidden="1" outlineLevel="4" x14ac:dyDescent="0.2">
      <c r="AK256" s="197"/>
      <c r="AL256" s="197"/>
      <c r="AM256" s="197"/>
      <c r="AN256" s="197"/>
      <c r="AO256" s="197"/>
      <c r="AP256" s="197"/>
      <c r="AQ256" s="197"/>
      <c r="AR256" s="197"/>
      <c r="AS256" s="197"/>
    </row>
    <row r="257" spans="3:45" hidden="1" outlineLevel="4" x14ac:dyDescent="0.2">
      <c r="M257" s="197"/>
      <c r="N257" s="197"/>
      <c r="O257" s="197"/>
      <c r="P257" s="197"/>
      <c r="Q257" s="197"/>
      <c r="R257" s="197"/>
      <c r="S257" s="197"/>
      <c r="T257" s="197"/>
      <c r="U257" s="197"/>
      <c r="V257" s="197"/>
      <c r="W257" s="197"/>
      <c r="X257" s="197"/>
      <c r="Y257" s="197"/>
      <c r="Z257" s="197"/>
      <c r="AA257" s="197"/>
      <c r="AB257" s="197"/>
      <c r="AC257" s="197"/>
      <c r="AD257" s="197"/>
      <c r="AE257" s="197"/>
      <c r="AF257" s="197"/>
      <c r="AG257" s="197"/>
      <c r="AH257" s="197"/>
      <c r="AI257" s="197"/>
      <c r="AJ257" s="197"/>
      <c r="AK257" s="197"/>
      <c r="AL257" s="197"/>
      <c r="AM257" s="197"/>
      <c r="AN257" s="197"/>
      <c r="AO257" s="197"/>
      <c r="AP257" s="197"/>
      <c r="AQ257" s="197"/>
      <c r="AR257" s="197"/>
      <c r="AS257" s="197"/>
    </row>
    <row r="258" spans="3:45" hidden="1" outlineLevel="4" x14ac:dyDescent="0.2">
      <c r="C258" s="114"/>
      <c r="D258" s="115" t="s">
        <v>98</v>
      </c>
      <c r="E258" s="116" t="s">
        <v>99</v>
      </c>
      <c r="H258" s="138"/>
      <c r="I258" s="138"/>
      <c r="J258" s="138"/>
      <c r="K258" s="197"/>
      <c r="M258" s="138"/>
      <c r="N258" s="138"/>
      <c r="O258" s="138"/>
      <c r="P258" s="197"/>
      <c r="Q258" s="197"/>
      <c r="R258" s="138"/>
      <c r="S258" s="138"/>
      <c r="T258" s="138"/>
      <c r="U258" s="197"/>
      <c r="V258" s="197"/>
      <c r="W258" s="138"/>
      <c r="X258" s="138"/>
      <c r="Y258" s="138"/>
      <c r="Z258" s="197"/>
      <c r="AA258" s="197"/>
      <c r="AB258" s="138"/>
      <c r="AC258" s="138"/>
      <c r="AD258" s="138"/>
      <c r="AE258" s="197"/>
      <c r="AF258" s="197"/>
      <c r="AG258" s="138"/>
      <c r="AH258" s="138"/>
      <c r="AI258" s="138"/>
      <c r="AJ258" s="197"/>
      <c r="AK258" s="197"/>
      <c r="AL258" s="197"/>
      <c r="AM258" s="138"/>
      <c r="AN258" s="138"/>
      <c r="AO258" s="138"/>
      <c r="AP258" s="197"/>
      <c r="AQ258" s="197"/>
      <c r="AR258" s="197"/>
      <c r="AS258" s="197"/>
    </row>
    <row r="259" spans="3:45" ht="34" hidden="1" outlineLevel="4" x14ac:dyDescent="0.4">
      <c r="C259" s="115" t="s">
        <v>134</v>
      </c>
      <c r="D259" s="428" t="s">
        <v>97</v>
      </c>
      <c r="E259" s="429"/>
      <c r="H259" s="138"/>
      <c r="I259" s="434"/>
      <c r="J259" s="434"/>
      <c r="K259" s="197"/>
      <c r="M259" s="138"/>
      <c r="N259" s="434"/>
      <c r="O259" s="434"/>
      <c r="P259" s="197"/>
      <c r="Q259" s="197"/>
      <c r="R259" s="138"/>
      <c r="S259" s="434"/>
      <c r="T259" s="434"/>
      <c r="U259" s="197"/>
      <c r="V259" s="197"/>
      <c r="W259" s="138"/>
      <c r="X259" s="434"/>
      <c r="Y259" s="434"/>
      <c r="Z259" s="197"/>
      <c r="AA259" s="197"/>
      <c r="AB259" s="138"/>
      <c r="AC259" s="434"/>
      <c r="AD259" s="434"/>
      <c r="AE259" s="197"/>
      <c r="AF259" s="197"/>
      <c r="AG259" s="138"/>
      <c r="AH259" s="434"/>
      <c r="AI259" s="434"/>
      <c r="AJ259" s="197"/>
      <c r="AK259" s="197"/>
      <c r="AL259" s="197"/>
      <c r="AM259" s="138"/>
      <c r="AN259" s="434"/>
      <c r="AO259" s="434"/>
      <c r="AP259" s="197"/>
      <c r="AQ259" s="197"/>
      <c r="AR259" s="197"/>
      <c r="AS259" s="197"/>
    </row>
    <row r="260" spans="3:45" hidden="1" outlineLevel="4" x14ac:dyDescent="0.2">
      <c r="C260" s="172" t="s">
        <v>100</v>
      </c>
      <c r="D260" s="117">
        <v>154</v>
      </c>
      <c r="E260" s="118" t="s">
        <v>101</v>
      </c>
      <c r="H260" s="138"/>
      <c r="I260" s="196"/>
      <c r="J260" s="224"/>
      <c r="K260" s="197"/>
      <c r="M260" s="138"/>
      <c r="N260" s="196"/>
      <c r="O260" s="224"/>
      <c r="P260" s="197"/>
      <c r="Q260" s="197"/>
      <c r="R260" s="138"/>
      <c r="S260" s="196"/>
      <c r="T260" s="224"/>
      <c r="U260" s="197"/>
      <c r="V260" s="197"/>
      <c r="W260" s="138"/>
      <c r="X260" s="196"/>
      <c r="Y260" s="224"/>
      <c r="Z260" s="197"/>
      <c r="AA260" s="197"/>
      <c r="AB260" s="138"/>
      <c r="AC260" s="196"/>
      <c r="AD260" s="224"/>
      <c r="AE260" s="197"/>
      <c r="AF260" s="197"/>
      <c r="AG260" s="138"/>
      <c r="AH260" s="196"/>
      <c r="AI260" s="224"/>
      <c r="AJ260" s="197"/>
      <c r="AK260" s="197"/>
      <c r="AL260" s="197"/>
      <c r="AM260" s="138"/>
      <c r="AN260" s="196"/>
      <c r="AO260" s="224"/>
      <c r="AP260" s="197"/>
      <c r="AQ260" s="197"/>
    </row>
    <row r="261" spans="3:45" hidden="1" outlineLevel="4" x14ac:dyDescent="0.2">
      <c r="C261" s="169" t="s">
        <v>161</v>
      </c>
      <c r="D261" s="117">
        <v>6500</v>
      </c>
      <c r="E261" s="120" t="s">
        <v>102</v>
      </c>
      <c r="H261" s="138"/>
      <c r="I261" s="196"/>
      <c r="J261" s="138"/>
      <c r="K261" s="197"/>
      <c r="M261" s="138"/>
      <c r="N261" s="196"/>
      <c r="O261" s="138"/>
      <c r="P261" s="197"/>
      <c r="Q261" s="197"/>
      <c r="R261" s="138"/>
      <c r="S261" s="196"/>
      <c r="T261" s="138"/>
      <c r="U261" s="197"/>
      <c r="V261" s="197"/>
      <c r="W261" s="138"/>
      <c r="X261" s="196"/>
      <c r="Y261" s="138"/>
      <c r="Z261" s="197"/>
      <c r="AA261" s="197"/>
      <c r="AB261" s="138"/>
      <c r="AC261" s="196"/>
      <c r="AD261" s="138"/>
      <c r="AE261" s="197"/>
      <c r="AF261" s="197"/>
      <c r="AG261" s="138"/>
      <c r="AH261" s="196"/>
      <c r="AI261" s="138"/>
      <c r="AJ261" s="197"/>
      <c r="AK261" s="197"/>
      <c r="AL261" s="197"/>
      <c r="AM261" s="138"/>
      <c r="AN261" s="196"/>
      <c r="AO261" s="138"/>
      <c r="AP261" s="197"/>
      <c r="AQ261" s="197"/>
    </row>
    <row r="262" spans="3:45" hidden="1" outlineLevel="4" x14ac:dyDescent="0.2">
      <c r="C262" s="119" t="s">
        <v>27</v>
      </c>
      <c r="D262" s="117">
        <v>89000</v>
      </c>
      <c r="E262" s="120" t="s">
        <v>103</v>
      </c>
      <c r="H262" s="138"/>
      <c r="I262" s="196"/>
      <c r="J262" s="138"/>
      <c r="K262" s="197"/>
      <c r="M262" s="138"/>
      <c r="N262" s="196"/>
      <c r="O262" s="138"/>
      <c r="P262" s="197"/>
      <c r="Q262" s="197"/>
      <c r="R262" s="138"/>
      <c r="S262" s="196"/>
      <c r="T262" s="138"/>
      <c r="U262" s="197"/>
      <c r="V262" s="197"/>
      <c r="W262" s="138"/>
      <c r="X262" s="196"/>
      <c r="Y262" s="138"/>
      <c r="Z262" s="197"/>
      <c r="AA262" s="197"/>
      <c r="AB262" s="138"/>
      <c r="AC262" s="196"/>
      <c r="AD262" s="138"/>
      <c r="AE262" s="197"/>
      <c r="AF262" s="197"/>
      <c r="AG262" s="138"/>
      <c r="AH262" s="196"/>
      <c r="AI262" s="138"/>
      <c r="AJ262" s="197"/>
      <c r="AK262" s="197"/>
      <c r="AL262" s="197"/>
      <c r="AM262" s="138"/>
      <c r="AN262" s="196"/>
      <c r="AO262" s="138"/>
      <c r="AP262" s="197"/>
      <c r="AQ262" s="197"/>
    </row>
    <row r="263" spans="3:45" hidden="1" outlineLevel="4" x14ac:dyDescent="0.2">
      <c r="C263" s="119" t="s">
        <v>57</v>
      </c>
      <c r="D263" s="117">
        <v>71500</v>
      </c>
      <c r="E263" s="120" t="s">
        <v>103</v>
      </c>
      <c r="H263" s="138"/>
      <c r="I263" s="196"/>
      <c r="J263" s="138"/>
      <c r="K263" s="197"/>
      <c r="M263" s="138"/>
      <c r="N263" s="196"/>
      <c r="O263" s="138"/>
      <c r="P263" s="197"/>
      <c r="Q263" s="197"/>
      <c r="R263" s="138"/>
      <c r="S263" s="196"/>
      <c r="T263" s="138"/>
      <c r="U263" s="197"/>
      <c r="V263" s="197"/>
      <c r="W263" s="138"/>
      <c r="X263" s="196"/>
      <c r="Y263" s="138"/>
      <c r="Z263" s="197"/>
      <c r="AA263" s="197"/>
      <c r="AB263" s="138"/>
      <c r="AC263" s="196"/>
      <c r="AD263" s="138"/>
      <c r="AE263" s="197"/>
      <c r="AF263" s="197"/>
      <c r="AG263" s="138"/>
      <c r="AH263" s="196"/>
      <c r="AI263" s="138"/>
      <c r="AJ263" s="197"/>
      <c r="AK263" s="197"/>
      <c r="AL263" s="197"/>
      <c r="AM263" s="138"/>
      <c r="AN263" s="196"/>
      <c r="AO263" s="138"/>
      <c r="AP263" s="197"/>
      <c r="AQ263" s="197"/>
    </row>
    <row r="264" spans="3:45" hidden="1" outlineLevel="4" x14ac:dyDescent="0.2">
      <c r="C264" s="119" t="s">
        <v>8</v>
      </c>
      <c r="D264" s="117">
        <v>48500</v>
      </c>
      <c r="E264" s="120" t="s">
        <v>103</v>
      </c>
      <c r="H264" s="138"/>
      <c r="I264" s="329" t="s">
        <v>306</v>
      </c>
      <c r="K264" s="250" t="s">
        <v>283</v>
      </c>
      <c r="L264" s="250" t="s">
        <v>288</v>
      </c>
      <c r="M264" s="197"/>
      <c r="N264" s="329" t="s">
        <v>307</v>
      </c>
      <c r="P264" s="159" t="s">
        <v>282</v>
      </c>
      <c r="Q264" s="250" t="s">
        <v>287</v>
      </c>
      <c r="R264" s="138"/>
      <c r="S264" s="196"/>
      <c r="T264" s="138"/>
      <c r="U264" s="197"/>
      <c r="V264" s="197"/>
      <c r="W264" s="138"/>
      <c r="X264" s="196"/>
      <c r="Y264" s="138"/>
      <c r="Z264" s="197"/>
      <c r="AA264" s="197"/>
      <c r="AB264" s="138"/>
      <c r="AC264" s="196"/>
      <c r="AD264" s="138"/>
      <c r="AE264" s="197"/>
      <c r="AF264" s="197"/>
      <c r="AG264" s="138"/>
      <c r="AH264" s="196"/>
      <c r="AI264" s="138"/>
      <c r="AJ264" s="197"/>
      <c r="AK264" s="197"/>
      <c r="AL264" s="197"/>
      <c r="AM264" s="138"/>
      <c r="AN264" s="196"/>
      <c r="AO264" s="138"/>
      <c r="AP264" s="197"/>
      <c r="AQ264" s="197"/>
    </row>
    <row r="265" spans="3:45" hidden="1" outlineLevel="4" x14ac:dyDescent="0.2">
      <c r="C265" s="119" t="s">
        <v>275</v>
      </c>
      <c r="D265" s="117">
        <v>23000</v>
      </c>
      <c r="E265" s="120" t="s">
        <v>103</v>
      </c>
      <c r="H265" s="138"/>
      <c r="I265" s="337">
        <v>0.22839999999999999</v>
      </c>
      <c r="K265" s="323">
        <v>17746</v>
      </c>
      <c r="L265" s="323">
        <f>K265*(1+I265)</f>
        <v>21799.186399999999</v>
      </c>
      <c r="M265" s="327" t="s">
        <v>284</v>
      </c>
      <c r="N265" s="337">
        <v>-0.15265000000000001</v>
      </c>
      <c r="P265" s="326">
        <f>D$270+((D$271-D$270)/(D$267-D$266))*(D$261-D$266)</f>
        <v>24619.194408620526</v>
      </c>
      <c r="Q265" s="323">
        <f>P265*(1+N265)</f>
        <v>20861.074382144605</v>
      </c>
      <c r="R265" s="138"/>
      <c r="S265" s="196"/>
      <c r="T265" s="138"/>
      <c r="U265" s="197"/>
      <c r="V265" s="197"/>
      <c r="W265" s="138"/>
      <c r="X265" s="196"/>
      <c r="Y265" s="138"/>
      <c r="Z265" s="197"/>
      <c r="AA265" s="197"/>
      <c r="AB265" s="138"/>
      <c r="AC265" s="196"/>
      <c r="AD265" s="138"/>
      <c r="AE265" s="197"/>
      <c r="AF265" s="197"/>
      <c r="AG265" s="138"/>
      <c r="AH265" s="196"/>
      <c r="AI265" s="138"/>
      <c r="AJ265" s="197"/>
      <c r="AK265" s="197"/>
      <c r="AL265" s="197"/>
      <c r="AM265" s="138"/>
      <c r="AN265" s="196"/>
      <c r="AO265" s="138"/>
      <c r="AP265" s="197"/>
      <c r="AQ265" s="197"/>
    </row>
    <row r="266" spans="3:45" hidden="1" outlineLevel="4" x14ac:dyDescent="0.2">
      <c r="C266" s="119" t="s">
        <v>271</v>
      </c>
      <c r="D266" s="117">
        <v>5200</v>
      </c>
      <c r="E266" s="120" t="s">
        <v>102</v>
      </c>
      <c r="H266" s="138"/>
      <c r="I266" s="197"/>
      <c r="J266" s="138"/>
      <c r="K266" s="196"/>
      <c r="L266" s="138"/>
      <c r="M266" s="197"/>
      <c r="O266" s="197"/>
      <c r="P266" s="138"/>
      <c r="Q266" s="197"/>
      <c r="R266" s="138"/>
      <c r="S266" s="196"/>
      <c r="T266" s="138"/>
      <c r="U266" s="197"/>
      <c r="V266" s="197"/>
      <c r="W266" s="138"/>
      <c r="X266" s="196"/>
      <c r="Y266" s="138"/>
      <c r="Z266" s="197"/>
      <c r="AA266" s="197"/>
      <c r="AB266" s="138"/>
      <c r="AC266" s="196"/>
      <c r="AD266" s="138"/>
      <c r="AE266" s="197"/>
      <c r="AF266" s="197"/>
      <c r="AG266" s="138"/>
      <c r="AH266" s="196"/>
      <c r="AI266" s="138"/>
      <c r="AJ266" s="197"/>
      <c r="AK266" s="197"/>
      <c r="AL266" s="197"/>
      <c r="AM266" s="138"/>
      <c r="AN266" s="196"/>
      <c r="AO266" s="138"/>
      <c r="AP266" s="197"/>
      <c r="AQ266" s="197"/>
    </row>
    <row r="267" spans="3:45" hidden="1" outlineLevel="4" x14ac:dyDescent="0.2">
      <c r="C267" s="119" t="s">
        <v>274</v>
      </c>
      <c r="D267" s="117">
        <v>6945</v>
      </c>
      <c r="E267" s="120" t="s">
        <v>102</v>
      </c>
      <c r="H267" s="138"/>
      <c r="I267" s="435" t="s">
        <v>279</v>
      </c>
      <c r="J267" s="200" t="s">
        <v>26</v>
      </c>
      <c r="K267" s="334" t="s">
        <v>278</v>
      </c>
      <c r="M267" s="197"/>
      <c r="O267" s="197"/>
      <c r="P267" s="196"/>
      <c r="Q267" s="197"/>
      <c r="R267" s="138"/>
      <c r="S267" s="196"/>
      <c r="T267" s="138"/>
      <c r="U267" s="197"/>
      <c r="V267" s="197"/>
      <c r="W267" s="138"/>
      <c r="X267" s="196"/>
      <c r="Y267" s="138"/>
      <c r="Z267" s="197"/>
      <c r="AA267" s="197"/>
      <c r="AB267" s="138"/>
      <c r="AC267" s="196"/>
      <c r="AD267" s="138"/>
      <c r="AE267" s="197"/>
      <c r="AF267" s="197"/>
      <c r="AG267" s="138"/>
      <c r="AH267" s="196"/>
      <c r="AI267" s="138"/>
      <c r="AJ267" s="197"/>
      <c r="AK267" s="197"/>
      <c r="AL267" s="197"/>
      <c r="AM267" s="138"/>
      <c r="AN267" s="196"/>
      <c r="AO267" s="138"/>
      <c r="AP267" s="197"/>
      <c r="AQ267" s="197"/>
    </row>
    <row r="268" spans="3:45" hidden="1" outlineLevel="4" x14ac:dyDescent="0.2">
      <c r="C268" s="119" t="s">
        <v>267</v>
      </c>
      <c r="D268" s="318">
        <f>0.994^6</f>
        <v>0.96453569939339079</v>
      </c>
      <c r="E268" s="193"/>
      <c r="H268" s="138"/>
      <c r="I268" s="436"/>
      <c r="J268" s="200">
        <v>15000</v>
      </c>
      <c r="K268" s="200">
        <v>18600</v>
      </c>
      <c r="M268" s="197"/>
      <c r="O268" s="197"/>
      <c r="P268" s="138"/>
      <c r="Q268" s="197"/>
      <c r="R268" s="138"/>
      <c r="S268" s="196"/>
      <c r="T268" s="138"/>
      <c r="U268" s="197"/>
      <c r="V268" s="197"/>
      <c r="W268" s="138"/>
      <c r="X268" s="196"/>
      <c r="Y268" s="138"/>
      <c r="Z268" s="197"/>
      <c r="AA268" s="197"/>
      <c r="AB268" s="138"/>
      <c r="AC268" s="196"/>
      <c r="AD268" s="138"/>
      <c r="AE268" s="197"/>
      <c r="AF268" s="197"/>
      <c r="AG268" s="138"/>
      <c r="AH268" s="196"/>
      <c r="AI268" s="138"/>
      <c r="AJ268" s="197"/>
      <c r="AK268" s="197"/>
      <c r="AL268" s="197"/>
      <c r="AM268" s="138"/>
      <c r="AN268" s="196"/>
      <c r="AO268" s="138"/>
      <c r="AP268" s="197"/>
      <c r="AQ268" s="197"/>
    </row>
    <row r="269" spans="3:45" hidden="1" outlineLevel="4" x14ac:dyDescent="0.2">
      <c r="C269" s="119" t="s">
        <v>272</v>
      </c>
      <c r="D269" s="117">
        <v>18600</v>
      </c>
      <c r="E269" s="193" t="s">
        <v>103</v>
      </c>
      <c r="H269" s="138"/>
      <c r="R269" s="138"/>
      <c r="S269" s="196"/>
      <c r="T269" s="138"/>
      <c r="U269" s="197"/>
      <c r="V269" s="197"/>
      <c r="W269" s="138"/>
      <c r="X269" s="196"/>
      <c r="Y269" s="138"/>
      <c r="Z269" s="197"/>
      <c r="AA269" s="197"/>
      <c r="AB269" s="138"/>
      <c r="AC269" s="196"/>
      <c r="AD269" s="138"/>
      <c r="AE269" s="197"/>
      <c r="AF269" s="197"/>
      <c r="AG269" s="138"/>
      <c r="AH269" s="196"/>
      <c r="AI269" s="138"/>
      <c r="AJ269" s="197"/>
      <c r="AK269" s="197"/>
      <c r="AL269" s="197"/>
      <c r="AM269" s="138"/>
      <c r="AN269" s="196"/>
      <c r="AO269" s="138"/>
      <c r="AP269" s="197"/>
      <c r="AQ269" s="197"/>
    </row>
    <row r="270" spans="3:45" hidden="1" outlineLevel="4" x14ac:dyDescent="0.2">
      <c r="C270" s="319" t="s">
        <v>273</v>
      </c>
      <c r="D270" s="191">
        <f>D$266/(LN(D$268*D$262/(D$262-D$269)))</f>
        <v>26218.310351111464</v>
      </c>
      <c r="E270" s="193" t="s">
        <v>102</v>
      </c>
      <c r="H270" s="138"/>
      <c r="I270" s="333" t="s">
        <v>62</v>
      </c>
      <c r="J270" s="1" t="s">
        <v>26</v>
      </c>
      <c r="K270" s="250" t="s">
        <v>280</v>
      </c>
      <c r="L270" s="250" t="s">
        <v>281</v>
      </c>
      <c r="M270" s="197"/>
      <c r="N270" s="333" t="s">
        <v>62</v>
      </c>
      <c r="O270" s="1" t="s">
        <v>26</v>
      </c>
      <c r="P270" s="250" t="s">
        <v>286</v>
      </c>
      <c r="Q270" s="250" t="s">
        <v>289</v>
      </c>
      <c r="R270" s="138"/>
      <c r="S270" s="196"/>
      <c r="T270" s="138"/>
      <c r="U270" s="197"/>
      <c r="V270" s="197"/>
      <c r="W270" s="138"/>
      <c r="X270" s="196"/>
      <c r="Y270" s="138"/>
      <c r="Z270" s="197"/>
      <c r="AA270" s="197"/>
      <c r="AB270" s="138"/>
      <c r="AC270" s="196"/>
      <c r="AD270" s="138"/>
      <c r="AE270" s="197"/>
      <c r="AF270" s="197"/>
      <c r="AG270" s="138"/>
      <c r="AH270" s="196"/>
      <c r="AI270" s="138"/>
      <c r="AJ270" s="197"/>
      <c r="AK270" s="197"/>
      <c r="AL270" s="197"/>
      <c r="AM270" s="138"/>
      <c r="AN270" s="196"/>
      <c r="AO270" s="138"/>
      <c r="AP270" s="197"/>
      <c r="AQ270" s="197"/>
    </row>
    <row r="271" spans="3:45" hidden="1" outlineLevel="4" x14ac:dyDescent="0.2">
      <c r="C271" s="319" t="s">
        <v>277</v>
      </c>
      <c r="D271" s="191">
        <f>D$267/(LN(D$268*(D264+D269)/D264))</f>
        <v>24071.804720614011</v>
      </c>
      <c r="E271" s="193" t="s">
        <v>102</v>
      </c>
      <c r="H271" s="138"/>
      <c r="I271" s="332">
        <f>J268/97</f>
        <v>154.63917525773195</v>
      </c>
      <c r="J271" s="196">
        <f>I271*97</f>
        <v>15000</v>
      </c>
      <c r="K271" s="109">
        <v>23139</v>
      </c>
      <c r="L271" s="109">
        <v>18600</v>
      </c>
      <c r="N271" s="332">
        <f>J268/97</f>
        <v>154.63917525773195</v>
      </c>
      <c r="O271" s="196">
        <f>N271*97</f>
        <v>15000</v>
      </c>
      <c r="P271" s="109">
        <v>15442</v>
      </c>
      <c r="Q271" s="109">
        <v>18600</v>
      </c>
      <c r="R271" s="138"/>
      <c r="S271" s="196"/>
      <c r="T271" s="138"/>
      <c r="U271" s="197"/>
      <c r="V271" s="197"/>
      <c r="W271" s="138"/>
      <c r="X271" s="196"/>
      <c r="Y271" s="138"/>
      <c r="Z271" s="197"/>
      <c r="AA271" s="197"/>
      <c r="AB271" s="138"/>
      <c r="AC271" s="196"/>
      <c r="AD271" s="138"/>
      <c r="AE271" s="197"/>
      <c r="AF271" s="197"/>
      <c r="AG271" s="138"/>
      <c r="AH271" s="196"/>
      <c r="AI271" s="138"/>
      <c r="AJ271" s="197"/>
      <c r="AK271" s="197"/>
      <c r="AL271" s="197"/>
      <c r="AM271" s="138"/>
      <c r="AN271" s="196"/>
      <c r="AO271" s="138"/>
      <c r="AP271" s="197"/>
      <c r="AQ271" s="197"/>
    </row>
    <row r="272" spans="3:45" hidden="1" outlineLevel="4" x14ac:dyDescent="0.2">
      <c r="C272" s="319" t="s">
        <v>269</v>
      </c>
      <c r="D272" s="191">
        <f>L265</f>
        <v>21799.186399999999</v>
      </c>
      <c r="E272" s="193" t="s">
        <v>102</v>
      </c>
      <c r="H272" s="138"/>
      <c r="I272">
        <v>154</v>
      </c>
      <c r="J272" s="196">
        <f>I272*97</f>
        <v>14938</v>
      </c>
      <c r="K272" s="109">
        <v>23117</v>
      </c>
      <c r="L272" s="109">
        <v>18582</v>
      </c>
      <c r="M272" s="197"/>
      <c r="N272">
        <v>154</v>
      </c>
      <c r="O272" s="196">
        <f>N272*97</f>
        <v>14938</v>
      </c>
      <c r="P272" s="109">
        <v>15427</v>
      </c>
      <c r="Q272" s="109">
        <v>18582</v>
      </c>
      <c r="R272" s="138"/>
      <c r="S272" s="196"/>
      <c r="T272" s="138"/>
      <c r="U272" s="197"/>
      <c r="V272" s="197"/>
      <c r="W272" s="138"/>
      <c r="X272" s="196"/>
      <c r="Y272" s="138"/>
      <c r="Z272" s="197"/>
      <c r="AA272" s="197"/>
      <c r="AB272" s="138"/>
      <c r="AC272" s="196"/>
      <c r="AD272" s="138"/>
      <c r="AE272" s="197"/>
      <c r="AF272" s="197"/>
      <c r="AG272" s="138"/>
      <c r="AH272" s="196"/>
      <c r="AI272" s="138"/>
      <c r="AJ272" s="197"/>
      <c r="AK272" s="197"/>
      <c r="AL272" s="197"/>
      <c r="AM272" s="138"/>
      <c r="AN272" s="196"/>
      <c r="AO272" s="138"/>
      <c r="AP272" s="197"/>
      <c r="AQ272" s="197"/>
    </row>
    <row r="273" spans="2:43" hidden="1" outlineLevel="4" x14ac:dyDescent="0.2">
      <c r="C273" s="119" t="s">
        <v>276</v>
      </c>
      <c r="D273" s="191">
        <f>D264+D274</f>
        <v>63438</v>
      </c>
      <c r="E273" s="193" t="s">
        <v>103</v>
      </c>
      <c r="H273" s="138"/>
      <c r="I273" s="197">
        <v>153</v>
      </c>
      <c r="J273" s="196">
        <f t="shared" ref="J273:J274" si="28">I273*97</f>
        <v>14841</v>
      </c>
      <c r="K273" s="196">
        <v>23081</v>
      </c>
      <c r="L273" s="196">
        <v>18553</v>
      </c>
      <c r="M273" s="197"/>
      <c r="N273" s="197">
        <v>153</v>
      </c>
      <c r="O273" s="196">
        <f t="shared" ref="O273:O274" si="29">N273*97</f>
        <v>14841</v>
      </c>
      <c r="P273" s="196">
        <v>15404</v>
      </c>
      <c r="Q273" s="196">
        <v>18553</v>
      </c>
      <c r="R273" s="138"/>
      <c r="S273" s="196"/>
      <c r="T273" s="138"/>
      <c r="U273" s="197"/>
      <c r="V273" s="197"/>
      <c r="W273" s="138"/>
      <c r="X273" s="196"/>
      <c r="Y273" s="138"/>
      <c r="Z273" s="197"/>
      <c r="AA273" s="197"/>
      <c r="AB273" s="138"/>
      <c r="AC273" s="196"/>
      <c r="AD273" s="138"/>
      <c r="AE273" s="197"/>
      <c r="AF273" s="197"/>
      <c r="AG273" s="138"/>
      <c r="AH273" s="196"/>
      <c r="AI273" s="138"/>
      <c r="AJ273" s="197"/>
      <c r="AK273" s="197"/>
      <c r="AL273" s="197"/>
      <c r="AM273" s="138"/>
      <c r="AN273" s="196"/>
      <c r="AO273" s="138"/>
      <c r="AP273" s="197"/>
      <c r="AQ273" s="197"/>
    </row>
    <row r="274" spans="2:43" hidden="1" outlineLevel="4" x14ac:dyDescent="0.2">
      <c r="C274" s="169" t="s">
        <v>137</v>
      </c>
      <c r="D274" s="117">
        <f>D275</f>
        <v>14938</v>
      </c>
      <c r="E274" s="120" t="s">
        <v>103</v>
      </c>
      <c r="H274" s="138"/>
      <c r="I274" s="197">
        <v>152</v>
      </c>
      <c r="J274" s="196">
        <f t="shared" si="28"/>
        <v>14744</v>
      </c>
      <c r="K274" s="196">
        <v>23046</v>
      </c>
      <c r="L274" s="196">
        <v>18525</v>
      </c>
      <c r="N274" s="197">
        <v>152</v>
      </c>
      <c r="O274" s="196">
        <f t="shared" si="29"/>
        <v>14744</v>
      </c>
      <c r="P274" s="196">
        <v>15380</v>
      </c>
      <c r="Q274" s="196">
        <v>18525</v>
      </c>
      <c r="R274" s="138"/>
      <c r="S274" s="196"/>
      <c r="T274" s="138"/>
      <c r="U274" s="197"/>
      <c r="V274" s="197"/>
      <c r="W274" s="138"/>
      <c r="X274" s="196"/>
      <c r="Y274" s="138"/>
      <c r="Z274" s="197"/>
      <c r="AA274" s="197"/>
      <c r="AB274" s="138"/>
      <c r="AC274" s="196"/>
      <c r="AD274" s="138"/>
      <c r="AE274" s="197"/>
      <c r="AF274" s="197"/>
      <c r="AG274" s="138"/>
      <c r="AH274" s="196"/>
      <c r="AI274" s="138"/>
      <c r="AJ274" s="197"/>
      <c r="AK274" s="197"/>
      <c r="AL274" s="197"/>
      <c r="AM274" s="138"/>
      <c r="AN274" s="196"/>
      <c r="AO274" s="138"/>
      <c r="AP274" s="197"/>
      <c r="AQ274" s="197"/>
    </row>
    <row r="275" spans="2:43" hidden="1" outlineLevel="4" x14ac:dyDescent="0.2">
      <c r="C275" s="169" t="s">
        <v>158</v>
      </c>
      <c r="D275" s="117">
        <f>D260*$D$2</f>
        <v>14938</v>
      </c>
      <c r="E275" s="120" t="s">
        <v>103</v>
      </c>
      <c r="H275" s="138"/>
      <c r="I275" s="196"/>
      <c r="J275" s="138"/>
      <c r="K275" s="197"/>
      <c r="M275" s="138"/>
      <c r="N275" s="196"/>
      <c r="O275" s="138"/>
      <c r="P275" s="197"/>
      <c r="Q275" s="197"/>
      <c r="R275" s="138"/>
      <c r="S275" s="196"/>
      <c r="T275" s="138"/>
      <c r="U275" s="197"/>
      <c r="V275" s="197"/>
      <c r="W275" s="138"/>
      <c r="X275" s="196"/>
      <c r="Y275" s="138"/>
      <c r="Z275" s="197"/>
      <c r="AA275" s="197"/>
      <c r="AB275" s="138"/>
      <c r="AC275" s="196"/>
      <c r="AD275" s="138"/>
      <c r="AE275" s="197"/>
      <c r="AF275" s="197"/>
      <c r="AG275" s="138"/>
      <c r="AH275" s="196"/>
      <c r="AI275" s="138"/>
      <c r="AJ275" s="197"/>
      <c r="AK275" s="197"/>
      <c r="AL275" s="197"/>
      <c r="AM275" s="138"/>
      <c r="AN275" s="196"/>
      <c r="AO275" s="138"/>
      <c r="AP275" s="197"/>
      <c r="AQ275" s="197"/>
    </row>
    <row r="276" spans="2:43" hidden="1" outlineLevel="4" x14ac:dyDescent="0.2">
      <c r="C276" s="169" t="s">
        <v>159</v>
      </c>
      <c r="D276" s="117">
        <f>D274-D275</f>
        <v>0</v>
      </c>
      <c r="E276" s="120" t="s">
        <v>103</v>
      </c>
      <c r="H276" s="138"/>
      <c r="I276" s="196"/>
      <c r="J276" s="138"/>
      <c r="K276" s="197"/>
      <c r="M276" s="138"/>
      <c r="N276" s="196"/>
      <c r="O276" s="138"/>
      <c r="P276" s="197"/>
      <c r="Q276" s="197"/>
      <c r="R276" s="138"/>
      <c r="S276" s="196"/>
      <c r="T276" s="138"/>
      <c r="U276" s="197"/>
      <c r="V276" s="197"/>
      <c r="W276" s="138"/>
      <c r="X276" s="196"/>
      <c r="Y276" s="138"/>
      <c r="Z276" s="197"/>
      <c r="AA276" s="197"/>
      <c r="AB276" s="138"/>
      <c r="AC276" s="196"/>
      <c r="AD276" s="138"/>
      <c r="AE276" s="197"/>
      <c r="AF276" s="197"/>
      <c r="AG276" s="138"/>
      <c r="AH276" s="196"/>
      <c r="AI276" s="138"/>
      <c r="AJ276" s="197"/>
      <c r="AK276" s="197"/>
      <c r="AL276" s="197"/>
      <c r="AM276" s="138"/>
      <c r="AN276" s="196"/>
      <c r="AO276" s="138"/>
      <c r="AP276" s="197"/>
      <c r="AQ276" s="197"/>
    </row>
    <row r="277" spans="2:43" hidden="1" outlineLevel="4" x14ac:dyDescent="0.2">
      <c r="B277" s="33"/>
      <c r="C277" s="169" t="s">
        <v>135</v>
      </c>
      <c r="D277" s="191">
        <f>(D273)*(EXP(D261/D272)-1)</f>
        <v>22038.314729657734</v>
      </c>
      <c r="E277" s="120" t="s">
        <v>103</v>
      </c>
      <c r="H277" s="138"/>
      <c r="I277" s="196"/>
      <c r="J277" s="138"/>
      <c r="K277" s="197"/>
      <c r="M277" s="138"/>
      <c r="N277" s="196"/>
      <c r="O277" s="138"/>
      <c r="P277" s="197"/>
      <c r="Q277" s="197"/>
      <c r="R277" s="138"/>
      <c r="S277" s="196"/>
      <c r="T277" s="138"/>
      <c r="U277" s="197"/>
      <c r="V277" s="197"/>
      <c r="W277" s="138"/>
      <c r="X277" s="196"/>
      <c r="Y277" s="138"/>
      <c r="Z277" s="197"/>
      <c r="AA277" s="197"/>
      <c r="AB277" s="138"/>
      <c r="AC277" s="196"/>
      <c r="AD277" s="138"/>
      <c r="AE277" s="197"/>
      <c r="AF277" s="197"/>
      <c r="AG277" s="138"/>
      <c r="AH277" s="196"/>
      <c r="AI277" s="138"/>
      <c r="AJ277" s="197"/>
      <c r="AK277" s="197"/>
      <c r="AL277" s="197"/>
      <c r="AM277" s="138"/>
      <c r="AN277" s="196"/>
      <c r="AO277" s="138"/>
      <c r="AP277" s="197"/>
      <c r="AQ277" s="197"/>
    </row>
    <row r="278" spans="2:43" hidden="1" outlineLevel="4" x14ac:dyDescent="0.2">
      <c r="C278" s="119" t="s">
        <v>110</v>
      </c>
      <c r="D278" s="117">
        <v>805</v>
      </c>
      <c r="E278" s="120" t="s">
        <v>111</v>
      </c>
      <c r="H278" s="138"/>
      <c r="I278" s="196"/>
      <c r="J278" s="138"/>
      <c r="K278" s="197"/>
      <c r="M278" s="138"/>
      <c r="N278" s="196"/>
      <c r="O278" s="138"/>
      <c r="P278" s="197"/>
      <c r="Q278" s="197"/>
      <c r="R278" s="138"/>
      <c r="S278" s="196"/>
      <c r="T278" s="138"/>
      <c r="U278" s="197"/>
      <c r="V278" s="197"/>
      <c r="W278" s="138"/>
      <c r="X278" s="196"/>
      <c r="Y278" s="138"/>
      <c r="Z278" s="197"/>
      <c r="AA278" s="197"/>
      <c r="AB278" s="138"/>
      <c r="AC278" s="196"/>
      <c r="AD278" s="138"/>
      <c r="AE278" s="197"/>
      <c r="AF278" s="197"/>
      <c r="AG278" s="138"/>
      <c r="AH278" s="196"/>
      <c r="AI278" s="138"/>
      <c r="AJ278" s="197"/>
      <c r="AK278" s="197"/>
      <c r="AL278" s="197"/>
      <c r="AM278" s="138"/>
      <c r="AN278" s="196"/>
      <c r="AO278" s="138"/>
      <c r="AP278" s="197"/>
      <c r="AQ278" s="197"/>
    </row>
    <row r="279" spans="2:43" hidden="1" outlineLevel="4" x14ac:dyDescent="0.2">
      <c r="C279" s="119" t="s">
        <v>104</v>
      </c>
      <c r="D279" s="121">
        <f>D261/D278</f>
        <v>8.0745341614906838</v>
      </c>
      <c r="E279" s="120" t="s">
        <v>105</v>
      </c>
      <c r="H279" s="138"/>
      <c r="I279" s="188"/>
      <c r="J279" s="138"/>
      <c r="K279" s="197"/>
      <c r="M279" s="138"/>
      <c r="N279" s="188"/>
      <c r="O279" s="138"/>
      <c r="P279" s="197"/>
      <c r="Q279" s="197"/>
      <c r="R279" s="138"/>
      <c r="S279" s="188"/>
      <c r="T279" s="138"/>
      <c r="U279" s="197"/>
      <c r="V279" s="197"/>
      <c r="W279" s="138"/>
      <c r="X279" s="188"/>
      <c r="Y279" s="138"/>
      <c r="Z279" s="197"/>
      <c r="AA279" s="197"/>
      <c r="AB279" s="138"/>
      <c r="AC279" s="188"/>
      <c r="AD279" s="138"/>
      <c r="AE279" s="197"/>
      <c r="AF279" s="197"/>
      <c r="AG279" s="138"/>
      <c r="AH279" s="188"/>
      <c r="AI279" s="138"/>
      <c r="AJ279" s="197"/>
      <c r="AK279" s="197"/>
      <c r="AL279" s="197"/>
      <c r="AM279" s="138"/>
      <c r="AN279" s="188"/>
      <c r="AO279" s="138"/>
      <c r="AP279" s="197"/>
      <c r="AQ279" s="197"/>
    </row>
    <row r="280" spans="2:43" hidden="1" outlineLevel="4" x14ac:dyDescent="0.2">
      <c r="C280" s="119" t="s">
        <v>119</v>
      </c>
      <c r="D280" s="121">
        <v>141.4</v>
      </c>
      <c r="E280" s="120" t="s">
        <v>120</v>
      </c>
      <c r="H280" s="138"/>
      <c r="I280" s="188"/>
      <c r="J280" s="138"/>
      <c r="K280" s="197"/>
      <c r="L280" s="336"/>
      <c r="M280" s="138"/>
      <c r="N280" s="188"/>
      <c r="O280" s="138"/>
      <c r="P280" s="197"/>
      <c r="Q280" s="197"/>
      <c r="R280" s="138"/>
      <c r="S280" s="188"/>
      <c r="T280" s="138"/>
      <c r="U280" s="197"/>
      <c r="V280" s="197"/>
      <c r="W280" s="138"/>
      <c r="X280" s="188"/>
      <c r="Y280" s="138"/>
      <c r="Z280" s="197"/>
      <c r="AA280" s="197"/>
      <c r="AB280" s="138"/>
      <c r="AC280" s="188"/>
      <c r="AD280" s="138"/>
      <c r="AE280" s="197"/>
      <c r="AF280" s="197"/>
      <c r="AG280" s="138"/>
      <c r="AH280" s="188"/>
      <c r="AI280" s="138"/>
      <c r="AJ280" s="197"/>
      <c r="AK280" s="197"/>
      <c r="AL280" s="197"/>
      <c r="AM280" s="138"/>
      <c r="AN280" s="188"/>
      <c r="AO280" s="138"/>
      <c r="AP280" s="197"/>
      <c r="AQ280" s="197"/>
    </row>
    <row r="281" spans="2:43" hidden="1" outlineLevel="4" x14ac:dyDescent="0.2">
      <c r="C281" s="169" t="s">
        <v>136</v>
      </c>
      <c r="D281" s="170">
        <v>3000</v>
      </c>
      <c r="E281" s="171" t="s">
        <v>103</v>
      </c>
      <c r="H281" s="138"/>
      <c r="I281" s="196"/>
      <c r="J281" s="138"/>
      <c r="K281" s="197"/>
      <c r="M281" s="138"/>
      <c r="N281" s="196"/>
      <c r="O281" s="138"/>
      <c r="P281" s="197"/>
      <c r="Q281" s="197"/>
      <c r="R281" s="138"/>
      <c r="S281" s="196"/>
      <c r="T281" s="138"/>
      <c r="U281" s="197"/>
      <c r="V281" s="197"/>
      <c r="W281" s="138"/>
      <c r="X281" s="196"/>
      <c r="Y281" s="138"/>
      <c r="Z281" s="197"/>
      <c r="AA281" s="197"/>
      <c r="AB281" s="138"/>
      <c r="AC281" s="196"/>
      <c r="AD281" s="138"/>
      <c r="AE281" s="197"/>
      <c r="AF281" s="197"/>
      <c r="AG281" s="138"/>
      <c r="AH281" s="196"/>
      <c r="AI281" s="138"/>
      <c r="AJ281" s="197"/>
      <c r="AK281" s="197"/>
      <c r="AL281" s="197"/>
      <c r="AM281" s="138"/>
      <c r="AN281" s="196"/>
      <c r="AO281" s="138"/>
      <c r="AP281" s="197"/>
      <c r="AQ281" s="197"/>
    </row>
    <row r="282" spans="2:43" hidden="1" outlineLevel="4" x14ac:dyDescent="0.2">
      <c r="C282" s="119" t="s">
        <v>106</v>
      </c>
      <c r="D282" s="191">
        <f>ROUNDUP(D260/50,0)</f>
        <v>4</v>
      </c>
      <c r="E282" s="118" t="s">
        <v>101</v>
      </c>
      <c r="H282" s="138"/>
      <c r="I282" s="196"/>
      <c r="J282" s="224"/>
      <c r="K282" s="197"/>
      <c r="M282" s="138"/>
      <c r="N282" s="196"/>
      <c r="O282" s="224"/>
      <c r="P282" s="197"/>
      <c r="Q282" s="197"/>
      <c r="R282" s="138"/>
      <c r="S282" s="196"/>
      <c r="T282" s="224"/>
      <c r="U282" s="197"/>
      <c r="V282" s="197"/>
      <c r="W282" s="138"/>
      <c r="X282" s="196"/>
      <c r="Y282" s="224"/>
      <c r="Z282" s="197"/>
      <c r="AA282" s="197"/>
      <c r="AB282" s="138"/>
      <c r="AC282" s="196"/>
      <c r="AD282" s="224"/>
      <c r="AE282" s="197"/>
      <c r="AF282" s="197"/>
      <c r="AG282" s="138"/>
      <c r="AH282" s="196"/>
      <c r="AI282" s="224"/>
      <c r="AJ282" s="197"/>
      <c r="AK282" s="197"/>
      <c r="AL282" s="197"/>
      <c r="AM282" s="138"/>
      <c r="AN282" s="196"/>
      <c r="AO282" s="224"/>
      <c r="AP282" s="197"/>
      <c r="AQ282" s="197"/>
    </row>
    <row r="283" spans="2:43" hidden="1" outlineLevel="4" x14ac:dyDescent="0.2">
      <c r="C283" s="119" t="s">
        <v>107</v>
      </c>
      <c r="D283" s="120">
        <v>246.5</v>
      </c>
      <c r="E283" s="120" t="s">
        <v>108</v>
      </c>
      <c r="H283" s="138"/>
      <c r="I283" s="138"/>
      <c r="J283" s="138"/>
      <c r="K283" s="197"/>
      <c r="M283" s="138"/>
      <c r="N283" s="138"/>
      <c r="O283" s="138"/>
      <c r="P283" s="197"/>
      <c r="Q283" s="197"/>
      <c r="R283" s="138"/>
      <c r="S283" s="138"/>
      <c r="T283" s="138"/>
      <c r="U283" s="197"/>
      <c r="V283" s="197"/>
      <c r="W283" s="138"/>
      <c r="X283" s="138"/>
      <c r="Y283" s="138"/>
      <c r="Z283" s="197"/>
      <c r="AA283" s="197"/>
      <c r="AB283" s="138"/>
      <c r="AC283" s="138"/>
      <c r="AD283" s="138"/>
      <c r="AE283" s="197"/>
      <c r="AF283" s="197"/>
      <c r="AG283" s="138"/>
      <c r="AH283" s="138"/>
      <c r="AI283" s="138"/>
      <c r="AJ283" s="197"/>
      <c r="AK283" s="197"/>
      <c r="AL283" s="197"/>
      <c r="AM283" s="138"/>
      <c r="AN283" s="138"/>
      <c r="AO283" s="138"/>
      <c r="AP283" s="197"/>
      <c r="AQ283" s="197"/>
    </row>
    <row r="284" spans="2:43" hidden="1" outlineLevel="4" x14ac:dyDescent="0.2">
      <c r="C284" s="119" t="s">
        <v>109</v>
      </c>
      <c r="D284" s="120">
        <v>81</v>
      </c>
      <c r="E284" s="120" t="s">
        <v>108</v>
      </c>
      <c r="H284" s="138"/>
      <c r="I284" s="138"/>
      <c r="J284" s="138"/>
      <c r="K284" s="197"/>
      <c r="M284" s="138"/>
      <c r="N284" s="138"/>
      <c r="O284" s="138"/>
      <c r="P284" s="197"/>
      <c r="Q284" s="197"/>
      <c r="R284" s="138"/>
      <c r="S284" s="138"/>
      <c r="T284" s="138"/>
      <c r="U284" s="197"/>
      <c r="V284" s="197"/>
      <c r="W284" s="138"/>
      <c r="X284" s="138"/>
      <c r="Y284" s="138"/>
      <c r="Z284" s="197"/>
      <c r="AA284" s="197"/>
      <c r="AB284" s="138"/>
      <c r="AC284" s="138"/>
      <c r="AD284" s="138"/>
      <c r="AE284" s="197"/>
      <c r="AF284" s="197"/>
      <c r="AG284" s="138"/>
      <c r="AH284" s="138"/>
      <c r="AI284" s="138"/>
      <c r="AJ284" s="197"/>
      <c r="AK284" s="197"/>
      <c r="AL284" s="197"/>
      <c r="AM284" s="138"/>
      <c r="AN284" s="138"/>
      <c r="AO284" s="138"/>
      <c r="AP284" s="197"/>
      <c r="AQ284" s="197"/>
    </row>
    <row r="285" spans="2:43" hidden="1" outlineLevel="4" x14ac:dyDescent="0.2">
      <c r="C285" s="119" t="s">
        <v>121</v>
      </c>
      <c r="D285" s="120">
        <v>1.83</v>
      </c>
      <c r="E285" s="120" t="s">
        <v>105</v>
      </c>
      <c r="H285" s="138"/>
      <c r="I285" s="138"/>
      <c r="J285" s="138"/>
      <c r="K285" s="197"/>
      <c r="M285" s="138"/>
      <c r="N285" s="138"/>
      <c r="O285" s="138"/>
      <c r="P285" s="197"/>
      <c r="Q285" s="197"/>
      <c r="R285" s="138"/>
      <c r="S285" s="138"/>
      <c r="T285" s="138"/>
      <c r="U285" s="197"/>
      <c r="V285" s="197"/>
      <c r="W285" s="138"/>
      <c r="X285" s="138"/>
      <c r="Y285" s="138"/>
      <c r="Z285" s="197"/>
      <c r="AA285" s="197"/>
      <c r="AB285" s="138"/>
      <c r="AC285" s="138"/>
      <c r="AD285" s="138"/>
      <c r="AE285" s="197"/>
      <c r="AF285" s="197"/>
      <c r="AG285" s="138"/>
      <c r="AH285" s="138"/>
      <c r="AI285" s="138"/>
      <c r="AJ285" s="197"/>
      <c r="AK285" s="197"/>
      <c r="AL285" s="197"/>
      <c r="AM285" s="138"/>
      <c r="AN285" s="138"/>
      <c r="AO285" s="138"/>
      <c r="AP285" s="197"/>
      <c r="AQ285" s="197"/>
    </row>
    <row r="286" spans="2:43" hidden="1" outlineLevel="4" x14ac:dyDescent="0.2">
      <c r="C286" s="119" t="s">
        <v>15</v>
      </c>
      <c r="D286" s="120">
        <v>5</v>
      </c>
      <c r="E286" s="120"/>
      <c r="H286" s="138"/>
      <c r="I286" s="138"/>
      <c r="J286" s="138"/>
      <c r="K286" s="197"/>
      <c r="M286" s="138"/>
      <c r="N286" s="138"/>
      <c r="O286" s="138"/>
      <c r="P286" s="197"/>
      <c r="Q286" s="197"/>
      <c r="R286" s="138"/>
      <c r="S286" s="138"/>
      <c r="T286" s="138"/>
      <c r="U286" s="197"/>
      <c r="V286" s="197"/>
      <c r="W286" s="138"/>
      <c r="X286" s="138"/>
      <c r="Y286" s="138"/>
      <c r="Z286" s="197"/>
      <c r="AA286" s="197"/>
      <c r="AB286" s="138"/>
      <c r="AC286" s="138"/>
      <c r="AD286" s="138"/>
      <c r="AE286" s="197"/>
      <c r="AF286" s="197"/>
      <c r="AG286" s="138"/>
      <c r="AH286" s="138"/>
      <c r="AI286" s="138"/>
      <c r="AJ286" s="197"/>
      <c r="AK286" s="197"/>
      <c r="AL286" s="197"/>
      <c r="AM286" s="138"/>
      <c r="AN286" s="138"/>
      <c r="AO286" s="138"/>
      <c r="AP286" s="197"/>
      <c r="AQ286" s="197"/>
    </row>
    <row r="287" spans="2:43" hidden="1" outlineLevel="4" x14ac:dyDescent="0.2">
      <c r="C287" s="138"/>
      <c r="D287" s="136"/>
      <c r="E287" s="136"/>
      <c r="H287" s="138"/>
      <c r="I287" s="138"/>
      <c r="J287" s="138"/>
      <c r="K287" s="197"/>
      <c r="M287" s="138"/>
      <c r="N287" s="138"/>
      <c r="O287" s="138"/>
      <c r="P287" s="197"/>
      <c r="Q287" s="197"/>
      <c r="R287" s="138"/>
      <c r="S287" s="138"/>
      <c r="T287" s="138"/>
      <c r="U287" s="197"/>
      <c r="V287" s="197"/>
      <c r="W287" s="138"/>
      <c r="X287" s="138"/>
      <c r="Y287" s="138"/>
      <c r="Z287" s="197"/>
      <c r="AA287" s="197"/>
      <c r="AB287" s="138"/>
      <c r="AC287" s="138"/>
      <c r="AD287" s="138"/>
      <c r="AE287" s="197"/>
      <c r="AF287" s="197"/>
      <c r="AG287" s="138"/>
      <c r="AH287" s="138"/>
      <c r="AI287" s="138"/>
      <c r="AJ287" s="197"/>
      <c r="AK287" s="197"/>
      <c r="AL287" s="197"/>
      <c r="AM287" s="138"/>
      <c r="AN287" s="138"/>
      <c r="AO287" s="138"/>
      <c r="AP287" s="197"/>
      <c r="AQ287" s="197"/>
    </row>
    <row r="288" spans="2:43" hidden="1" outlineLevel="4" x14ac:dyDescent="0.2">
      <c r="C288" s="138"/>
      <c r="D288" s="136"/>
      <c r="E288" s="136"/>
      <c r="H288" s="138"/>
      <c r="I288" s="138"/>
      <c r="J288" s="138"/>
      <c r="K288" s="197"/>
      <c r="M288" s="138"/>
      <c r="N288" s="138"/>
      <c r="O288" s="138"/>
      <c r="P288" s="197"/>
      <c r="Q288" s="197"/>
      <c r="R288" s="138"/>
      <c r="S288" s="138"/>
      <c r="T288" s="138"/>
      <c r="U288" s="197"/>
      <c r="V288" s="197"/>
      <c r="W288" s="138"/>
      <c r="X288" s="138"/>
      <c r="Y288" s="138"/>
      <c r="Z288" s="197"/>
      <c r="AA288" s="197"/>
      <c r="AB288" s="138"/>
      <c r="AC288" s="138"/>
      <c r="AD288" s="138"/>
      <c r="AE288" s="197"/>
      <c r="AF288" s="197"/>
      <c r="AG288" s="138"/>
      <c r="AH288" s="138"/>
      <c r="AI288" s="138"/>
      <c r="AJ288" s="197"/>
      <c r="AK288" s="197"/>
      <c r="AL288" s="197"/>
      <c r="AM288" s="138"/>
      <c r="AN288" s="138"/>
      <c r="AO288" s="138"/>
      <c r="AP288" s="197"/>
      <c r="AQ288" s="197"/>
    </row>
    <row r="289" spans="3:43" hidden="1" outlineLevel="4" x14ac:dyDescent="0.2">
      <c r="C289" s="426" t="str">
        <f>UPPER("Route Independent Costs")</f>
        <v>ROUTE INDEPENDENT COSTS</v>
      </c>
      <c r="D289" s="426"/>
      <c r="E289" s="136"/>
      <c r="H289" s="432"/>
      <c r="I289" s="432"/>
      <c r="J289" s="138"/>
      <c r="K289" s="197"/>
      <c r="M289" s="432"/>
      <c r="N289" s="432"/>
      <c r="O289" s="138"/>
      <c r="P289" s="197"/>
      <c r="Q289" s="197"/>
      <c r="R289" s="432"/>
      <c r="S289" s="432"/>
      <c r="T289" s="138"/>
      <c r="U289" s="197"/>
      <c r="V289" s="197"/>
      <c r="W289" s="432"/>
      <c r="X289" s="432"/>
      <c r="Y289" s="138"/>
      <c r="Z289" s="197"/>
      <c r="AA289" s="197"/>
      <c r="AB289" s="432"/>
      <c r="AC289" s="432"/>
      <c r="AD289" s="138"/>
      <c r="AE289" s="197"/>
      <c r="AF289" s="197"/>
      <c r="AG289" s="432"/>
      <c r="AH289" s="432"/>
      <c r="AI289" s="138"/>
      <c r="AJ289" s="197"/>
      <c r="AK289" s="197"/>
      <c r="AL289" s="197"/>
      <c r="AM289" s="432"/>
      <c r="AN289" s="432"/>
      <c r="AO289" s="138"/>
      <c r="AP289" s="197"/>
      <c r="AQ289" s="197"/>
    </row>
    <row r="290" spans="3:43" hidden="1" outlineLevel="4" x14ac:dyDescent="0.2">
      <c r="C290" s="139" t="s">
        <v>117</v>
      </c>
      <c r="D290" s="140">
        <f>D314+D295</f>
        <v>9146365.4441742469</v>
      </c>
      <c r="H290" s="210"/>
      <c r="I290" s="225"/>
      <c r="J290" s="197"/>
      <c r="K290" s="197"/>
      <c r="M290" s="210"/>
      <c r="N290" s="225"/>
      <c r="O290" s="197"/>
      <c r="P290" s="197"/>
      <c r="Q290" s="197"/>
      <c r="R290" s="210"/>
      <c r="S290" s="225"/>
      <c r="T290" s="197"/>
      <c r="U290" s="197"/>
      <c r="V290" s="197"/>
      <c r="W290" s="210"/>
      <c r="X290" s="225"/>
      <c r="Y290" s="197"/>
      <c r="Z290" s="197"/>
      <c r="AA290" s="197"/>
      <c r="AB290" s="210"/>
      <c r="AC290" s="225"/>
      <c r="AD290" s="197"/>
      <c r="AE290" s="197"/>
      <c r="AF290" s="197"/>
      <c r="AG290" s="210"/>
      <c r="AH290" s="225"/>
      <c r="AI290" s="197"/>
      <c r="AJ290" s="197"/>
      <c r="AK290" s="197"/>
      <c r="AL290" s="197"/>
      <c r="AM290" s="210"/>
      <c r="AN290" s="225"/>
      <c r="AO290" s="197"/>
      <c r="AP290" s="197"/>
      <c r="AQ290" s="197"/>
    </row>
    <row r="291" spans="3:43" hidden="1" outlineLevel="4" x14ac:dyDescent="0.2">
      <c r="H291" s="197"/>
      <c r="I291" s="197"/>
      <c r="J291" s="197"/>
      <c r="K291" s="197"/>
      <c r="M291" s="197"/>
      <c r="N291" s="197"/>
      <c r="O291" s="197"/>
      <c r="P291" s="197"/>
      <c r="Q291" s="197"/>
      <c r="R291" s="197"/>
      <c r="S291" s="197"/>
      <c r="T291" s="197"/>
      <c r="U291" s="197"/>
      <c r="V291" s="197"/>
      <c r="W291" s="197"/>
      <c r="X291" s="197"/>
      <c r="Y291" s="197"/>
      <c r="Z291" s="197"/>
      <c r="AA291" s="197"/>
      <c r="AB291" s="197"/>
      <c r="AC291" s="197"/>
      <c r="AD291" s="197"/>
      <c r="AE291" s="197"/>
      <c r="AF291" s="197"/>
      <c r="AG291" s="197"/>
      <c r="AH291" s="197"/>
      <c r="AI291" s="197"/>
      <c r="AJ291" s="197"/>
      <c r="AK291" s="197"/>
      <c r="AL291" s="197"/>
      <c r="AM291" s="197"/>
      <c r="AN291" s="197"/>
      <c r="AO291" s="197"/>
      <c r="AP291" s="197"/>
      <c r="AQ291" s="197"/>
    </row>
    <row r="292" spans="3:43" hidden="1" outlineLevel="5" x14ac:dyDescent="0.2">
      <c r="C292" s="137"/>
      <c r="D292" s="29"/>
      <c r="H292" s="210"/>
      <c r="I292" s="225"/>
      <c r="J292" s="197"/>
      <c r="K292" s="197"/>
      <c r="M292" s="210"/>
      <c r="N292" s="225"/>
      <c r="O292" s="197"/>
      <c r="P292" s="197"/>
      <c r="Q292" s="197"/>
      <c r="R292" s="210"/>
      <c r="S292" s="225"/>
      <c r="T292" s="197"/>
      <c r="U292" s="197"/>
      <c r="V292" s="197"/>
      <c r="W292" s="210"/>
      <c r="X292" s="225"/>
      <c r="Y292" s="197"/>
      <c r="Z292" s="197"/>
      <c r="AA292" s="197"/>
      <c r="AB292" s="210"/>
      <c r="AC292" s="225"/>
      <c r="AD292" s="197"/>
      <c r="AE292" s="197"/>
      <c r="AF292" s="197"/>
      <c r="AG292" s="210"/>
      <c r="AH292" s="225"/>
      <c r="AI292" s="197"/>
      <c r="AJ292" s="197"/>
      <c r="AK292" s="197"/>
      <c r="AL292" s="197"/>
      <c r="AM292" s="210"/>
      <c r="AN292" s="225"/>
      <c r="AO292" s="197"/>
      <c r="AP292" s="197"/>
      <c r="AQ292" s="197"/>
    </row>
    <row r="293" spans="3:43" hidden="1" outlineLevel="5" x14ac:dyDescent="0.2">
      <c r="C293" s="1" t="str">
        <f>UPPER("Capital Costs")</f>
        <v>CAPITAL COSTS</v>
      </c>
      <c r="D293" s="122"/>
      <c r="E293" s="122"/>
      <c r="H293" s="210"/>
      <c r="I293" s="122"/>
      <c r="J293" s="122"/>
      <c r="K293" s="197"/>
      <c r="M293" s="210"/>
      <c r="N293" s="122"/>
      <c r="O293" s="122"/>
      <c r="P293" s="197"/>
      <c r="Q293" s="197"/>
      <c r="R293" s="210"/>
      <c r="S293" s="122"/>
      <c r="T293" s="122"/>
      <c r="U293" s="197"/>
      <c r="V293" s="197"/>
      <c r="W293" s="210"/>
      <c r="X293" s="122"/>
      <c r="Y293" s="122"/>
      <c r="Z293" s="197"/>
      <c r="AA293" s="197"/>
      <c r="AB293" s="210"/>
      <c r="AC293" s="122"/>
      <c r="AD293" s="122"/>
      <c r="AE293" s="197"/>
      <c r="AF293" s="197"/>
      <c r="AG293" s="210"/>
      <c r="AH293" s="122"/>
      <c r="AI293" s="122"/>
      <c r="AJ293" s="197"/>
      <c r="AK293" s="197"/>
      <c r="AL293" s="197"/>
      <c r="AM293" s="210"/>
      <c r="AN293" s="122"/>
      <c r="AO293" s="122"/>
      <c r="AP293" s="197"/>
      <c r="AQ293" s="197"/>
    </row>
    <row r="294" spans="3:43" ht="17" hidden="1" outlineLevel="5" thickBot="1" x14ac:dyDescent="0.25">
      <c r="H294" s="197"/>
      <c r="I294" s="197"/>
      <c r="J294" s="197"/>
      <c r="K294" s="197"/>
      <c r="M294" s="197"/>
      <c r="N294" s="197"/>
      <c r="O294" s="197"/>
      <c r="P294" s="197"/>
      <c r="Q294" s="197"/>
      <c r="R294" s="197"/>
      <c r="S294" s="197"/>
      <c r="T294" s="197"/>
      <c r="U294" s="197"/>
      <c r="V294" s="197"/>
      <c r="W294" s="197"/>
      <c r="X294" s="197"/>
      <c r="Y294" s="197"/>
      <c r="Z294" s="197"/>
      <c r="AA294" s="197"/>
      <c r="AB294" s="197"/>
      <c r="AC294" s="197"/>
      <c r="AD294" s="197"/>
      <c r="AE294" s="197"/>
      <c r="AF294" s="197"/>
      <c r="AG294" s="197"/>
      <c r="AH294" s="197"/>
      <c r="AI294" s="197"/>
      <c r="AJ294" s="197"/>
      <c r="AK294" s="197"/>
      <c r="AL294" s="197"/>
      <c r="AM294" s="197"/>
      <c r="AN294" s="197"/>
      <c r="AO294" s="197"/>
      <c r="AP294" s="197"/>
      <c r="AQ294" s="197"/>
    </row>
    <row r="295" spans="3:43" hidden="1" outlineLevel="5" x14ac:dyDescent="0.2">
      <c r="C295" s="151" t="s">
        <v>49</v>
      </c>
      <c r="D295" s="152">
        <f>D309*D310</f>
        <v>6446365.4441742469</v>
      </c>
      <c r="H295" s="210"/>
      <c r="I295" s="226"/>
      <c r="J295" s="197"/>
      <c r="K295" s="197"/>
      <c r="M295" s="210"/>
      <c r="N295" s="226"/>
      <c r="O295" s="197"/>
      <c r="P295" s="197"/>
      <c r="Q295" s="197"/>
      <c r="R295" s="210"/>
      <c r="S295" s="226"/>
      <c r="T295" s="197"/>
      <c r="U295" s="197"/>
      <c r="V295" s="197"/>
      <c r="W295" s="210"/>
      <c r="X295" s="226"/>
      <c r="Y295" s="197"/>
      <c r="Z295" s="197"/>
      <c r="AA295" s="197"/>
      <c r="AB295" s="210"/>
      <c r="AC295" s="226"/>
      <c r="AD295" s="197"/>
      <c r="AE295" s="197"/>
      <c r="AF295" s="197"/>
      <c r="AG295" s="210"/>
      <c r="AH295" s="226"/>
      <c r="AI295" s="197"/>
      <c r="AJ295" s="197"/>
      <c r="AK295" s="197"/>
      <c r="AL295" s="197"/>
      <c r="AM295" s="210"/>
      <c r="AN295" s="226"/>
      <c r="AO295" s="197"/>
      <c r="AP295" s="197"/>
      <c r="AQ295" s="197"/>
    </row>
    <row r="296" spans="3:43" hidden="1" outlineLevel="5" x14ac:dyDescent="0.2">
      <c r="C296" s="69" t="s">
        <v>0</v>
      </c>
      <c r="D296" s="74">
        <v>1150</v>
      </c>
      <c r="H296" s="210"/>
      <c r="I296" s="227"/>
      <c r="J296" s="197"/>
      <c r="K296" s="197"/>
      <c r="M296" s="210"/>
      <c r="N296" s="227"/>
      <c r="O296" s="197"/>
      <c r="P296" s="197"/>
      <c r="Q296" s="197"/>
      <c r="R296" s="210"/>
      <c r="S296" s="227"/>
      <c r="T296" s="197"/>
      <c r="U296" s="197"/>
      <c r="V296" s="197"/>
      <c r="W296" s="210"/>
      <c r="X296" s="227"/>
      <c r="Y296" s="197"/>
      <c r="Z296" s="197"/>
      <c r="AA296" s="197"/>
      <c r="AB296" s="210"/>
      <c r="AC296" s="227"/>
      <c r="AD296" s="197"/>
      <c r="AE296" s="197"/>
      <c r="AF296" s="197"/>
      <c r="AG296" s="210"/>
      <c r="AH296" s="227"/>
      <c r="AI296" s="197"/>
      <c r="AJ296" s="197"/>
      <c r="AK296" s="197"/>
      <c r="AL296" s="197"/>
      <c r="AM296" s="210"/>
      <c r="AN296" s="227"/>
      <c r="AO296" s="197"/>
      <c r="AP296" s="197"/>
      <c r="AQ296" s="197"/>
    </row>
    <row r="297" spans="3:43" hidden="1" outlineLevel="5" x14ac:dyDescent="0.2">
      <c r="C297" s="69" t="s">
        <v>8</v>
      </c>
      <c r="D297" s="87">
        <f>D264</f>
        <v>48500</v>
      </c>
      <c r="H297" s="210"/>
      <c r="I297" s="228"/>
      <c r="J297" s="197"/>
      <c r="K297" s="197"/>
      <c r="M297" s="210"/>
      <c r="N297" s="228"/>
      <c r="O297" s="197"/>
      <c r="P297" s="197"/>
      <c r="Q297" s="197"/>
      <c r="R297" s="210"/>
      <c r="S297" s="228"/>
      <c r="T297" s="197"/>
      <c r="U297" s="197"/>
      <c r="V297" s="197"/>
      <c r="W297" s="210"/>
      <c r="X297" s="228"/>
      <c r="Y297" s="197"/>
      <c r="Z297" s="197"/>
      <c r="AA297" s="197"/>
      <c r="AB297" s="210"/>
      <c r="AC297" s="228"/>
      <c r="AD297" s="197"/>
      <c r="AE297" s="197"/>
      <c r="AF297" s="197"/>
      <c r="AG297" s="210"/>
      <c r="AH297" s="228"/>
      <c r="AI297" s="197"/>
      <c r="AJ297" s="197"/>
      <c r="AK297" s="197"/>
      <c r="AL297" s="197"/>
      <c r="AM297" s="210"/>
      <c r="AN297" s="228"/>
      <c r="AO297" s="197"/>
      <c r="AP297" s="197"/>
      <c r="AQ297" s="197"/>
    </row>
    <row r="298" spans="3:43" hidden="1" outlineLevel="5" x14ac:dyDescent="0.2">
      <c r="C298" s="69" t="s">
        <v>9</v>
      </c>
      <c r="D298" s="78">
        <f>D281</f>
        <v>3000</v>
      </c>
      <c r="H298" s="210"/>
      <c r="I298" s="220"/>
      <c r="J298" s="197"/>
      <c r="K298" s="197"/>
      <c r="M298" s="210"/>
      <c r="N298" s="220"/>
      <c r="O298" s="197"/>
      <c r="P298" s="197"/>
      <c r="Q298" s="197"/>
      <c r="R298" s="210"/>
      <c r="S298" s="220"/>
      <c r="T298" s="197"/>
      <c r="U298" s="197"/>
      <c r="V298" s="197"/>
      <c r="W298" s="210"/>
      <c r="X298" s="220"/>
      <c r="Y298" s="197"/>
      <c r="Z298" s="197"/>
      <c r="AA298" s="197"/>
      <c r="AB298" s="210"/>
      <c r="AC298" s="220"/>
      <c r="AD298" s="197"/>
      <c r="AE298" s="197"/>
      <c r="AF298" s="197"/>
      <c r="AG298" s="210"/>
      <c r="AH298" s="220"/>
      <c r="AI298" s="197"/>
      <c r="AJ298" s="197"/>
      <c r="AK298" s="197"/>
      <c r="AL298" s="197"/>
      <c r="AM298" s="210"/>
      <c r="AN298" s="220"/>
      <c r="AO298" s="197"/>
      <c r="AP298" s="197"/>
      <c r="AQ298" s="197"/>
    </row>
    <row r="299" spans="3:43" hidden="1" outlineLevel="5" x14ac:dyDescent="0.2">
      <c r="C299" s="69" t="s">
        <v>7</v>
      </c>
      <c r="D299" s="80">
        <v>2</v>
      </c>
      <c r="H299" s="210"/>
      <c r="I299" s="197"/>
      <c r="J299" s="197"/>
      <c r="K299" s="197"/>
      <c r="M299" s="210"/>
      <c r="N299" s="197"/>
      <c r="O299" s="197"/>
      <c r="P299" s="197"/>
      <c r="Q299" s="197"/>
      <c r="R299" s="210"/>
      <c r="S299" s="197"/>
      <c r="T299" s="197"/>
      <c r="U299" s="197"/>
      <c r="V299" s="197"/>
      <c r="W299" s="210"/>
      <c r="X299" s="197"/>
      <c r="Y299" s="197"/>
      <c r="Z299" s="197"/>
      <c r="AA299" s="197"/>
      <c r="AB299" s="210"/>
      <c r="AC299" s="197"/>
      <c r="AD299" s="197"/>
      <c r="AE299" s="197"/>
      <c r="AF299" s="197"/>
      <c r="AG299" s="210"/>
      <c r="AH299" s="197"/>
      <c r="AI299" s="197"/>
      <c r="AJ299" s="197"/>
      <c r="AK299" s="197"/>
      <c r="AL299" s="197"/>
      <c r="AM299" s="210"/>
      <c r="AN299" s="197"/>
      <c r="AO299" s="197"/>
      <c r="AP299" s="197"/>
      <c r="AQ299" s="197"/>
    </row>
    <row r="300" spans="3:43" hidden="1" outlineLevel="5" x14ac:dyDescent="0.2">
      <c r="C300" s="69" t="s">
        <v>6</v>
      </c>
      <c r="D300" s="82">
        <v>5.0000000000000001E-3</v>
      </c>
      <c r="H300" s="210"/>
      <c r="I300" s="229"/>
      <c r="J300" s="197"/>
      <c r="K300" s="197"/>
      <c r="M300" s="210"/>
      <c r="N300" s="229"/>
      <c r="O300" s="197"/>
      <c r="P300" s="197"/>
      <c r="Q300" s="197"/>
      <c r="R300" s="210"/>
      <c r="S300" s="229"/>
      <c r="T300" s="197"/>
      <c r="U300" s="197"/>
      <c r="V300" s="197"/>
      <c r="W300" s="210"/>
      <c r="X300" s="229"/>
      <c r="Y300" s="197"/>
      <c r="Z300" s="197"/>
      <c r="AA300" s="197"/>
      <c r="AB300" s="210"/>
      <c r="AC300" s="229"/>
      <c r="AD300" s="197"/>
      <c r="AE300" s="197"/>
      <c r="AF300" s="197"/>
      <c r="AG300" s="210"/>
      <c r="AH300" s="229"/>
      <c r="AI300" s="197"/>
      <c r="AJ300" s="197"/>
      <c r="AK300" s="197"/>
      <c r="AL300" s="197"/>
      <c r="AM300" s="210"/>
      <c r="AN300" s="229"/>
      <c r="AO300" s="197"/>
      <c r="AP300" s="197"/>
      <c r="AQ300" s="197"/>
    </row>
    <row r="301" spans="3:43" hidden="1" outlineLevel="5" x14ac:dyDescent="0.2">
      <c r="C301" s="69" t="s">
        <v>2</v>
      </c>
      <c r="D301" s="84">
        <f>((1-D305*(1/(1+D303))^D304)*D303)/(1-(1/(1+D303))^D304)</f>
        <v>9.5921572511534187E-2</v>
      </c>
      <c r="H301" s="210"/>
      <c r="I301" s="230"/>
      <c r="J301" s="197"/>
      <c r="K301" s="197"/>
      <c r="M301" s="210"/>
      <c r="N301" s="230"/>
      <c r="O301" s="197"/>
      <c r="P301" s="197"/>
      <c r="Q301" s="197"/>
      <c r="R301" s="210"/>
      <c r="S301" s="230"/>
      <c r="T301" s="197"/>
      <c r="U301" s="197"/>
      <c r="V301" s="197"/>
      <c r="W301" s="210"/>
      <c r="X301" s="230"/>
      <c r="Y301" s="197"/>
      <c r="Z301" s="197"/>
      <c r="AA301" s="197"/>
      <c r="AB301" s="210"/>
      <c r="AC301" s="230"/>
      <c r="AD301" s="197"/>
      <c r="AE301" s="197"/>
      <c r="AF301" s="197"/>
      <c r="AG301" s="210"/>
      <c r="AH301" s="230"/>
      <c r="AI301" s="197"/>
      <c r="AJ301" s="197"/>
      <c r="AK301" s="197"/>
      <c r="AL301" s="197"/>
      <c r="AM301" s="210"/>
      <c r="AN301" s="230"/>
      <c r="AO301" s="197"/>
      <c r="AP301" s="197"/>
      <c r="AQ301" s="197"/>
    </row>
    <row r="302" spans="3:43" hidden="1" outlineLevel="5" x14ac:dyDescent="0.2">
      <c r="C302" s="69" t="s">
        <v>1</v>
      </c>
      <c r="D302" s="74">
        <v>2500</v>
      </c>
      <c r="H302" s="210"/>
      <c r="I302" s="227"/>
      <c r="J302" s="197"/>
      <c r="K302" s="197"/>
      <c r="M302" s="210"/>
      <c r="N302" s="227"/>
      <c r="O302" s="197"/>
      <c r="P302" s="197"/>
      <c r="Q302" s="197"/>
      <c r="R302" s="210"/>
      <c r="S302" s="227"/>
      <c r="T302" s="197"/>
      <c r="U302" s="197"/>
      <c r="V302" s="197"/>
      <c r="W302" s="210"/>
      <c r="X302" s="227"/>
      <c r="Y302" s="197"/>
      <c r="Z302" s="197"/>
      <c r="AA302" s="197"/>
      <c r="AB302" s="210"/>
      <c r="AC302" s="227"/>
      <c r="AD302" s="197"/>
      <c r="AE302" s="197"/>
      <c r="AF302" s="197"/>
      <c r="AG302" s="210"/>
      <c r="AH302" s="227"/>
      <c r="AI302" s="197"/>
      <c r="AJ302" s="197"/>
      <c r="AK302" s="197"/>
      <c r="AL302" s="197"/>
      <c r="AM302" s="210"/>
      <c r="AN302" s="227"/>
      <c r="AO302" s="197"/>
      <c r="AP302" s="197"/>
      <c r="AQ302" s="197"/>
    </row>
    <row r="303" spans="3:43" hidden="1" outlineLevel="5" x14ac:dyDescent="0.2">
      <c r="C303" s="69" t="s">
        <v>3</v>
      </c>
      <c r="D303" s="86">
        <v>0.05</v>
      </c>
      <c r="H303" s="210"/>
      <c r="I303" s="231"/>
      <c r="J303" s="197"/>
      <c r="K303" s="197"/>
      <c r="M303" s="210"/>
      <c r="N303" s="231"/>
      <c r="O303" s="197"/>
      <c r="P303" s="197"/>
      <c r="Q303" s="197"/>
      <c r="R303" s="210"/>
      <c r="S303" s="231"/>
      <c r="T303" s="197"/>
      <c r="U303" s="197"/>
      <c r="V303" s="197"/>
      <c r="W303" s="210"/>
      <c r="X303" s="231"/>
      <c r="Y303" s="197"/>
      <c r="Z303" s="197"/>
      <c r="AA303" s="197"/>
      <c r="AB303" s="210"/>
      <c r="AC303" s="231"/>
      <c r="AD303" s="197"/>
      <c r="AE303" s="197"/>
      <c r="AF303" s="197"/>
      <c r="AG303" s="210"/>
      <c r="AH303" s="231"/>
      <c r="AI303" s="197"/>
      <c r="AJ303" s="197"/>
      <c r="AK303" s="197"/>
      <c r="AL303" s="197"/>
      <c r="AM303" s="210"/>
      <c r="AN303" s="231"/>
      <c r="AO303" s="197"/>
      <c r="AP303" s="197"/>
      <c r="AQ303" s="197"/>
    </row>
    <row r="304" spans="3:43" hidden="1" outlineLevel="5" x14ac:dyDescent="0.2">
      <c r="C304" s="69" t="s">
        <v>4</v>
      </c>
      <c r="D304" s="80">
        <v>14</v>
      </c>
      <c r="H304" s="210"/>
      <c r="I304" s="197"/>
      <c r="J304" s="197"/>
      <c r="K304" s="197"/>
      <c r="M304" s="210"/>
      <c r="N304" s="197"/>
      <c r="O304" s="197"/>
      <c r="P304" s="197"/>
      <c r="Q304" s="197"/>
      <c r="R304" s="210"/>
      <c r="S304" s="197"/>
      <c r="T304" s="197"/>
      <c r="U304" s="197"/>
      <c r="V304" s="197"/>
      <c r="W304" s="210"/>
      <c r="X304" s="197"/>
      <c r="Y304" s="197"/>
      <c r="Z304" s="197"/>
      <c r="AA304" s="197"/>
      <c r="AB304" s="210"/>
      <c r="AC304" s="197"/>
      <c r="AD304" s="197"/>
      <c r="AE304" s="197"/>
      <c r="AF304" s="197"/>
      <c r="AG304" s="210"/>
      <c r="AH304" s="197"/>
      <c r="AI304" s="197"/>
      <c r="AJ304" s="197"/>
      <c r="AK304" s="197"/>
      <c r="AL304" s="197"/>
      <c r="AM304" s="210"/>
      <c r="AN304" s="197"/>
      <c r="AO304" s="197"/>
      <c r="AP304" s="197"/>
      <c r="AQ304" s="197"/>
    </row>
    <row r="305" spans="3:43" hidden="1" outlineLevel="5" x14ac:dyDescent="0.2">
      <c r="C305" s="69" t="s">
        <v>5</v>
      </c>
      <c r="D305" s="86">
        <v>0.1</v>
      </c>
      <c r="H305" s="210"/>
      <c r="I305" s="231"/>
      <c r="J305" s="197"/>
      <c r="K305" s="197"/>
      <c r="M305" s="210"/>
      <c r="N305" s="231"/>
      <c r="O305" s="197"/>
      <c r="P305" s="197"/>
      <c r="Q305" s="197"/>
      <c r="R305" s="210"/>
      <c r="S305" s="231"/>
      <c r="T305" s="197"/>
      <c r="U305" s="197"/>
      <c r="V305" s="197"/>
      <c r="W305" s="210"/>
      <c r="X305" s="231"/>
      <c r="Y305" s="197"/>
      <c r="Z305" s="197"/>
      <c r="AA305" s="197"/>
      <c r="AB305" s="210"/>
      <c r="AC305" s="231"/>
      <c r="AD305" s="197"/>
      <c r="AE305" s="197"/>
      <c r="AF305" s="197"/>
      <c r="AG305" s="210"/>
      <c r="AH305" s="231"/>
      <c r="AI305" s="197"/>
      <c r="AJ305" s="197"/>
      <c r="AK305" s="197"/>
      <c r="AL305" s="197"/>
      <c r="AM305" s="210"/>
      <c r="AN305" s="231"/>
      <c r="AO305" s="197"/>
      <c r="AP305" s="197"/>
      <c r="AQ305" s="197"/>
    </row>
    <row r="306" spans="3:43" hidden="1" outlineLevel="5" x14ac:dyDescent="0.2">
      <c r="C306" s="69" t="s">
        <v>76</v>
      </c>
      <c r="D306" s="87">
        <f>D297-D299*D298</f>
        <v>42500</v>
      </c>
      <c r="H306" s="210"/>
      <c r="I306" s="228"/>
      <c r="J306" s="197"/>
      <c r="K306" s="197"/>
      <c r="M306" s="210"/>
      <c r="N306" s="228"/>
      <c r="O306" s="197"/>
      <c r="P306" s="197"/>
      <c r="Q306" s="197"/>
      <c r="R306" s="210"/>
      <c r="S306" s="228"/>
      <c r="T306" s="197"/>
      <c r="U306" s="197"/>
      <c r="V306" s="197"/>
      <c r="W306" s="210"/>
      <c r="X306" s="228"/>
      <c r="Y306" s="197"/>
      <c r="Z306" s="197"/>
      <c r="AA306" s="197"/>
      <c r="AB306" s="210"/>
      <c r="AC306" s="228"/>
      <c r="AD306" s="197"/>
      <c r="AE306" s="197"/>
      <c r="AF306" s="197"/>
      <c r="AG306" s="210"/>
      <c r="AH306" s="228"/>
      <c r="AI306" s="197"/>
      <c r="AJ306" s="197"/>
      <c r="AK306" s="197"/>
      <c r="AL306" s="197"/>
      <c r="AM306" s="210"/>
      <c r="AN306" s="228"/>
      <c r="AO306" s="197"/>
      <c r="AP306" s="197"/>
      <c r="AQ306" s="197"/>
    </row>
    <row r="307" spans="3:43" hidden="1" outlineLevel="5" x14ac:dyDescent="0.2">
      <c r="C307" s="69" t="s">
        <v>78</v>
      </c>
      <c r="D307" s="72">
        <f>D306*D296</f>
        <v>48875000</v>
      </c>
      <c r="H307" s="210"/>
      <c r="I307" s="226"/>
      <c r="J307" s="197"/>
      <c r="K307" s="197"/>
      <c r="M307" s="210"/>
      <c r="N307" s="226"/>
      <c r="O307" s="197"/>
      <c r="P307" s="197"/>
      <c r="Q307" s="197"/>
      <c r="R307" s="210"/>
      <c r="S307" s="226"/>
      <c r="T307" s="197"/>
      <c r="U307" s="197"/>
      <c r="V307" s="197"/>
      <c r="W307" s="210"/>
      <c r="X307" s="226"/>
      <c r="Y307" s="197"/>
      <c r="Z307" s="197"/>
      <c r="AA307" s="197"/>
      <c r="AB307" s="210"/>
      <c r="AC307" s="226"/>
      <c r="AD307" s="197"/>
      <c r="AE307" s="197"/>
      <c r="AF307" s="197"/>
      <c r="AG307" s="210"/>
      <c r="AH307" s="226"/>
      <c r="AI307" s="197"/>
      <c r="AJ307" s="197"/>
      <c r="AK307" s="197"/>
      <c r="AL307" s="197"/>
      <c r="AM307" s="210"/>
      <c r="AN307" s="226"/>
      <c r="AO307" s="197"/>
      <c r="AP307" s="197"/>
      <c r="AQ307" s="197"/>
    </row>
    <row r="308" spans="3:43" hidden="1" outlineLevel="5" x14ac:dyDescent="0.2">
      <c r="C308" s="69" t="s">
        <v>77</v>
      </c>
      <c r="D308" s="72">
        <f>D298*D299*D302</f>
        <v>15000000</v>
      </c>
      <c r="H308" s="210"/>
      <c r="I308" s="226"/>
      <c r="J308" s="197"/>
      <c r="K308" s="197"/>
      <c r="M308" s="210"/>
      <c r="N308" s="226"/>
      <c r="O308" s="197"/>
      <c r="P308" s="197"/>
      <c r="Q308" s="197"/>
      <c r="R308" s="210"/>
      <c r="S308" s="226"/>
      <c r="T308" s="197"/>
      <c r="U308" s="197"/>
      <c r="V308" s="197"/>
      <c r="W308" s="210"/>
      <c r="X308" s="226"/>
      <c r="Y308" s="197"/>
      <c r="Z308" s="197"/>
      <c r="AA308" s="197"/>
      <c r="AB308" s="210"/>
      <c r="AC308" s="226"/>
      <c r="AD308" s="197"/>
      <c r="AE308" s="197"/>
      <c r="AF308" s="197"/>
      <c r="AG308" s="210"/>
      <c r="AH308" s="226"/>
      <c r="AI308" s="197"/>
      <c r="AJ308" s="197"/>
      <c r="AK308" s="197"/>
      <c r="AL308" s="197"/>
      <c r="AM308" s="210"/>
      <c r="AN308" s="226"/>
      <c r="AO308" s="197"/>
      <c r="AP308" s="197"/>
      <c r="AQ308" s="197"/>
    </row>
    <row r="309" spans="3:43" hidden="1" outlineLevel="5" x14ac:dyDescent="0.2">
      <c r="C309" s="69" t="s">
        <v>79</v>
      </c>
      <c r="D309" s="72">
        <f>D307+D308</f>
        <v>63875000</v>
      </c>
      <c r="H309" s="210"/>
      <c r="I309" s="226"/>
      <c r="J309" s="197"/>
      <c r="K309" s="197"/>
      <c r="M309" s="210"/>
      <c r="N309" s="226"/>
      <c r="O309" s="197"/>
      <c r="P309" s="197"/>
      <c r="Q309" s="197"/>
      <c r="R309" s="210"/>
      <c r="S309" s="226"/>
      <c r="T309" s="197"/>
      <c r="U309" s="197"/>
      <c r="V309" s="197"/>
      <c r="W309" s="210"/>
      <c r="X309" s="226"/>
      <c r="Y309" s="197"/>
      <c r="Z309" s="197"/>
      <c r="AA309" s="197"/>
      <c r="AB309" s="210"/>
      <c r="AC309" s="226"/>
      <c r="AD309" s="197"/>
      <c r="AE309" s="197"/>
      <c r="AF309" s="197"/>
      <c r="AG309" s="210"/>
      <c r="AH309" s="226"/>
      <c r="AI309" s="197"/>
      <c r="AJ309" s="197"/>
      <c r="AK309" s="197"/>
      <c r="AL309" s="197"/>
      <c r="AM309" s="210"/>
      <c r="AN309" s="226"/>
      <c r="AO309" s="197"/>
      <c r="AP309" s="197"/>
      <c r="AQ309" s="197"/>
    </row>
    <row r="310" spans="3:43" ht="17" hidden="1" outlineLevel="5" thickBot="1" x14ac:dyDescent="0.25">
      <c r="C310" s="95" t="s">
        <v>80</v>
      </c>
      <c r="D310" s="89">
        <f>D301+D300</f>
        <v>0.10092157251153419</v>
      </c>
      <c r="H310" s="210"/>
      <c r="I310" s="232"/>
      <c r="J310" s="197"/>
      <c r="K310" s="197"/>
      <c r="M310" s="210"/>
      <c r="N310" s="232"/>
      <c r="O310" s="197"/>
      <c r="P310" s="197"/>
      <c r="Q310" s="197"/>
      <c r="R310" s="210"/>
      <c r="S310" s="232"/>
      <c r="T310" s="197"/>
      <c r="U310" s="197"/>
      <c r="V310" s="197"/>
      <c r="W310" s="210"/>
      <c r="X310" s="232"/>
      <c r="Y310" s="197"/>
      <c r="Z310" s="197"/>
      <c r="AA310" s="197"/>
      <c r="AB310" s="210"/>
      <c r="AC310" s="232"/>
      <c r="AD310" s="197"/>
      <c r="AE310" s="197"/>
      <c r="AF310" s="197"/>
      <c r="AG310" s="210"/>
      <c r="AH310" s="232"/>
      <c r="AI310" s="197"/>
      <c r="AJ310" s="197"/>
      <c r="AK310" s="197"/>
      <c r="AL310" s="197"/>
      <c r="AM310" s="210"/>
      <c r="AN310" s="232"/>
      <c r="AO310" s="197"/>
      <c r="AP310" s="197"/>
      <c r="AQ310" s="197"/>
    </row>
    <row r="311" spans="3:43" hidden="1" outlineLevel="5" x14ac:dyDescent="0.2">
      <c r="H311" s="197"/>
      <c r="I311" s="197"/>
      <c r="J311" s="197"/>
      <c r="K311" s="197"/>
      <c r="M311" s="197"/>
      <c r="N311" s="197"/>
      <c r="O311" s="197"/>
      <c r="P311" s="197"/>
      <c r="Q311" s="197"/>
      <c r="R311" s="197"/>
      <c r="S311" s="197"/>
      <c r="T311" s="197"/>
      <c r="U311" s="197"/>
      <c r="V311" s="197"/>
      <c r="W311" s="197"/>
      <c r="X311" s="197"/>
      <c r="Y311" s="197"/>
      <c r="Z311" s="197"/>
      <c r="AA311" s="197"/>
      <c r="AB311" s="197"/>
      <c r="AC311" s="197"/>
      <c r="AD311" s="197"/>
      <c r="AE311" s="197"/>
      <c r="AF311" s="197"/>
      <c r="AG311" s="197"/>
      <c r="AH311" s="197"/>
      <c r="AI311" s="197"/>
      <c r="AJ311" s="197"/>
      <c r="AK311" s="197"/>
      <c r="AL311" s="197"/>
      <c r="AM311" s="197"/>
      <c r="AN311" s="197"/>
      <c r="AO311" s="197"/>
      <c r="AP311" s="197"/>
      <c r="AQ311" s="197"/>
    </row>
    <row r="312" spans="3:43" hidden="1" outlineLevel="5" x14ac:dyDescent="0.2">
      <c r="C312" s="125" t="s">
        <v>116</v>
      </c>
      <c r="H312" s="125"/>
      <c r="I312" s="197"/>
      <c r="J312" s="197"/>
      <c r="K312" s="197"/>
      <c r="M312" s="125"/>
      <c r="N312" s="197"/>
      <c r="O312" s="197"/>
      <c r="P312" s="197"/>
      <c r="Q312" s="197"/>
      <c r="R312" s="125"/>
      <c r="S312" s="197"/>
      <c r="T312" s="197"/>
      <c r="U312" s="197"/>
      <c r="V312" s="197"/>
      <c r="W312" s="125"/>
      <c r="X312" s="197"/>
      <c r="Y312" s="197"/>
      <c r="Z312" s="197"/>
      <c r="AA312" s="197"/>
      <c r="AB312" s="125"/>
      <c r="AC312" s="197"/>
      <c r="AD312" s="197"/>
      <c r="AE312" s="197"/>
      <c r="AF312" s="197"/>
      <c r="AG312" s="125"/>
      <c r="AH312" s="197"/>
      <c r="AI312" s="197"/>
      <c r="AJ312" s="197"/>
      <c r="AK312" s="197"/>
      <c r="AL312" s="197"/>
      <c r="AM312" s="125"/>
      <c r="AN312" s="197"/>
      <c r="AO312" s="197"/>
      <c r="AP312" s="197"/>
      <c r="AQ312" s="197"/>
    </row>
    <row r="313" spans="3:43" ht="17" hidden="1" outlineLevel="5" thickBot="1" x14ac:dyDescent="0.25">
      <c r="H313" s="197"/>
      <c r="I313" s="197"/>
      <c r="J313" s="197"/>
      <c r="K313" s="197"/>
      <c r="M313" s="197"/>
      <c r="N313" s="197"/>
      <c r="O313" s="197"/>
      <c r="P313" s="197"/>
      <c r="Q313" s="197"/>
      <c r="R313" s="197"/>
      <c r="S313" s="197"/>
      <c r="T313" s="197"/>
      <c r="U313" s="197"/>
      <c r="V313" s="197"/>
      <c r="W313" s="197"/>
      <c r="X313" s="197"/>
      <c r="Y313" s="197"/>
      <c r="Z313" s="197"/>
      <c r="AA313" s="197"/>
      <c r="AB313" s="197"/>
      <c r="AC313" s="197"/>
      <c r="AD313" s="197"/>
      <c r="AE313" s="197"/>
      <c r="AF313" s="197"/>
      <c r="AG313" s="197"/>
      <c r="AH313" s="197"/>
      <c r="AI313" s="197"/>
      <c r="AJ313" s="197"/>
      <c r="AK313" s="197"/>
      <c r="AL313" s="197"/>
      <c r="AM313" s="197"/>
      <c r="AN313" s="197"/>
      <c r="AO313" s="197"/>
      <c r="AP313" s="197"/>
      <c r="AQ313" s="197"/>
    </row>
    <row r="314" spans="3:43" hidden="1" outlineLevel="5" x14ac:dyDescent="0.2">
      <c r="C314" s="151" t="s">
        <v>14</v>
      </c>
      <c r="D314" s="152">
        <f>D315*(D316*D318+D317)</f>
        <v>2700000</v>
      </c>
      <c r="H314" s="210"/>
      <c r="I314" s="226"/>
      <c r="J314" s="197"/>
      <c r="K314" s="197"/>
      <c r="M314" s="210"/>
      <c r="N314" s="226"/>
      <c r="O314" s="197"/>
      <c r="P314" s="197"/>
      <c r="Q314" s="197"/>
      <c r="R314" s="210"/>
      <c r="S314" s="226"/>
      <c r="T314" s="197"/>
      <c r="U314" s="197"/>
      <c r="V314" s="197"/>
      <c r="W314" s="210"/>
      <c r="X314" s="226"/>
      <c r="Y314" s="197"/>
      <c r="Z314" s="197"/>
      <c r="AA314" s="197"/>
      <c r="AB314" s="210"/>
      <c r="AC314" s="226"/>
      <c r="AD314" s="197"/>
      <c r="AE314" s="197"/>
      <c r="AF314" s="197"/>
      <c r="AG314" s="210"/>
      <c r="AH314" s="226"/>
      <c r="AI314" s="197"/>
      <c r="AJ314" s="197"/>
      <c r="AK314" s="197"/>
      <c r="AL314" s="197"/>
      <c r="AM314" s="210"/>
      <c r="AN314" s="226"/>
      <c r="AO314" s="197"/>
      <c r="AP314" s="197"/>
      <c r="AQ314" s="197"/>
    </row>
    <row r="315" spans="3:43" hidden="1" outlineLevel="5" x14ac:dyDescent="0.2">
      <c r="C315" s="69" t="s">
        <v>15</v>
      </c>
      <c r="D315" s="123">
        <f>D286</f>
        <v>5</v>
      </c>
      <c r="H315" s="210"/>
      <c r="I315" s="233"/>
      <c r="J315" s="197"/>
      <c r="K315" s="197"/>
      <c r="M315" s="210"/>
      <c r="N315" s="233"/>
      <c r="O315" s="197"/>
      <c r="P315" s="197"/>
      <c r="Q315" s="197"/>
      <c r="R315" s="210"/>
      <c r="S315" s="233"/>
      <c r="T315" s="197"/>
      <c r="U315" s="197"/>
      <c r="V315" s="197"/>
      <c r="W315" s="210"/>
      <c r="X315" s="233"/>
      <c r="Y315" s="197"/>
      <c r="Z315" s="197"/>
      <c r="AA315" s="197"/>
      <c r="AB315" s="210"/>
      <c r="AC315" s="233"/>
      <c r="AD315" s="197"/>
      <c r="AE315" s="197"/>
      <c r="AF315" s="197"/>
      <c r="AG315" s="210"/>
      <c r="AH315" s="233"/>
      <c r="AI315" s="197"/>
      <c r="AJ315" s="197"/>
      <c r="AK315" s="197"/>
      <c r="AL315" s="197"/>
      <c r="AM315" s="210"/>
      <c r="AN315" s="233"/>
      <c r="AO315" s="197"/>
      <c r="AP315" s="197"/>
      <c r="AQ315" s="197"/>
    </row>
    <row r="316" spans="3:43" hidden="1" outlineLevel="5" x14ac:dyDescent="0.2">
      <c r="C316" s="69" t="s">
        <v>16</v>
      </c>
      <c r="D316" s="94">
        <v>60000</v>
      </c>
      <c r="H316" s="210"/>
      <c r="I316" s="234"/>
      <c r="J316" s="197"/>
      <c r="K316" s="197"/>
      <c r="M316" s="210"/>
      <c r="N316" s="234"/>
      <c r="O316" s="197"/>
      <c r="P316" s="197"/>
      <c r="Q316" s="197"/>
      <c r="R316" s="210"/>
      <c r="S316" s="234"/>
      <c r="T316" s="197"/>
      <c r="U316" s="197"/>
      <c r="V316" s="197"/>
      <c r="W316" s="210"/>
      <c r="X316" s="234"/>
      <c r="Y316" s="197"/>
      <c r="Z316" s="197"/>
      <c r="AA316" s="197"/>
      <c r="AB316" s="210"/>
      <c r="AC316" s="234"/>
      <c r="AD316" s="197"/>
      <c r="AE316" s="197"/>
      <c r="AF316" s="197"/>
      <c r="AG316" s="210"/>
      <c r="AH316" s="234"/>
      <c r="AI316" s="197"/>
      <c r="AJ316" s="197"/>
      <c r="AK316" s="197"/>
      <c r="AL316" s="197"/>
      <c r="AM316" s="210"/>
      <c r="AN316" s="234"/>
      <c r="AO316" s="197"/>
      <c r="AP316" s="197"/>
      <c r="AQ316" s="197"/>
    </row>
    <row r="317" spans="3:43" hidden="1" outlineLevel="5" x14ac:dyDescent="0.2">
      <c r="C317" s="69" t="s">
        <v>20</v>
      </c>
      <c r="D317" s="94">
        <v>300000</v>
      </c>
      <c r="H317" s="210"/>
      <c r="I317" s="234"/>
      <c r="J317" s="197"/>
      <c r="K317" s="197"/>
      <c r="M317" s="210"/>
      <c r="N317" s="234"/>
      <c r="O317" s="197"/>
      <c r="P317" s="197"/>
      <c r="Q317" s="197"/>
      <c r="R317" s="210"/>
      <c r="S317" s="234"/>
      <c r="T317" s="197"/>
      <c r="U317" s="197"/>
      <c r="V317" s="197"/>
      <c r="W317" s="210"/>
      <c r="X317" s="234"/>
      <c r="Y317" s="197"/>
      <c r="Z317" s="197"/>
      <c r="AA317" s="197"/>
      <c r="AB317" s="210"/>
      <c r="AC317" s="234"/>
      <c r="AD317" s="197"/>
      <c r="AE317" s="197"/>
      <c r="AF317" s="197"/>
      <c r="AG317" s="210"/>
      <c r="AH317" s="234"/>
      <c r="AI317" s="197"/>
      <c r="AJ317" s="197"/>
      <c r="AK317" s="197"/>
      <c r="AL317" s="197"/>
      <c r="AM317" s="210"/>
      <c r="AN317" s="234"/>
      <c r="AO317" s="197"/>
      <c r="AP317" s="197"/>
      <c r="AQ317" s="197"/>
    </row>
    <row r="318" spans="3:43" ht="17" hidden="1" outlineLevel="5" thickBot="1" x14ac:dyDescent="0.25">
      <c r="C318" s="95" t="s">
        <v>65</v>
      </c>
      <c r="D318" s="124">
        <f>D282</f>
        <v>4</v>
      </c>
      <c r="H318" s="210"/>
      <c r="I318" s="235"/>
      <c r="J318" s="197"/>
      <c r="K318" s="197"/>
      <c r="M318" s="210"/>
      <c r="N318" s="235"/>
      <c r="O318" s="197"/>
      <c r="P318" s="197"/>
      <c r="Q318" s="197"/>
      <c r="R318" s="210"/>
      <c r="S318" s="235"/>
      <c r="T318" s="197"/>
      <c r="U318" s="197"/>
      <c r="V318" s="197"/>
      <c r="W318" s="210"/>
      <c r="X318" s="235"/>
      <c r="Y318" s="197"/>
      <c r="Z318" s="197"/>
      <c r="AA318" s="197"/>
      <c r="AB318" s="210"/>
      <c r="AC318" s="235"/>
      <c r="AD318" s="197"/>
      <c r="AE318" s="197"/>
      <c r="AF318" s="197"/>
      <c r="AG318" s="210"/>
      <c r="AH318" s="235"/>
      <c r="AI318" s="197"/>
      <c r="AJ318" s="197"/>
      <c r="AK318" s="197"/>
      <c r="AL318" s="197"/>
      <c r="AM318" s="210"/>
      <c r="AN318" s="235"/>
      <c r="AO318" s="197"/>
      <c r="AP318" s="197"/>
      <c r="AQ318" s="197"/>
    </row>
    <row r="319" spans="3:43" hidden="1" outlineLevel="5" x14ac:dyDescent="0.2">
      <c r="H319" s="197"/>
      <c r="I319" s="197"/>
      <c r="J319" s="197"/>
      <c r="K319" s="197"/>
      <c r="M319" s="197"/>
      <c r="N319" s="197"/>
      <c r="O319" s="197"/>
      <c r="P319" s="197"/>
      <c r="Q319" s="197"/>
      <c r="R319" s="197"/>
      <c r="S319" s="197"/>
      <c r="T319" s="197"/>
      <c r="U319" s="197"/>
      <c r="V319" s="197"/>
      <c r="W319" s="197"/>
      <c r="X319" s="197"/>
      <c r="Y319" s="197"/>
      <c r="Z319" s="197"/>
      <c r="AA319" s="197"/>
      <c r="AB319" s="197"/>
      <c r="AC319" s="197"/>
      <c r="AD319" s="197"/>
      <c r="AE319" s="197"/>
      <c r="AF319" s="197"/>
      <c r="AG319" s="197"/>
      <c r="AH319" s="197"/>
      <c r="AI319" s="197"/>
      <c r="AJ319" s="197"/>
      <c r="AK319" s="197"/>
      <c r="AL319" s="197"/>
      <c r="AM319" s="197"/>
      <c r="AN319" s="197"/>
      <c r="AO319" s="197"/>
      <c r="AP319" s="197"/>
      <c r="AQ319" s="197"/>
    </row>
    <row r="320" spans="3:43" hidden="1" outlineLevel="4" collapsed="1" x14ac:dyDescent="0.2">
      <c r="H320" s="197"/>
      <c r="I320" s="197"/>
      <c r="J320" s="197"/>
      <c r="K320" s="197"/>
      <c r="M320" s="197"/>
      <c r="N320" s="197"/>
      <c r="O320" s="197"/>
      <c r="P320" s="197"/>
      <c r="Q320" s="197"/>
      <c r="R320" s="197"/>
      <c r="S320" s="197"/>
      <c r="T320" s="197"/>
      <c r="U320" s="197"/>
      <c r="V320" s="197"/>
      <c r="W320" s="197"/>
      <c r="X320" s="197"/>
      <c r="Y320" s="197"/>
      <c r="Z320" s="197"/>
      <c r="AA320" s="197"/>
      <c r="AB320" s="197"/>
      <c r="AC320" s="197"/>
      <c r="AD320" s="197"/>
      <c r="AE320" s="197"/>
      <c r="AF320" s="197"/>
      <c r="AG320" s="197"/>
      <c r="AH320" s="197"/>
      <c r="AI320" s="197"/>
      <c r="AJ320" s="197"/>
      <c r="AK320" s="197"/>
      <c r="AL320" s="197"/>
      <c r="AM320" s="197"/>
      <c r="AN320" s="197"/>
      <c r="AO320" s="197"/>
      <c r="AP320" s="197"/>
      <c r="AQ320" s="197"/>
    </row>
    <row r="321" spans="3:43" hidden="1" outlineLevel="4" x14ac:dyDescent="0.2">
      <c r="C321" s="426" t="str">
        <f>UPPER("Route Dependent Costs")</f>
        <v>ROUTE DEPENDENT COSTS</v>
      </c>
      <c r="D321" s="426"/>
      <c r="H321" s="432"/>
      <c r="I321" s="432"/>
      <c r="J321" s="197"/>
      <c r="K321" s="197"/>
      <c r="M321" s="432"/>
      <c r="N321" s="432"/>
      <c r="O321" s="197"/>
      <c r="P321" s="197"/>
      <c r="Q321" s="197"/>
      <c r="R321" s="432"/>
      <c r="S321" s="432"/>
      <c r="T321" s="197"/>
      <c r="U321" s="197"/>
      <c r="V321" s="197"/>
      <c r="W321" s="432"/>
      <c r="X321" s="432"/>
      <c r="Y321" s="197"/>
      <c r="Z321" s="197"/>
      <c r="AA321" s="197"/>
      <c r="AB321" s="432"/>
      <c r="AC321" s="432"/>
      <c r="AD321" s="197"/>
      <c r="AE321" s="197"/>
      <c r="AF321" s="197"/>
      <c r="AG321" s="432"/>
      <c r="AH321" s="432"/>
      <c r="AI321" s="197"/>
      <c r="AJ321" s="197"/>
      <c r="AK321" s="197"/>
      <c r="AL321" s="197"/>
      <c r="AM321" s="432"/>
      <c r="AN321" s="432"/>
      <c r="AO321" s="197"/>
      <c r="AP321" s="197"/>
      <c r="AQ321" s="197"/>
    </row>
    <row r="322" spans="3:43" hidden="1" outlineLevel="4" x14ac:dyDescent="0.2">
      <c r="C322" s="139" t="s">
        <v>21</v>
      </c>
      <c r="D322" s="141">
        <f>$D$340*$D$360</f>
        <v>17511639.654406719</v>
      </c>
      <c r="E322" s="29"/>
      <c r="H322" s="210"/>
      <c r="I322" s="223"/>
      <c r="J322" s="225"/>
      <c r="K322" s="197"/>
      <c r="M322" s="210"/>
      <c r="N322" s="223"/>
      <c r="O322" s="225"/>
      <c r="P322" s="197"/>
      <c r="Q322" s="197"/>
      <c r="R322" s="210"/>
      <c r="S322" s="223"/>
      <c r="T322" s="225"/>
      <c r="U322" s="197"/>
      <c r="V322" s="197"/>
      <c r="W322" s="210"/>
      <c r="X322" s="223"/>
      <c r="Y322" s="225"/>
      <c r="Z322" s="197"/>
      <c r="AA322" s="197"/>
      <c r="AB322" s="210"/>
      <c r="AC322" s="223"/>
      <c r="AD322" s="225"/>
      <c r="AE322" s="197"/>
      <c r="AF322" s="197"/>
      <c r="AG322" s="210"/>
      <c r="AH322" s="223"/>
      <c r="AI322" s="225"/>
      <c r="AJ322" s="197"/>
      <c r="AK322" s="197"/>
      <c r="AL322" s="197"/>
      <c r="AM322" s="210"/>
      <c r="AN322" s="223"/>
      <c r="AO322" s="225"/>
      <c r="AP322" s="197"/>
      <c r="AQ322" s="197"/>
    </row>
    <row r="323" spans="3:43" hidden="1" outlineLevel="4" x14ac:dyDescent="0.2">
      <c r="H323" s="197"/>
      <c r="I323" s="197"/>
      <c r="J323" s="197"/>
      <c r="K323" s="197"/>
      <c r="M323" s="197"/>
      <c r="N323" s="197"/>
      <c r="O323" s="197"/>
      <c r="P323" s="197"/>
      <c r="Q323" s="197"/>
      <c r="R323" s="197"/>
      <c r="S323" s="197"/>
      <c r="T323" s="197"/>
      <c r="U323" s="197"/>
      <c r="V323" s="197"/>
      <c r="W323" s="197"/>
      <c r="X323" s="197"/>
      <c r="Y323" s="197"/>
      <c r="Z323" s="197"/>
      <c r="AA323" s="197"/>
      <c r="AB323" s="197"/>
      <c r="AC323" s="197"/>
      <c r="AD323" s="197"/>
      <c r="AE323" s="197"/>
      <c r="AF323" s="197"/>
      <c r="AG323" s="197"/>
      <c r="AH323" s="197"/>
      <c r="AI323" s="197"/>
      <c r="AJ323" s="197"/>
      <c r="AK323" s="197"/>
      <c r="AL323" s="197"/>
      <c r="AM323" s="197"/>
      <c r="AN323" s="197"/>
      <c r="AO323" s="197"/>
      <c r="AP323" s="197"/>
      <c r="AQ323" s="197"/>
    </row>
    <row r="324" spans="3:43" ht="17" hidden="1" outlineLevel="5" thickBot="1" x14ac:dyDescent="0.25">
      <c r="H324" s="197"/>
      <c r="I324" s="197"/>
      <c r="J324" s="197"/>
      <c r="K324" s="197"/>
      <c r="M324" s="197"/>
      <c r="N324" s="197"/>
      <c r="O324" s="197"/>
      <c r="P324" s="197"/>
      <c r="Q324" s="197"/>
      <c r="R324" s="197"/>
      <c r="S324" s="197"/>
      <c r="T324" s="197"/>
      <c r="U324" s="197"/>
      <c r="V324" s="197"/>
      <c r="W324" s="197"/>
      <c r="X324" s="197"/>
      <c r="Y324" s="197"/>
      <c r="Z324" s="197"/>
      <c r="AA324" s="197"/>
      <c r="AB324" s="197"/>
      <c r="AC324" s="197"/>
      <c r="AD324" s="197"/>
      <c r="AE324" s="197"/>
      <c r="AF324" s="197"/>
      <c r="AG324" s="197"/>
      <c r="AH324" s="197"/>
      <c r="AI324" s="197"/>
      <c r="AJ324" s="197"/>
      <c r="AK324" s="197"/>
      <c r="AL324" s="197"/>
      <c r="AM324" s="197"/>
      <c r="AN324" s="197"/>
      <c r="AO324" s="197"/>
      <c r="AP324" s="197"/>
      <c r="AQ324" s="197"/>
    </row>
    <row r="325" spans="3:43" hidden="1" outlineLevel="5" x14ac:dyDescent="0.2">
      <c r="C325" s="144" t="s">
        <v>23</v>
      </c>
      <c r="D325" s="145">
        <v>0.8</v>
      </c>
      <c r="H325" s="125"/>
      <c r="I325" s="236"/>
      <c r="J325" s="197"/>
      <c r="K325" s="197"/>
      <c r="M325" s="125"/>
      <c r="N325" s="236"/>
      <c r="O325" s="197"/>
      <c r="P325" s="197"/>
      <c r="Q325" s="197"/>
      <c r="R325" s="125"/>
      <c r="S325" s="236"/>
      <c r="T325" s="197"/>
      <c r="U325" s="197"/>
      <c r="V325" s="197"/>
      <c r="W325" s="125"/>
      <c r="X325" s="236"/>
      <c r="Y325" s="197"/>
      <c r="Z325" s="197"/>
      <c r="AA325" s="197"/>
      <c r="AB325" s="125"/>
      <c r="AC325" s="236"/>
      <c r="AD325" s="197"/>
      <c r="AE325" s="197"/>
      <c r="AF325" s="197"/>
      <c r="AG325" s="125"/>
      <c r="AH325" s="236"/>
      <c r="AI325" s="197"/>
      <c r="AJ325" s="197"/>
      <c r="AK325" s="197"/>
      <c r="AL325" s="197"/>
      <c r="AM325" s="125"/>
      <c r="AN325" s="236"/>
      <c r="AO325" s="197"/>
      <c r="AP325" s="197"/>
      <c r="AQ325" s="197"/>
    </row>
    <row r="326" spans="3:43" hidden="1" outlineLevel="5" x14ac:dyDescent="0.2">
      <c r="C326" s="126" t="s">
        <v>24</v>
      </c>
      <c r="D326" s="142">
        <f>D277</f>
        <v>22038.314729657734</v>
      </c>
      <c r="H326" s="125"/>
      <c r="I326" s="22"/>
      <c r="J326" s="197"/>
      <c r="K326" s="197"/>
      <c r="M326" s="125"/>
      <c r="N326" s="22"/>
      <c r="O326" s="197"/>
      <c r="P326" s="197"/>
      <c r="Q326" s="197"/>
      <c r="R326" s="125"/>
      <c r="S326" s="22"/>
      <c r="T326" s="197"/>
      <c r="U326" s="197"/>
      <c r="V326" s="197"/>
      <c r="W326" s="125"/>
      <c r="X326" s="22"/>
      <c r="Y326" s="197"/>
      <c r="Z326" s="197"/>
      <c r="AA326" s="197"/>
      <c r="AB326" s="125"/>
      <c r="AC326" s="22"/>
      <c r="AD326" s="197"/>
      <c r="AE326" s="197"/>
      <c r="AF326" s="197"/>
      <c r="AG326" s="125"/>
      <c r="AH326" s="22"/>
      <c r="AI326" s="197"/>
      <c r="AJ326" s="197"/>
      <c r="AK326" s="197"/>
      <c r="AL326" s="197"/>
      <c r="AM326" s="125"/>
      <c r="AN326" s="22"/>
      <c r="AO326" s="197"/>
      <c r="AP326" s="197"/>
      <c r="AQ326" s="197"/>
    </row>
    <row r="327" spans="3:43" hidden="1" outlineLevel="5" x14ac:dyDescent="0.2">
      <c r="C327" s="126" t="s">
        <v>25</v>
      </c>
      <c r="D327" s="146">
        <v>0.1</v>
      </c>
      <c r="H327" s="125"/>
      <c r="I327" s="236"/>
      <c r="J327" s="197"/>
      <c r="K327" s="197"/>
      <c r="M327" s="125"/>
      <c r="N327" s="236"/>
      <c r="O327" s="197"/>
      <c r="P327" s="197"/>
      <c r="Q327" s="197"/>
      <c r="R327" s="125"/>
      <c r="S327" s="236"/>
      <c r="T327" s="197"/>
      <c r="U327" s="197"/>
      <c r="V327" s="197"/>
      <c r="W327" s="125"/>
      <c r="X327" s="236"/>
      <c r="Y327" s="197"/>
      <c r="Z327" s="197"/>
      <c r="AA327" s="197"/>
      <c r="AB327" s="125"/>
      <c r="AC327" s="236"/>
      <c r="AD327" s="197"/>
      <c r="AE327" s="197"/>
      <c r="AF327" s="197"/>
      <c r="AG327" s="125"/>
      <c r="AH327" s="236"/>
      <c r="AI327" s="197"/>
      <c r="AJ327" s="197"/>
      <c r="AK327" s="197"/>
      <c r="AL327" s="197"/>
      <c r="AM327" s="125"/>
      <c r="AN327" s="236"/>
      <c r="AO327" s="197"/>
      <c r="AP327" s="197"/>
      <c r="AQ327" s="197"/>
    </row>
    <row r="328" spans="3:43" hidden="1" outlineLevel="5" x14ac:dyDescent="0.2">
      <c r="C328" s="126" t="s">
        <v>26</v>
      </c>
      <c r="D328" s="142">
        <f>D274</f>
        <v>14938</v>
      </c>
      <c r="H328" s="125"/>
      <c r="I328" s="22"/>
      <c r="J328" s="197"/>
      <c r="K328" s="197"/>
      <c r="M328" s="125"/>
      <c r="N328" s="22"/>
      <c r="O328" s="197"/>
      <c r="P328" s="197"/>
      <c r="Q328" s="197"/>
      <c r="R328" s="125"/>
      <c r="S328" s="22"/>
      <c r="T328" s="197"/>
      <c r="U328" s="197"/>
      <c r="V328" s="197"/>
      <c r="W328" s="125"/>
      <c r="X328" s="22"/>
      <c r="Y328" s="197"/>
      <c r="Z328" s="197"/>
      <c r="AA328" s="197"/>
      <c r="AB328" s="125"/>
      <c r="AC328" s="22"/>
      <c r="AD328" s="197"/>
      <c r="AE328" s="197"/>
      <c r="AF328" s="197"/>
      <c r="AG328" s="125"/>
      <c r="AH328" s="22"/>
      <c r="AI328" s="197"/>
      <c r="AJ328" s="197"/>
      <c r="AK328" s="197"/>
      <c r="AL328" s="197"/>
      <c r="AM328" s="125"/>
      <c r="AN328" s="22"/>
      <c r="AO328" s="197"/>
      <c r="AP328" s="197"/>
      <c r="AQ328" s="197"/>
    </row>
    <row r="329" spans="3:43" hidden="1" outlineLevel="5" x14ac:dyDescent="0.2">
      <c r="C329" s="126" t="s">
        <v>28</v>
      </c>
      <c r="D329" s="146">
        <v>0.01</v>
      </c>
      <c r="H329" s="125"/>
      <c r="I329" s="236"/>
      <c r="J329" s="197"/>
      <c r="K329" s="197"/>
      <c r="M329" s="125"/>
      <c r="N329" s="236"/>
      <c r="O329" s="197"/>
      <c r="P329" s="197"/>
      <c r="Q329" s="197"/>
      <c r="R329" s="125"/>
      <c r="S329" s="236"/>
      <c r="T329" s="197"/>
      <c r="U329" s="197"/>
      <c r="V329" s="197"/>
      <c r="W329" s="125"/>
      <c r="X329" s="236"/>
      <c r="Y329" s="197"/>
      <c r="Z329" s="197"/>
      <c r="AA329" s="197"/>
      <c r="AB329" s="125"/>
      <c r="AC329" s="236"/>
      <c r="AD329" s="197"/>
      <c r="AE329" s="197"/>
      <c r="AF329" s="197"/>
      <c r="AG329" s="125"/>
      <c r="AH329" s="236"/>
      <c r="AI329" s="197"/>
      <c r="AJ329" s="197"/>
      <c r="AK329" s="197"/>
      <c r="AL329" s="197"/>
      <c r="AM329" s="125"/>
      <c r="AN329" s="236"/>
      <c r="AO329" s="197"/>
      <c r="AP329" s="197"/>
      <c r="AQ329" s="197"/>
    </row>
    <row r="330" spans="3:43" hidden="1" outlineLevel="5" x14ac:dyDescent="0.2">
      <c r="C330" s="126" t="s">
        <v>27</v>
      </c>
      <c r="D330" s="142">
        <f>D262</f>
        <v>89000</v>
      </c>
      <c r="H330" s="125"/>
      <c r="I330" s="22"/>
      <c r="J330" s="197"/>
      <c r="K330" s="197"/>
      <c r="M330" s="125"/>
      <c r="N330" s="22"/>
      <c r="O330" s="197"/>
      <c r="P330" s="197"/>
      <c r="Q330" s="197"/>
      <c r="R330" s="125"/>
      <c r="S330" s="22"/>
      <c r="T330" s="197"/>
      <c r="U330" s="197"/>
      <c r="V330" s="197"/>
      <c r="W330" s="125"/>
      <c r="X330" s="22"/>
      <c r="Y330" s="197"/>
      <c r="Z330" s="197"/>
      <c r="AA330" s="197"/>
      <c r="AB330" s="125"/>
      <c r="AC330" s="22"/>
      <c r="AD330" s="197"/>
      <c r="AE330" s="197"/>
      <c r="AF330" s="197"/>
      <c r="AG330" s="125"/>
      <c r="AH330" s="22"/>
      <c r="AI330" s="197"/>
      <c r="AJ330" s="197"/>
      <c r="AK330" s="197"/>
      <c r="AL330" s="197"/>
      <c r="AM330" s="125"/>
      <c r="AN330" s="22"/>
      <c r="AO330" s="197"/>
      <c r="AP330" s="197"/>
      <c r="AQ330" s="197"/>
    </row>
    <row r="331" spans="3:43" hidden="1" outlineLevel="5" x14ac:dyDescent="0.2">
      <c r="C331" s="126" t="s">
        <v>118</v>
      </c>
      <c r="D331" s="147">
        <f>D330/1000</f>
        <v>89</v>
      </c>
      <c r="H331" s="125"/>
      <c r="I331" s="237"/>
      <c r="J331" s="197"/>
      <c r="K331" s="197"/>
      <c r="M331" s="125"/>
      <c r="N331" s="237"/>
      <c r="O331" s="197"/>
      <c r="P331" s="197"/>
      <c r="Q331" s="197"/>
      <c r="R331" s="125"/>
      <c r="S331" s="237"/>
      <c r="T331" s="197"/>
      <c r="U331" s="197"/>
      <c r="V331" s="197"/>
      <c r="W331" s="125"/>
      <c r="X331" s="237"/>
      <c r="Y331" s="197"/>
      <c r="Z331" s="197"/>
      <c r="AA331" s="197"/>
      <c r="AB331" s="125"/>
      <c r="AC331" s="237"/>
      <c r="AD331" s="197"/>
      <c r="AE331" s="197"/>
      <c r="AF331" s="197"/>
      <c r="AG331" s="125"/>
      <c r="AH331" s="237"/>
      <c r="AI331" s="197"/>
      <c r="AJ331" s="197"/>
      <c r="AK331" s="197"/>
      <c r="AL331" s="197"/>
      <c r="AM331" s="125"/>
      <c r="AN331" s="237"/>
      <c r="AO331" s="197"/>
      <c r="AP331" s="197"/>
      <c r="AQ331" s="197"/>
    </row>
    <row r="332" spans="3:43" hidden="1" outlineLevel="5" x14ac:dyDescent="0.2">
      <c r="C332" s="126" t="s">
        <v>57</v>
      </c>
      <c r="D332" s="142">
        <f>D263</f>
        <v>71500</v>
      </c>
      <c r="H332" s="125"/>
      <c r="I332" s="22"/>
      <c r="J332" s="197"/>
      <c r="K332" s="197"/>
      <c r="M332" s="125"/>
      <c r="N332" s="22"/>
      <c r="O332" s="197"/>
      <c r="P332" s="197"/>
      <c r="Q332" s="197"/>
      <c r="R332" s="125"/>
      <c r="S332" s="22"/>
      <c r="T332" s="197"/>
      <c r="U332" s="197"/>
      <c r="V332" s="197"/>
      <c r="W332" s="125"/>
      <c r="X332" s="22"/>
      <c r="Y332" s="197"/>
      <c r="Z332" s="197"/>
      <c r="AA332" s="197"/>
      <c r="AB332" s="125"/>
      <c r="AC332" s="22"/>
      <c r="AD332" s="197"/>
      <c r="AE332" s="197"/>
      <c r="AF332" s="197"/>
      <c r="AG332" s="125"/>
      <c r="AH332" s="22"/>
      <c r="AI332" s="197"/>
      <c r="AJ332" s="197"/>
      <c r="AK332" s="197"/>
      <c r="AL332" s="197"/>
      <c r="AM332" s="125"/>
      <c r="AN332" s="22"/>
      <c r="AO332" s="197"/>
      <c r="AP332" s="197"/>
      <c r="AQ332" s="197"/>
    </row>
    <row r="333" spans="3:43" hidden="1" outlineLevel="5" x14ac:dyDescent="0.2">
      <c r="C333" s="126" t="s">
        <v>29</v>
      </c>
      <c r="D333" s="147">
        <v>0.7</v>
      </c>
      <c r="H333" s="125"/>
      <c r="I333" s="237"/>
      <c r="J333" s="197"/>
      <c r="K333" s="197"/>
      <c r="M333" s="125"/>
      <c r="N333" s="237"/>
      <c r="O333" s="197"/>
      <c r="P333" s="197"/>
      <c r="Q333" s="197"/>
      <c r="R333" s="125"/>
      <c r="S333" s="237"/>
      <c r="T333" s="197"/>
      <c r="U333" s="197"/>
      <c r="V333" s="197"/>
      <c r="W333" s="125"/>
      <c r="X333" s="237"/>
      <c r="Y333" s="197"/>
      <c r="Z333" s="197"/>
      <c r="AA333" s="197"/>
      <c r="AB333" s="125"/>
      <c r="AC333" s="237"/>
      <c r="AD333" s="197"/>
      <c r="AE333" s="197"/>
      <c r="AF333" s="197"/>
      <c r="AG333" s="125"/>
      <c r="AH333" s="237"/>
      <c r="AI333" s="197"/>
      <c r="AJ333" s="197"/>
      <c r="AK333" s="197"/>
      <c r="AL333" s="197"/>
      <c r="AM333" s="125"/>
      <c r="AN333" s="237"/>
      <c r="AO333" s="197"/>
      <c r="AP333" s="197"/>
      <c r="AQ333" s="197"/>
    </row>
    <row r="334" spans="3:43" ht="17" hidden="1" outlineLevel="5" thickBot="1" x14ac:dyDescent="0.25">
      <c r="C334" s="127" t="s">
        <v>30</v>
      </c>
      <c r="D334" s="143">
        <f>D261</f>
        <v>6500</v>
      </c>
      <c r="H334" s="125"/>
      <c r="I334" s="238"/>
      <c r="J334" s="197"/>
      <c r="K334" s="197"/>
      <c r="M334" s="125"/>
      <c r="N334" s="238"/>
      <c r="O334" s="197"/>
      <c r="P334" s="197"/>
      <c r="Q334" s="197"/>
      <c r="R334" s="125"/>
      <c r="S334" s="238"/>
      <c r="T334" s="197"/>
      <c r="U334" s="197"/>
      <c r="V334" s="197"/>
      <c r="W334" s="125"/>
      <c r="X334" s="238"/>
      <c r="Y334" s="197"/>
      <c r="Z334" s="197"/>
      <c r="AA334" s="197"/>
      <c r="AB334" s="125"/>
      <c r="AC334" s="238"/>
      <c r="AD334" s="197"/>
      <c r="AE334" s="197"/>
      <c r="AF334" s="197"/>
      <c r="AG334" s="125"/>
      <c r="AH334" s="238"/>
      <c r="AI334" s="197"/>
      <c r="AJ334" s="197"/>
      <c r="AK334" s="197"/>
      <c r="AL334" s="197"/>
      <c r="AM334" s="125"/>
      <c r="AN334" s="238"/>
      <c r="AO334" s="197"/>
      <c r="AP334" s="197"/>
      <c r="AQ334" s="197"/>
    </row>
    <row r="335" spans="3:43" hidden="1" outlineLevel="5" x14ac:dyDescent="0.2">
      <c r="C335" s="151" t="s">
        <v>115</v>
      </c>
      <c r="D335" s="152">
        <f>D325*D326</f>
        <v>17630.651783726189</v>
      </c>
      <c r="H335" s="210"/>
      <c r="I335" s="226"/>
      <c r="J335" s="197"/>
      <c r="K335" s="197"/>
      <c r="M335" s="210"/>
      <c r="N335" s="226"/>
      <c r="O335" s="197"/>
      <c r="P335" s="197"/>
      <c r="Q335" s="197"/>
      <c r="R335" s="210"/>
      <c r="S335" s="226"/>
      <c r="T335" s="197"/>
      <c r="U335" s="197"/>
      <c r="V335" s="197"/>
      <c r="W335" s="210"/>
      <c r="X335" s="226"/>
      <c r="Y335" s="197"/>
      <c r="Z335" s="197"/>
      <c r="AA335" s="197"/>
      <c r="AB335" s="210"/>
      <c r="AC335" s="226"/>
      <c r="AD335" s="197"/>
      <c r="AE335" s="197"/>
      <c r="AF335" s="197"/>
      <c r="AG335" s="210"/>
      <c r="AH335" s="226"/>
      <c r="AI335" s="197"/>
      <c r="AJ335" s="197"/>
      <c r="AK335" s="197"/>
      <c r="AL335" s="197"/>
      <c r="AM335" s="210"/>
      <c r="AN335" s="226"/>
      <c r="AO335" s="197"/>
      <c r="AP335" s="197"/>
      <c r="AQ335" s="197"/>
    </row>
    <row r="336" spans="3:43" hidden="1" outlineLevel="5" x14ac:dyDescent="0.2">
      <c r="C336" s="153" t="s">
        <v>114</v>
      </c>
      <c r="D336" s="154">
        <f>D328*D327</f>
        <v>1493.8000000000002</v>
      </c>
      <c r="H336" s="210"/>
      <c r="I336" s="226"/>
      <c r="J336" s="197"/>
      <c r="K336" s="197"/>
      <c r="M336" s="210"/>
      <c r="N336" s="226"/>
      <c r="O336" s="197"/>
      <c r="P336" s="197"/>
      <c r="Q336" s="197"/>
      <c r="R336" s="210"/>
      <c r="S336" s="226"/>
      <c r="T336" s="197"/>
      <c r="U336" s="197"/>
      <c r="V336" s="197"/>
      <c r="W336" s="210"/>
      <c r="X336" s="226"/>
      <c r="Y336" s="197"/>
      <c r="Z336" s="197"/>
      <c r="AA336" s="197"/>
      <c r="AB336" s="210"/>
      <c r="AC336" s="226"/>
      <c r="AD336" s="197"/>
      <c r="AE336" s="197"/>
      <c r="AF336" s="197"/>
      <c r="AG336" s="210"/>
      <c r="AH336" s="226"/>
      <c r="AI336" s="197"/>
      <c r="AJ336" s="197"/>
      <c r="AK336" s="197"/>
      <c r="AL336" s="197"/>
      <c r="AM336" s="210"/>
      <c r="AN336" s="226"/>
      <c r="AO336" s="197"/>
      <c r="AP336" s="197"/>
      <c r="AQ336" s="197"/>
    </row>
    <row r="337" spans="3:43" hidden="1" outlineLevel="5" x14ac:dyDescent="0.2">
      <c r="C337" s="153" t="s">
        <v>113</v>
      </c>
      <c r="D337" s="154">
        <f>D329*D330</f>
        <v>890</v>
      </c>
      <c r="H337" s="210"/>
      <c r="I337" s="226"/>
      <c r="J337" s="197"/>
      <c r="K337" s="197"/>
      <c r="M337" s="210"/>
      <c r="N337" s="226"/>
      <c r="O337" s="197"/>
      <c r="P337" s="197"/>
      <c r="Q337" s="197"/>
      <c r="R337" s="210"/>
      <c r="S337" s="226"/>
      <c r="T337" s="197"/>
      <c r="U337" s="197"/>
      <c r="V337" s="197"/>
      <c r="W337" s="210"/>
      <c r="X337" s="226"/>
      <c r="Y337" s="197"/>
      <c r="Z337" s="197"/>
      <c r="AA337" s="197"/>
      <c r="AB337" s="210"/>
      <c r="AC337" s="226"/>
      <c r="AD337" s="197"/>
      <c r="AE337" s="197"/>
      <c r="AF337" s="197"/>
      <c r="AG337" s="210"/>
      <c r="AH337" s="226"/>
      <c r="AI337" s="197"/>
      <c r="AJ337" s="197"/>
      <c r="AK337" s="197"/>
      <c r="AL337" s="197"/>
      <c r="AM337" s="210"/>
      <c r="AN337" s="226"/>
      <c r="AO337" s="197"/>
      <c r="AP337" s="197"/>
      <c r="AQ337" s="197"/>
    </row>
    <row r="338" spans="3:43" hidden="1" outlineLevel="5" x14ac:dyDescent="0.2">
      <c r="C338" s="153" t="s">
        <v>112</v>
      </c>
      <c r="D338" s="154">
        <f>D333*D334*SQRT(D331/50)</f>
        <v>6070.4571491774814</v>
      </c>
      <c r="H338" s="210"/>
      <c r="I338" s="226"/>
      <c r="J338" s="197"/>
      <c r="K338" s="197"/>
      <c r="M338" s="210"/>
      <c r="N338" s="226"/>
      <c r="O338" s="197"/>
      <c r="P338" s="197"/>
      <c r="Q338" s="197"/>
      <c r="R338" s="210"/>
      <c r="S338" s="226"/>
      <c r="T338" s="197"/>
      <c r="U338" s="197"/>
      <c r="V338" s="197"/>
      <c r="W338" s="210"/>
      <c r="X338" s="226"/>
      <c r="Y338" s="197"/>
      <c r="Z338" s="197"/>
      <c r="AA338" s="197"/>
      <c r="AB338" s="210"/>
      <c r="AC338" s="226"/>
      <c r="AD338" s="197"/>
      <c r="AE338" s="197"/>
      <c r="AF338" s="197"/>
      <c r="AG338" s="210"/>
      <c r="AH338" s="226"/>
      <c r="AI338" s="197"/>
      <c r="AJ338" s="197"/>
      <c r="AK338" s="197"/>
      <c r="AL338" s="197"/>
      <c r="AM338" s="210"/>
      <c r="AN338" s="226"/>
      <c r="AO338" s="197"/>
      <c r="AP338" s="197"/>
      <c r="AQ338" s="197"/>
    </row>
    <row r="339" spans="3:43" ht="17" hidden="1" outlineLevel="5" thickBot="1" x14ac:dyDescent="0.25">
      <c r="C339" s="155" t="s">
        <v>68</v>
      </c>
      <c r="D339" s="156">
        <f>SUM(D343:D345)</f>
        <v>2859.95</v>
      </c>
      <c r="H339" s="210"/>
      <c r="I339" s="225"/>
      <c r="J339" s="197"/>
      <c r="K339" s="197"/>
      <c r="M339" s="210"/>
      <c r="N339" s="225"/>
      <c r="O339" s="197"/>
      <c r="P339" s="197"/>
      <c r="Q339" s="197"/>
      <c r="R339" s="210"/>
      <c r="S339" s="225"/>
      <c r="T339" s="197"/>
      <c r="U339" s="197"/>
      <c r="V339" s="197"/>
      <c r="W339" s="210"/>
      <c r="X339" s="225"/>
      <c r="Y339" s="197"/>
      <c r="Z339" s="197"/>
      <c r="AA339" s="197"/>
      <c r="AB339" s="210"/>
      <c r="AC339" s="225"/>
      <c r="AD339" s="197"/>
      <c r="AE339" s="197"/>
      <c r="AF339" s="197"/>
      <c r="AG339" s="210"/>
      <c r="AH339" s="225"/>
      <c r="AI339" s="197"/>
      <c r="AJ339" s="197"/>
      <c r="AK339" s="197"/>
      <c r="AL339" s="197"/>
      <c r="AM339" s="210"/>
      <c r="AN339" s="225"/>
      <c r="AO339" s="197"/>
      <c r="AP339" s="197"/>
      <c r="AQ339" s="197"/>
    </row>
    <row r="340" spans="3:43" ht="17" hidden="1" outlineLevel="5" thickBot="1" x14ac:dyDescent="0.25">
      <c r="C340" s="155" t="s">
        <v>74</v>
      </c>
      <c r="D340" s="156">
        <f>SUM(D335:D339)</f>
        <v>28944.858932903669</v>
      </c>
      <c r="H340" s="210"/>
      <c r="I340" s="225"/>
      <c r="J340" s="197"/>
      <c r="K340" s="197"/>
      <c r="M340" s="210"/>
      <c r="N340" s="225"/>
      <c r="O340" s="197"/>
      <c r="P340" s="197"/>
      <c r="Q340" s="197"/>
      <c r="R340" s="210"/>
      <c r="S340" s="225"/>
      <c r="T340" s="197"/>
      <c r="U340" s="197"/>
      <c r="V340" s="197"/>
      <c r="W340" s="210"/>
      <c r="X340" s="225"/>
      <c r="Y340" s="197"/>
      <c r="Z340" s="197"/>
      <c r="AA340" s="197"/>
      <c r="AB340" s="210"/>
      <c r="AC340" s="225"/>
      <c r="AD340" s="197"/>
      <c r="AE340" s="197"/>
      <c r="AF340" s="197"/>
      <c r="AG340" s="210"/>
      <c r="AH340" s="225"/>
      <c r="AI340" s="197"/>
      <c r="AJ340" s="197"/>
      <c r="AK340" s="197"/>
      <c r="AL340" s="197"/>
      <c r="AM340" s="210"/>
      <c r="AN340" s="225"/>
      <c r="AO340" s="197"/>
      <c r="AP340" s="197"/>
      <c r="AQ340" s="197"/>
    </row>
    <row r="341" spans="3:43" hidden="1" outlineLevel="5" x14ac:dyDescent="0.2">
      <c r="H341" s="197"/>
      <c r="I341" s="197"/>
      <c r="J341" s="197"/>
      <c r="K341" s="197"/>
      <c r="M341" s="197"/>
      <c r="N341" s="197"/>
      <c r="O341" s="197"/>
      <c r="P341" s="197"/>
      <c r="Q341" s="197"/>
      <c r="R341" s="197"/>
      <c r="S341" s="197"/>
      <c r="T341" s="197"/>
      <c r="U341" s="197"/>
      <c r="V341" s="197"/>
      <c r="W341" s="197"/>
      <c r="X341" s="197"/>
      <c r="Y341" s="197"/>
      <c r="Z341" s="197"/>
      <c r="AA341" s="197"/>
      <c r="AB341" s="197"/>
      <c r="AC341" s="197"/>
      <c r="AD341" s="197"/>
      <c r="AE341" s="197"/>
      <c r="AF341" s="197"/>
      <c r="AG341" s="197"/>
      <c r="AH341" s="197"/>
      <c r="AI341" s="197"/>
      <c r="AJ341" s="197"/>
      <c r="AK341" s="197"/>
      <c r="AL341" s="197"/>
      <c r="AM341" s="197"/>
      <c r="AN341" s="197"/>
      <c r="AO341" s="197"/>
      <c r="AP341" s="197"/>
      <c r="AQ341" s="197"/>
    </row>
    <row r="342" spans="3:43" ht="17" hidden="1" outlineLevel="5" thickBot="1" x14ac:dyDescent="0.25">
      <c r="H342" s="197"/>
      <c r="I342" s="197"/>
      <c r="J342" s="197"/>
      <c r="K342" s="197"/>
      <c r="M342" s="197"/>
      <c r="N342" s="197"/>
      <c r="O342" s="197"/>
      <c r="P342" s="197"/>
      <c r="Q342" s="197"/>
      <c r="R342" s="197"/>
      <c r="S342" s="197"/>
      <c r="T342" s="197"/>
      <c r="U342" s="197"/>
      <c r="V342" s="197"/>
      <c r="W342" s="197"/>
      <c r="X342" s="197"/>
      <c r="Y342" s="197"/>
      <c r="Z342" s="197"/>
      <c r="AA342" s="197"/>
      <c r="AB342" s="197"/>
      <c r="AC342" s="197"/>
      <c r="AD342" s="197"/>
      <c r="AE342" s="197"/>
      <c r="AF342" s="197"/>
      <c r="AG342" s="197"/>
      <c r="AH342" s="197"/>
      <c r="AI342" s="197"/>
      <c r="AJ342" s="197"/>
      <c r="AK342" s="197"/>
      <c r="AL342" s="197"/>
      <c r="AM342" s="197"/>
      <c r="AN342" s="197"/>
      <c r="AO342" s="197"/>
      <c r="AP342" s="197"/>
      <c r="AQ342" s="197"/>
    </row>
    <row r="343" spans="3:43" hidden="1" outlineLevel="5" x14ac:dyDescent="0.2">
      <c r="C343" s="90" t="s">
        <v>31</v>
      </c>
      <c r="D343" s="128">
        <f>ROUNDUP(D297/1000*(0.21*D346+13.7)+57.5,0)</f>
        <v>805</v>
      </c>
      <c r="H343" s="210"/>
      <c r="I343" s="225"/>
      <c r="J343" s="197"/>
      <c r="K343" s="197"/>
      <c r="M343" s="210"/>
      <c r="N343" s="225"/>
      <c r="O343" s="197"/>
      <c r="P343" s="197"/>
      <c r="Q343" s="197"/>
      <c r="R343" s="210"/>
      <c r="S343" s="225"/>
      <c r="T343" s="197"/>
      <c r="U343" s="197"/>
      <c r="V343" s="197"/>
      <c r="W343" s="210"/>
      <c r="X343" s="225"/>
      <c r="Y343" s="197"/>
      <c r="Z343" s="197"/>
      <c r="AA343" s="197"/>
      <c r="AB343" s="210"/>
      <c r="AC343" s="225"/>
      <c r="AD343" s="197"/>
      <c r="AE343" s="197"/>
      <c r="AF343" s="197"/>
      <c r="AG343" s="210"/>
      <c r="AH343" s="225"/>
      <c r="AI343" s="197"/>
      <c r="AJ343" s="197"/>
      <c r="AK343" s="197"/>
      <c r="AL343" s="197"/>
      <c r="AM343" s="210"/>
      <c r="AN343" s="225"/>
      <c r="AO343" s="197"/>
      <c r="AP343" s="197"/>
      <c r="AQ343" s="197"/>
    </row>
    <row r="344" spans="3:43" hidden="1" outlineLevel="5" x14ac:dyDescent="0.2">
      <c r="C344" s="69" t="s">
        <v>32</v>
      </c>
      <c r="D344" s="100">
        <f>D347*(1+D348)*((0.655+0.01*D297/1000)*D346+0.254+0.01*D297/1000)</f>
        <v>1495.9499999999998</v>
      </c>
      <c r="H344" s="210"/>
      <c r="I344" s="225"/>
      <c r="J344" s="197"/>
      <c r="K344" s="197"/>
      <c r="M344" s="210"/>
      <c r="N344" s="225"/>
      <c r="O344" s="197"/>
      <c r="P344" s="197"/>
      <c r="Q344" s="197"/>
      <c r="R344" s="210"/>
      <c r="S344" s="225"/>
      <c r="T344" s="197"/>
      <c r="U344" s="197"/>
      <c r="V344" s="197"/>
      <c r="W344" s="210"/>
      <c r="X344" s="225"/>
      <c r="Y344" s="197"/>
      <c r="Z344" s="197"/>
      <c r="AA344" s="197"/>
      <c r="AB344" s="210"/>
      <c r="AC344" s="225"/>
      <c r="AD344" s="197"/>
      <c r="AE344" s="197"/>
      <c r="AF344" s="197"/>
      <c r="AG344" s="210"/>
      <c r="AH344" s="225"/>
      <c r="AI344" s="197"/>
      <c r="AJ344" s="197"/>
      <c r="AK344" s="197"/>
      <c r="AL344" s="197"/>
      <c r="AM344" s="210"/>
      <c r="AN344" s="225"/>
      <c r="AO344" s="197"/>
      <c r="AP344" s="197"/>
      <c r="AQ344" s="197"/>
    </row>
    <row r="345" spans="3:43" hidden="1" outlineLevel="5" x14ac:dyDescent="0.2">
      <c r="C345" s="69" t="s">
        <v>33</v>
      </c>
      <c r="D345" s="100">
        <f>ROUNDUP(2*(1.5*D350+30.5*D346+10.6),0)</f>
        <v>559</v>
      </c>
      <c r="H345" s="210"/>
      <c r="I345" s="225"/>
      <c r="J345" s="197"/>
      <c r="K345" s="197"/>
      <c r="M345" s="210"/>
      <c r="N345" s="225"/>
      <c r="O345" s="197"/>
      <c r="P345" s="197"/>
      <c r="Q345" s="197"/>
      <c r="R345" s="210"/>
      <c r="S345" s="225"/>
      <c r="T345" s="197"/>
      <c r="U345" s="197"/>
      <c r="V345" s="197"/>
      <c r="W345" s="210"/>
      <c r="X345" s="225"/>
      <c r="Y345" s="197"/>
      <c r="Z345" s="197"/>
      <c r="AA345" s="197"/>
      <c r="AB345" s="210"/>
      <c r="AC345" s="225"/>
      <c r="AD345" s="197"/>
      <c r="AE345" s="197"/>
      <c r="AF345" s="197"/>
      <c r="AG345" s="210"/>
      <c r="AH345" s="225"/>
      <c r="AI345" s="197"/>
      <c r="AJ345" s="197"/>
      <c r="AK345" s="197"/>
      <c r="AL345" s="197"/>
      <c r="AM345" s="210"/>
      <c r="AN345" s="225"/>
      <c r="AO345" s="197"/>
      <c r="AP345" s="197"/>
      <c r="AQ345" s="197"/>
    </row>
    <row r="346" spans="3:43" hidden="1" outlineLevel="5" x14ac:dyDescent="0.2">
      <c r="C346" s="69" t="s">
        <v>34</v>
      </c>
      <c r="D346" s="129">
        <f>D354</f>
        <v>8.1</v>
      </c>
      <c r="H346" s="210"/>
      <c r="I346" s="239"/>
      <c r="J346" s="197"/>
      <c r="K346" s="197"/>
      <c r="M346" s="210"/>
      <c r="N346" s="239"/>
      <c r="O346" s="197"/>
      <c r="P346" s="197"/>
      <c r="Q346" s="197"/>
      <c r="R346" s="210"/>
      <c r="S346" s="239"/>
      <c r="T346" s="197"/>
      <c r="U346" s="197"/>
      <c r="V346" s="197"/>
      <c r="W346" s="210"/>
      <c r="X346" s="239"/>
      <c r="Y346" s="197"/>
      <c r="Z346" s="197"/>
      <c r="AA346" s="197"/>
      <c r="AB346" s="210"/>
      <c r="AC346" s="239"/>
      <c r="AD346" s="197"/>
      <c r="AE346" s="197"/>
      <c r="AF346" s="197"/>
      <c r="AG346" s="210"/>
      <c r="AH346" s="239"/>
      <c r="AI346" s="197"/>
      <c r="AJ346" s="197"/>
      <c r="AK346" s="197"/>
      <c r="AL346" s="197"/>
      <c r="AM346" s="210"/>
      <c r="AN346" s="239"/>
      <c r="AO346" s="197"/>
      <c r="AP346" s="197"/>
      <c r="AQ346" s="197"/>
    </row>
    <row r="347" spans="3:43" hidden="1" outlineLevel="5" x14ac:dyDescent="0.2">
      <c r="C347" s="69" t="s">
        <v>35</v>
      </c>
      <c r="D347" s="130">
        <v>50</v>
      </c>
      <c r="H347" s="210"/>
      <c r="I347" s="240"/>
      <c r="J347" s="197"/>
      <c r="K347" s="197"/>
      <c r="M347" s="210"/>
      <c r="N347" s="240"/>
      <c r="O347" s="197"/>
      <c r="P347" s="197"/>
      <c r="Q347" s="197"/>
      <c r="R347" s="210"/>
      <c r="S347" s="240"/>
      <c r="T347" s="197"/>
      <c r="U347" s="197"/>
      <c r="V347" s="197"/>
      <c r="W347" s="210"/>
      <c r="X347" s="240"/>
      <c r="Y347" s="197"/>
      <c r="Z347" s="197"/>
      <c r="AA347" s="197"/>
      <c r="AB347" s="210"/>
      <c r="AC347" s="240"/>
      <c r="AD347" s="197"/>
      <c r="AE347" s="197"/>
      <c r="AF347" s="197"/>
      <c r="AG347" s="210"/>
      <c r="AH347" s="240"/>
      <c r="AI347" s="197"/>
      <c r="AJ347" s="197"/>
      <c r="AK347" s="197"/>
      <c r="AL347" s="197"/>
      <c r="AM347" s="210"/>
      <c r="AN347" s="240"/>
      <c r="AO347" s="197"/>
      <c r="AP347" s="197"/>
      <c r="AQ347" s="197"/>
    </row>
    <row r="348" spans="3:43" hidden="1" outlineLevel="5" x14ac:dyDescent="0.2">
      <c r="C348" s="69" t="s">
        <v>36</v>
      </c>
      <c r="D348" s="123">
        <v>2</v>
      </c>
      <c r="H348" s="210"/>
      <c r="I348" s="233"/>
      <c r="J348" s="197"/>
      <c r="K348" s="197"/>
      <c r="M348" s="210"/>
      <c r="N348" s="233"/>
      <c r="O348" s="197"/>
      <c r="P348" s="197"/>
      <c r="Q348" s="197"/>
      <c r="R348" s="210"/>
      <c r="S348" s="233"/>
      <c r="T348" s="197"/>
      <c r="U348" s="197"/>
      <c r="V348" s="197"/>
      <c r="W348" s="210"/>
      <c r="X348" s="233"/>
      <c r="Y348" s="197"/>
      <c r="Z348" s="197"/>
      <c r="AA348" s="197"/>
      <c r="AB348" s="210"/>
      <c r="AC348" s="233"/>
      <c r="AD348" s="197"/>
      <c r="AE348" s="197"/>
      <c r="AF348" s="197"/>
      <c r="AG348" s="210"/>
      <c r="AH348" s="233"/>
      <c r="AI348" s="197"/>
      <c r="AJ348" s="197"/>
      <c r="AK348" s="197"/>
      <c r="AL348" s="197"/>
      <c r="AM348" s="210"/>
      <c r="AN348" s="233"/>
      <c r="AO348" s="197"/>
      <c r="AP348" s="197"/>
      <c r="AQ348" s="197"/>
    </row>
    <row r="349" spans="3:43" hidden="1" outlineLevel="5" x14ac:dyDescent="0.2">
      <c r="C349" s="69" t="s">
        <v>66</v>
      </c>
      <c r="D349" s="150">
        <f>D280</f>
        <v>141.4</v>
      </c>
      <c r="H349" s="210"/>
      <c r="I349" s="241"/>
      <c r="J349" s="197"/>
      <c r="K349" s="197"/>
      <c r="M349" s="210"/>
      <c r="N349" s="241"/>
      <c r="O349" s="197"/>
      <c r="P349" s="197"/>
      <c r="Q349" s="197"/>
      <c r="R349" s="210"/>
      <c r="S349" s="241"/>
      <c r="T349" s="197"/>
      <c r="U349" s="197"/>
      <c r="V349" s="197"/>
      <c r="W349" s="210"/>
      <c r="X349" s="241"/>
      <c r="Y349" s="197"/>
      <c r="Z349" s="197"/>
      <c r="AA349" s="197"/>
      <c r="AB349" s="210"/>
      <c r="AC349" s="241"/>
      <c r="AD349" s="197"/>
      <c r="AE349" s="197"/>
      <c r="AF349" s="197"/>
      <c r="AG349" s="210"/>
      <c r="AH349" s="241"/>
      <c r="AI349" s="197"/>
      <c r="AJ349" s="197"/>
      <c r="AK349" s="197"/>
      <c r="AL349" s="197"/>
      <c r="AM349" s="210"/>
      <c r="AN349" s="241"/>
      <c r="AO349" s="197"/>
      <c r="AP349" s="197"/>
      <c r="AQ349" s="197"/>
    </row>
    <row r="350" spans="3:43" ht="17" hidden="1" outlineLevel="5" thickBot="1" x14ac:dyDescent="0.25">
      <c r="C350" s="95" t="s">
        <v>67</v>
      </c>
      <c r="D350" s="131">
        <f>D349*1000/9806.7</f>
        <v>14.418713736527067</v>
      </c>
      <c r="H350" s="210"/>
      <c r="I350" s="242"/>
      <c r="J350" s="197"/>
      <c r="K350" s="197"/>
      <c r="M350" s="210"/>
      <c r="N350" s="242"/>
      <c r="O350" s="197"/>
      <c r="P350" s="197"/>
      <c r="Q350" s="197"/>
      <c r="R350" s="210"/>
      <c r="S350" s="242"/>
      <c r="T350" s="197"/>
      <c r="U350" s="197"/>
      <c r="V350" s="197"/>
      <c r="W350" s="210"/>
      <c r="X350" s="242"/>
      <c r="Y350" s="197"/>
      <c r="Z350" s="197"/>
      <c r="AA350" s="197"/>
      <c r="AB350" s="210"/>
      <c r="AC350" s="242"/>
      <c r="AD350" s="197"/>
      <c r="AE350" s="197"/>
      <c r="AF350" s="197"/>
      <c r="AG350" s="210"/>
      <c r="AH350" s="242"/>
      <c r="AI350" s="197"/>
      <c r="AJ350" s="197"/>
      <c r="AK350" s="197"/>
      <c r="AL350" s="197"/>
      <c r="AM350" s="210"/>
      <c r="AN350" s="242"/>
      <c r="AO350" s="197"/>
      <c r="AP350" s="197"/>
      <c r="AQ350" s="197"/>
    </row>
    <row r="351" spans="3:43" hidden="1" outlineLevel="5" x14ac:dyDescent="0.2">
      <c r="H351" s="197"/>
      <c r="I351" s="197"/>
      <c r="J351" s="197"/>
      <c r="K351" s="197"/>
      <c r="M351" s="197"/>
      <c r="N351" s="197"/>
      <c r="O351" s="197"/>
      <c r="P351" s="197"/>
      <c r="Q351" s="197"/>
      <c r="R351" s="197"/>
      <c r="S351" s="197"/>
      <c r="T351" s="197"/>
      <c r="U351" s="197"/>
      <c r="V351" s="197"/>
      <c r="W351" s="197"/>
      <c r="X351" s="197"/>
      <c r="Y351" s="197"/>
      <c r="Z351" s="197"/>
      <c r="AA351" s="197"/>
      <c r="AB351" s="197"/>
      <c r="AC351" s="197"/>
      <c r="AD351" s="197"/>
      <c r="AE351" s="197"/>
      <c r="AF351" s="197"/>
      <c r="AG351" s="197"/>
      <c r="AH351" s="197"/>
      <c r="AI351" s="197"/>
      <c r="AJ351" s="197"/>
      <c r="AK351" s="197"/>
      <c r="AL351" s="197"/>
      <c r="AM351" s="197"/>
      <c r="AN351" s="197"/>
      <c r="AO351" s="197"/>
      <c r="AP351" s="197"/>
      <c r="AQ351" s="197"/>
    </row>
    <row r="352" spans="3:43" ht="17" hidden="1" outlineLevel="5" thickBot="1" x14ac:dyDescent="0.25">
      <c r="H352" s="197"/>
      <c r="I352" s="197"/>
      <c r="J352" s="197"/>
      <c r="K352" s="197"/>
      <c r="M352" s="197"/>
      <c r="N352" s="197"/>
      <c r="O352" s="197"/>
      <c r="P352" s="197"/>
      <c r="Q352" s="197"/>
      <c r="R352" s="197"/>
      <c r="S352" s="197"/>
      <c r="T352" s="197"/>
      <c r="U352" s="197"/>
      <c r="V352" s="197"/>
      <c r="W352" s="197"/>
      <c r="X352" s="197"/>
      <c r="Y352" s="197"/>
      <c r="Z352" s="197"/>
      <c r="AA352" s="197"/>
      <c r="AB352" s="197"/>
      <c r="AC352" s="197"/>
      <c r="AD352" s="197"/>
      <c r="AE352" s="197"/>
      <c r="AF352" s="197"/>
      <c r="AG352" s="197"/>
      <c r="AH352" s="197"/>
      <c r="AI352" s="197"/>
      <c r="AJ352" s="197"/>
      <c r="AK352" s="197"/>
      <c r="AL352" s="197"/>
      <c r="AM352" s="197"/>
      <c r="AN352" s="197"/>
      <c r="AO352" s="197"/>
      <c r="AP352" s="197"/>
      <c r="AQ352" s="197"/>
    </row>
    <row r="353" spans="3:43" hidden="1" outlineLevel="5" x14ac:dyDescent="0.2">
      <c r="C353" s="90" t="s">
        <v>40</v>
      </c>
      <c r="D353" s="135">
        <f>D358-D359</f>
        <v>6011.2</v>
      </c>
      <c r="H353" s="210"/>
      <c r="I353" s="243"/>
      <c r="J353" s="197"/>
      <c r="K353" s="197"/>
      <c r="M353" s="210"/>
      <c r="N353" s="243"/>
      <c r="O353" s="197"/>
      <c r="P353" s="197"/>
      <c r="Q353" s="197"/>
      <c r="R353" s="210"/>
      <c r="S353" s="243"/>
      <c r="T353" s="197"/>
      <c r="U353" s="197"/>
      <c r="V353" s="197"/>
      <c r="W353" s="210"/>
      <c r="X353" s="243"/>
      <c r="Y353" s="197"/>
      <c r="Z353" s="197"/>
      <c r="AA353" s="197"/>
      <c r="AB353" s="210"/>
      <c r="AC353" s="243"/>
      <c r="AD353" s="197"/>
      <c r="AE353" s="197"/>
      <c r="AF353" s="197"/>
      <c r="AG353" s="210"/>
      <c r="AH353" s="243"/>
      <c r="AI353" s="197"/>
      <c r="AJ353" s="197"/>
      <c r="AK353" s="197"/>
      <c r="AL353" s="197"/>
      <c r="AM353" s="210"/>
      <c r="AN353" s="243"/>
      <c r="AO353" s="197"/>
      <c r="AP353" s="197"/>
      <c r="AQ353" s="197"/>
    </row>
    <row r="354" spans="3:43" hidden="1" outlineLevel="5" x14ac:dyDescent="0.2">
      <c r="C354" s="69" t="s">
        <v>34</v>
      </c>
      <c r="D354" s="132">
        <f>ROUND(D356/D357,1)</f>
        <v>8.1</v>
      </c>
      <c r="H354" s="210"/>
      <c r="I354" s="244"/>
      <c r="J354" s="197"/>
      <c r="K354" s="197"/>
      <c r="M354" s="210"/>
      <c r="N354" s="244"/>
      <c r="O354" s="197"/>
      <c r="P354" s="197"/>
      <c r="Q354" s="197"/>
      <c r="R354" s="210"/>
      <c r="S354" s="244"/>
      <c r="T354" s="197"/>
      <c r="U354" s="197"/>
      <c r="V354" s="197"/>
      <c r="W354" s="210"/>
      <c r="X354" s="244"/>
      <c r="Y354" s="197"/>
      <c r="Z354" s="197"/>
      <c r="AA354" s="197"/>
      <c r="AB354" s="210"/>
      <c r="AC354" s="244"/>
      <c r="AD354" s="197"/>
      <c r="AE354" s="197"/>
      <c r="AF354" s="197"/>
      <c r="AG354" s="210"/>
      <c r="AH354" s="244"/>
      <c r="AI354" s="197"/>
      <c r="AJ354" s="197"/>
      <c r="AK354" s="197"/>
      <c r="AL354" s="197"/>
      <c r="AM354" s="210"/>
      <c r="AN354" s="244"/>
      <c r="AO354" s="197"/>
      <c r="AP354" s="197"/>
      <c r="AQ354" s="197"/>
    </row>
    <row r="355" spans="3:43" hidden="1" outlineLevel="5" x14ac:dyDescent="0.2">
      <c r="C355" s="126" t="s">
        <v>37</v>
      </c>
      <c r="D355" s="147">
        <f>D285</f>
        <v>1.83</v>
      </c>
      <c r="H355" s="125"/>
      <c r="I355" s="237"/>
      <c r="J355" s="197"/>
      <c r="K355" s="197"/>
      <c r="M355" s="125"/>
      <c r="N355" s="237"/>
      <c r="O355" s="197"/>
      <c r="P355" s="197"/>
      <c r="Q355" s="197"/>
      <c r="R355" s="125"/>
      <c r="S355" s="237"/>
      <c r="T355" s="197"/>
      <c r="U355" s="197"/>
      <c r="V355" s="197"/>
      <c r="W355" s="125"/>
      <c r="X355" s="237"/>
      <c r="Y355" s="197"/>
      <c r="Z355" s="197"/>
      <c r="AA355" s="197"/>
      <c r="AB355" s="125"/>
      <c r="AC355" s="237"/>
      <c r="AD355" s="197"/>
      <c r="AE355" s="197"/>
      <c r="AF355" s="197"/>
      <c r="AG355" s="125"/>
      <c r="AH355" s="237"/>
      <c r="AI355" s="197"/>
      <c r="AJ355" s="197"/>
      <c r="AK355" s="197"/>
      <c r="AL355" s="197"/>
      <c r="AM355" s="125"/>
      <c r="AN355" s="237"/>
      <c r="AO355" s="197"/>
      <c r="AP355" s="197"/>
      <c r="AQ355" s="197"/>
    </row>
    <row r="356" spans="3:43" hidden="1" outlineLevel="5" x14ac:dyDescent="0.2">
      <c r="C356" s="126" t="s">
        <v>30</v>
      </c>
      <c r="D356" s="149">
        <f>D261</f>
        <v>6500</v>
      </c>
      <c r="H356" s="125"/>
      <c r="I356" s="238"/>
      <c r="J356" s="197"/>
      <c r="K356" s="197"/>
      <c r="M356" s="125"/>
      <c r="N356" s="238"/>
      <c r="O356" s="197"/>
      <c r="P356" s="197"/>
      <c r="Q356" s="197"/>
      <c r="R356" s="125"/>
      <c r="S356" s="238"/>
      <c r="T356" s="197"/>
      <c r="U356" s="197"/>
      <c r="V356" s="197"/>
      <c r="W356" s="125"/>
      <c r="X356" s="238"/>
      <c r="Y356" s="197"/>
      <c r="Z356" s="197"/>
      <c r="AA356" s="197"/>
      <c r="AB356" s="125"/>
      <c r="AC356" s="238"/>
      <c r="AD356" s="197"/>
      <c r="AE356" s="197"/>
      <c r="AF356" s="197"/>
      <c r="AG356" s="125"/>
      <c r="AH356" s="238"/>
      <c r="AI356" s="197"/>
      <c r="AJ356" s="197"/>
      <c r="AK356" s="197"/>
      <c r="AL356" s="197"/>
      <c r="AM356" s="125"/>
      <c r="AN356" s="238"/>
      <c r="AO356" s="197"/>
      <c r="AP356" s="197"/>
      <c r="AQ356" s="197"/>
    </row>
    <row r="357" spans="3:43" hidden="1" outlineLevel="5" x14ac:dyDescent="0.2">
      <c r="C357" s="126" t="s">
        <v>38</v>
      </c>
      <c r="D357" s="148">
        <f>D278</f>
        <v>805</v>
      </c>
      <c r="H357" s="125"/>
      <c r="I357" s="245"/>
      <c r="J357" s="197"/>
      <c r="K357" s="197"/>
      <c r="M357" s="125"/>
      <c r="N357" s="245"/>
      <c r="O357" s="197"/>
      <c r="P357" s="197"/>
      <c r="Q357" s="197"/>
      <c r="R357" s="125"/>
      <c r="S357" s="245"/>
      <c r="T357" s="197"/>
      <c r="U357" s="197"/>
      <c r="V357" s="197"/>
      <c r="W357" s="125"/>
      <c r="X357" s="245"/>
      <c r="Y357" s="197"/>
      <c r="Z357" s="197"/>
      <c r="AA357" s="197"/>
      <c r="AB357" s="125"/>
      <c r="AC357" s="245"/>
      <c r="AD357" s="197"/>
      <c r="AE357" s="197"/>
      <c r="AF357" s="197"/>
      <c r="AG357" s="125"/>
      <c r="AH357" s="245"/>
      <c r="AI357" s="197"/>
      <c r="AJ357" s="197"/>
      <c r="AK357" s="197"/>
      <c r="AL357" s="197"/>
      <c r="AM357" s="125"/>
      <c r="AN357" s="245"/>
      <c r="AO357" s="197"/>
      <c r="AP357" s="197"/>
      <c r="AQ357" s="197"/>
    </row>
    <row r="358" spans="3:43" hidden="1" outlineLevel="5" x14ac:dyDescent="0.2">
      <c r="C358" s="69" t="s">
        <v>39</v>
      </c>
      <c r="D358" s="133">
        <v>8760</v>
      </c>
      <c r="H358" s="210"/>
      <c r="I358" s="246"/>
      <c r="J358" s="197"/>
      <c r="K358" s="197"/>
      <c r="M358" s="210"/>
      <c r="N358" s="246"/>
      <c r="O358" s="197"/>
      <c r="P358" s="197"/>
      <c r="Q358" s="197"/>
      <c r="R358" s="210"/>
      <c r="S358" s="246"/>
      <c r="T358" s="197"/>
      <c r="U358" s="197"/>
      <c r="V358" s="197"/>
      <c r="W358" s="210"/>
      <c r="X358" s="246"/>
      <c r="Y358" s="197"/>
      <c r="Z358" s="197"/>
      <c r="AA358" s="197"/>
      <c r="AB358" s="210"/>
      <c r="AC358" s="246"/>
      <c r="AD358" s="197"/>
      <c r="AE358" s="197"/>
      <c r="AF358" s="197"/>
      <c r="AG358" s="210"/>
      <c r="AH358" s="246"/>
      <c r="AI358" s="197"/>
      <c r="AJ358" s="197"/>
      <c r="AK358" s="197"/>
      <c r="AL358" s="197"/>
      <c r="AM358" s="210"/>
      <c r="AN358" s="246"/>
      <c r="AO358" s="197"/>
      <c r="AP358" s="197"/>
      <c r="AQ358" s="197"/>
    </row>
    <row r="359" spans="3:43" ht="17" hidden="1" outlineLevel="5" thickBot="1" x14ac:dyDescent="0.25">
      <c r="C359" s="95" t="s">
        <v>41</v>
      </c>
      <c r="D359" s="134">
        <v>2748.8</v>
      </c>
      <c r="H359" s="210"/>
      <c r="I359" s="246"/>
      <c r="J359" s="197"/>
      <c r="K359" s="197"/>
      <c r="M359" s="210"/>
      <c r="N359" s="246"/>
      <c r="O359" s="197"/>
      <c r="P359" s="197"/>
      <c r="Q359" s="197"/>
      <c r="R359" s="210"/>
      <c r="S359" s="246"/>
      <c r="T359" s="197"/>
      <c r="U359" s="197"/>
      <c r="V359" s="197"/>
      <c r="W359" s="210"/>
      <c r="X359" s="246"/>
      <c r="Y359" s="197"/>
      <c r="Z359" s="197"/>
      <c r="AA359" s="197"/>
      <c r="AB359" s="210"/>
      <c r="AC359" s="246"/>
      <c r="AD359" s="197"/>
      <c r="AE359" s="197"/>
      <c r="AF359" s="197"/>
      <c r="AG359" s="210"/>
      <c r="AH359" s="246"/>
      <c r="AI359" s="197"/>
      <c r="AJ359" s="197"/>
      <c r="AK359" s="197"/>
      <c r="AL359" s="197"/>
      <c r="AM359" s="210"/>
      <c r="AN359" s="246"/>
      <c r="AO359" s="197"/>
      <c r="AP359" s="197"/>
      <c r="AQ359" s="197"/>
    </row>
    <row r="360" spans="3:43" ht="17" hidden="1" outlineLevel="5" thickBot="1" x14ac:dyDescent="0.25">
      <c r="C360" s="157" t="s">
        <v>22</v>
      </c>
      <c r="D360" s="158">
        <f>ROUNDDOWN(D353/(D354+D355),0)</f>
        <v>605</v>
      </c>
      <c r="H360" s="210"/>
      <c r="I360" s="247"/>
      <c r="J360" s="197"/>
      <c r="K360" s="197"/>
      <c r="M360" s="210"/>
      <c r="N360" s="247"/>
      <c r="O360" s="197"/>
      <c r="P360" s="197"/>
      <c r="Q360" s="197"/>
      <c r="R360" s="210"/>
      <c r="S360" s="247"/>
      <c r="T360" s="197"/>
      <c r="U360" s="197"/>
      <c r="V360" s="197"/>
      <c r="W360" s="210"/>
      <c r="X360" s="247"/>
      <c r="Y360" s="197"/>
      <c r="Z360" s="197"/>
      <c r="AA360" s="197"/>
      <c r="AB360" s="210"/>
      <c r="AC360" s="247"/>
      <c r="AD360" s="197"/>
      <c r="AE360" s="197"/>
      <c r="AF360" s="197"/>
      <c r="AG360" s="210"/>
      <c r="AH360" s="247"/>
      <c r="AI360" s="197"/>
      <c r="AJ360" s="197"/>
      <c r="AK360" s="197"/>
      <c r="AL360" s="197"/>
      <c r="AM360" s="210"/>
      <c r="AN360" s="247"/>
      <c r="AO360" s="197"/>
      <c r="AP360" s="197"/>
      <c r="AQ360" s="197"/>
    </row>
    <row r="361" spans="3:43" hidden="1" outlineLevel="5" x14ac:dyDescent="0.2">
      <c r="H361" s="197"/>
      <c r="I361" s="197"/>
      <c r="J361" s="197"/>
      <c r="K361" s="197"/>
      <c r="M361" s="197"/>
      <c r="N361" s="197"/>
      <c r="O361" s="197"/>
      <c r="P361" s="197"/>
      <c r="Q361" s="197"/>
      <c r="R361" s="197"/>
      <c r="S361" s="197"/>
      <c r="T361" s="197"/>
      <c r="U361" s="197"/>
      <c r="V361" s="197"/>
      <c r="W361" s="197"/>
      <c r="X361" s="197"/>
      <c r="Y361" s="197"/>
      <c r="Z361" s="197"/>
      <c r="AA361" s="197"/>
      <c r="AB361" s="197"/>
      <c r="AC361" s="197"/>
      <c r="AD361" s="197"/>
      <c r="AE361" s="197"/>
      <c r="AF361" s="197"/>
      <c r="AG361" s="197"/>
      <c r="AH361" s="197"/>
      <c r="AI361" s="197"/>
      <c r="AJ361" s="197"/>
      <c r="AK361" s="197"/>
      <c r="AL361" s="197"/>
      <c r="AM361" s="197"/>
      <c r="AN361" s="197"/>
      <c r="AO361" s="197"/>
      <c r="AP361" s="197"/>
      <c r="AQ361" s="197"/>
    </row>
    <row r="362" spans="3:43" hidden="1" outlineLevel="4" collapsed="1" x14ac:dyDescent="0.2">
      <c r="H362" s="197"/>
      <c r="I362" s="197"/>
      <c r="J362" s="197"/>
      <c r="K362" s="197"/>
      <c r="M362" s="197"/>
      <c r="N362" s="197"/>
      <c r="O362" s="197"/>
      <c r="P362" s="197"/>
      <c r="Q362" s="197"/>
      <c r="R362" s="197"/>
      <c r="S362" s="197"/>
      <c r="T362" s="197"/>
      <c r="U362" s="197"/>
      <c r="V362" s="197"/>
      <c r="W362" s="197"/>
      <c r="X362" s="197"/>
      <c r="Y362" s="197"/>
      <c r="Z362" s="197"/>
      <c r="AA362" s="197"/>
      <c r="AB362" s="197"/>
      <c r="AC362" s="197"/>
      <c r="AD362" s="197"/>
      <c r="AE362" s="197"/>
      <c r="AF362" s="197"/>
      <c r="AG362" s="197"/>
      <c r="AH362" s="197"/>
      <c r="AI362" s="197"/>
      <c r="AJ362" s="197"/>
      <c r="AK362" s="197"/>
      <c r="AL362" s="197"/>
      <c r="AM362" s="197"/>
      <c r="AN362" s="197"/>
      <c r="AO362" s="197"/>
      <c r="AP362" s="197"/>
      <c r="AQ362" s="197"/>
    </row>
    <row r="363" spans="3:43" ht="21" hidden="1" outlineLevel="4" x14ac:dyDescent="0.25">
      <c r="C363" s="427" t="s">
        <v>133</v>
      </c>
      <c r="D363" s="427"/>
      <c r="E363" s="141">
        <f>D322+D290</f>
        <v>26658005.098580964</v>
      </c>
      <c r="F363" s="160">
        <f>E363*D3/10^6</f>
        <v>32.522766220268778</v>
      </c>
      <c r="H363" s="433"/>
      <c r="I363" s="433"/>
      <c r="J363" s="223"/>
      <c r="K363" s="217"/>
      <c r="M363" s="433"/>
      <c r="N363" s="433"/>
      <c r="O363" s="223"/>
      <c r="P363" s="217"/>
      <c r="Q363" s="197"/>
      <c r="R363" s="433"/>
      <c r="S363" s="433"/>
      <c r="T363" s="223"/>
      <c r="U363" s="217"/>
      <c r="V363" s="197"/>
      <c r="W363" s="433"/>
      <c r="X363" s="433"/>
      <c r="Y363" s="223"/>
      <c r="Z363" s="217"/>
      <c r="AA363" s="197"/>
      <c r="AB363" s="433"/>
      <c r="AC363" s="433"/>
      <c r="AD363" s="223"/>
      <c r="AE363" s="217"/>
      <c r="AF363" s="197"/>
      <c r="AG363" s="433"/>
      <c r="AH363" s="433"/>
      <c r="AI363" s="223"/>
      <c r="AJ363" s="217"/>
      <c r="AK363" s="197"/>
      <c r="AL363" s="197"/>
      <c r="AM363" s="433"/>
      <c r="AN363" s="433"/>
      <c r="AO363" s="223"/>
      <c r="AP363" s="217"/>
      <c r="AQ363" s="197"/>
    </row>
    <row r="364" spans="3:43" hidden="1" outlineLevel="4" x14ac:dyDescent="0.2">
      <c r="H364" s="197"/>
      <c r="I364" s="197"/>
      <c r="J364" s="197"/>
      <c r="K364" s="197"/>
      <c r="M364" s="197"/>
      <c r="N364" s="197"/>
      <c r="O364" s="197"/>
      <c r="P364" s="197"/>
      <c r="Q364" s="197"/>
      <c r="R364" s="197"/>
      <c r="S364" s="197"/>
      <c r="T364" s="197"/>
      <c r="U364" s="197"/>
      <c r="V364" s="197"/>
      <c r="W364" s="197"/>
      <c r="X364" s="197"/>
      <c r="Y364" s="197"/>
      <c r="Z364" s="197"/>
      <c r="AA364" s="197"/>
      <c r="AB364" s="197"/>
      <c r="AC364" s="197"/>
      <c r="AD364" s="197"/>
      <c r="AE364" s="197"/>
      <c r="AF364" s="197"/>
      <c r="AG364" s="197"/>
      <c r="AH364" s="197"/>
      <c r="AI364" s="197"/>
      <c r="AJ364" s="197"/>
      <c r="AK364" s="197"/>
      <c r="AL364" s="197"/>
      <c r="AM364" s="197"/>
      <c r="AN364" s="197"/>
      <c r="AO364" s="197"/>
      <c r="AP364" s="197"/>
      <c r="AQ364" s="197"/>
    </row>
    <row r="365" spans="3:43" hidden="1" outlineLevel="4" x14ac:dyDescent="0.2">
      <c r="C365" s="1" t="s">
        <v>163</v>
      </c>
      <c r="E365" s="162">
        <f>E363</f>
        <v>26658005.098580964</v>
      </c>
      <c r="F365" s="161">
        <f>F363</f>
        <v>32.522766220268778</v>
      </c>
      <c r="H365" s="210"/>
      <c r="I365" s="197"/>
      <c r="J365" s="223"/>
      <c r="K365" s="217"/>
      <c r="M365" s="210"/>
      <c r="N365" s="197"/>
      <c r="O365" s="223"/>
      <c r="P365" s="217"/>
      <c r="Q365" s="197"/>
      <c r="R365" s="210"/>
      <c r="S365" s="197"/>
      <c r="T365" s="223"/>
      <c r="U365" s="217"/>
      <c r="V365" s="197"/>
      <c r="W365" s="210"/>
      <c r="X365" s="197"/>
      <c r="Y365" s="223"/>
      <c r="Z365" s="217"/>
      <c r="AA365" s="197"/>
      <c r="AB365" s="210"/>
      <c r="AC365" s="197"/>
      <c r="AD365" s="223"/>
      <c r="AE365" s="217"/>
      <c r="AF365" s="197"/>
      <c r="AG365" s="210"/>
      <c r="AH365" s="197"/>
      <c r="AI365" s="223"/>
      <c r="AJ365" s="217"/>
      <c r="AK365" s="197"/>
      <c r="AL365" s="197"/>
      <c r="AM365" s="210"/>
      <c r="AN365" s="197"/>
      <c r="AO365" s="223"/>
      <c r="AP365" s="217"/>
      <c r="AQ365" s="197"/>
    </row>
    <row r="366" spans="3:43" hidden="1" outlineLevel="4" x14ac:dyDescent="0.2">
      <c r="C366" s="165" t="s">
        <v>81</v>
      </c>
      <c r="E366" s="56">
        <f>D295</f>
        <v>6446365.4441742469</v>
      </c>
      <c r="F366" s="161">
        <f t="shared" ref="F366:F372" si="30">E366*$D$3/10^6</f>
        <v>7.8645658418925812</v>
      </c>
      <c r="H366" s="248"/>
      <c r="I366" s="197"/>
      <c r="J366" s="226"/>
      <c r="K366" s="217"/>
      <c r="M366" s="248"/>
      <c r="N366" s="197"/>
      <c r="O366" s="226"/>
      <c r="P366" s="217"/>
      <c r="Q366" s="197"/>
      <c r="R366" s="248"/>
      <c r="S366" s="197"/>
      <c r="T366" s="226"/>
      <c r="U366" s="217"/>
      <c r="V366" s="197"/>
      <c r="W366" s="248"/>
      <c r="X366" s="197"/>
      <c r="Y366" s="226"/>
      <c r="Z366" s="217"/>
      <c r="AA366" s="197"/>
      <c r="AB366" s="248"/>
      <c r="AC366" s="197"/>
      <c r="AD366" s="226"/>
      <c r="AE366" s="217"/>
      <c r="AF366" s="197"/>
      <c r="AG366" s="248"/>
      <c r="AH366" s="197"/>
      <c r="AI366" s="226"/>
      <c r="AJ366" s="217"/>
      <c r="AK366" s="197"/>
      <c r="AL366" s="197"/>
      <c r="AM366" s="248"/>
      <c r="AN366" s="197"/>
      <c r="AO366" s="226"/>
      <c r="AP366" s="217"/>
      <c r="AQ366" s="197"/>
    </row>
    <row r="367" spans="3:43" hidden="1" outlineLevel="4" x14ac:dyDescent="0.2">
      <c r="C367" s="166" t="s">
        <v>82</v>
      </c>
      <c r="E367" s="56">
        <f>D314</f>
        <v>2700000</v>
      </c>
      <c r="F367" s="161">
        <f t="shared" si="30"/>
        <v>3.294</v>
      </c>
      <c r="H367" s="249"/>
      <c r="I367" s="197"/>
      <c r="J367" s="226"/>
      <c r="K367" s="217"/>
      <c r="M367" s="249"/>
      <c r="N367" s="197"/>
      <c r="O367" s="226"/>
      <c r="P367" s="217"/>
      <c r="Q367" s="197"/>
      <c r="R367" s="249"/>
      <c r="S367" s="197"/>
      <c r="T367" s="226"/>
      <c r="U367" s="217"/>
      <c r="V367" s="197"/>
      <c r="W367" s="249"/>
      <c r="X367" s="197"/>
      <c r="Y367" s="226"/>
      <c r="Z367" s="217"/>
      <c r="AA367" s="197"/>
      <c r="AB367" s="249"/>
      <c r="AC367" s="197"/>
      <c r="AD367" s="226"/>
      <c r="AE367" s="217"/>
      <c r="AF367" s="197"/>
      <c r="AG367" s="249"/>
      <c r="AH367" s="197"/>
      <c r="AI367" s="226"/>
      <c r="AJ367" s="217"/>
      <c r="AK367" s="197"/>
      <c r="AL367" s="197"/>
      <c r="AM367" s="249"/>
      <c r="AN367" s="197"/>
      <c r="AO367" s="226"/>
      <c r="AP367" s="217"/>
      <c r="AQ367" s="197"/>
    </row>
    <row r="368" spans="3:43" hidden="1" outlineLevel="4" x14ac:dyDescent="0.2">
      <c r="C368" s="166" t="s">
        <v>83</v>
      </c>
      <c r="E368" s="56">
        <f>D339*D360</f>
        <v>1730269.75</v>
      </c>
      <c r="F368" s="161">
        <f t="shared" si="30"/>
        <v>2.1109290949999999</v>
      </c>
      <c r="H368" s="249"/>
      <c r="I368" s="197"/>
      <c r="J368" s="226"/>
      <c r="K368" s="217"/>
      <c r="M368" s="249"/>
      <c r="N368" s="197"/>
      <c r="O368" s="226"/>
      <c r="P368" s="217"/>
      <c r="Q368" s="197"/>
      <c r="R368" s="249"/>
      <c r="S368" s="197"/>
      <c r="T368" s="226"/>
      <c r="U368" s="217"/>
      <c r="V368" s="197"/>
      <c r="W368" s="249"/>
      <c r="X368" s="197"/>
      <c r="Y368" s="226"/>
      <c r="Z368" s="217"/>
      <c r="AA368" s="197"/>
      <c r="AB368" s="249"/>
      <c r="AC368" s="197"/>
      <c r="AD368" s="226"/>
      <c r="AE368" s="217"/>
      <c r="AF368" s="197"/>
      <c r="AG368" s="249"/>
      <c r="AH368" s="197"/>
      <c r="AI368" s="226"/>
      <c r="AJ368" s="217"/>
      <c r="AK368" s="197"/>
      <c r="AL368" s="197"/>
      <c r="AM368" s="249"/>
      <c r="AN368" s="197"/>
      <c r="AO368" s="226"/>
      <c r="AP368" s="217"/>
      <c r="AQ368" s="197"/>
    </row>
    <row r="369" spans="3:43" hidden="1" outlineLevel="4" x14ac:dyDescent="0.2">
      <c r="C369" s="166" t="s">
        <v>84</v>
      </c>
      <c r="E369" s="56">
        <f>D335*D360</f>
        <v>10666544.329154344</v>
      </c>
      <c r="F369" s="161">
        <f t="shared" si="30"/>
        <v>13.0131840815683</v>
      </c>
      <c r="H369" s="249"/>
      <c r="I369" s="197"/>
      <c r="J369" s="226"/>
      <c r="K369" s="217"/>
      <c r="M369" s="249"/>
      <c r="N369" s="197"/>
      <c r="O369" s="226"/>
      <c r="P369" s="217"/>
      <c r="Q369" s="197"/>
      <c r="R369" s="249"/>
      <c r="S369" s="197"/>
      <c r="T369" s="226"/>
      <c r="U369" s="217"/>
      <c r="V369" s="197"/>
      <c r="W369" s="249"/>
      <c r="X369" s="197"/>
      <c r="Y369" s="226"/>
      <c r="Z369" s="217"/>
      <c r="AA369" s="197"/>
      <c r="AB369" s="249"/>
      <c r="AC369" s="197"/>
      <c r="AD369" s="226"/>
      <c r="AE369" s="217"/>
      <c r="AF369" s="197"/>
      <c r="AG369" s="249"/>
      <c r="AH369" s="197"/>
      <c r="AI369" s="226"/>
      <c r="AJ369" s="217"/>
      <c r="AK369" s="197"/>
      <c r="AL369" s="197"/>
      <c r="AM369" s="249"/>
      <c r="AN369" s="197"/>
      <c r="AO369" s="226"/>
      <c r="AP369" s="217"/>
      <c r="AQ369" s="197"/>
    </row>
    <row r="370" spans="3:43" hidden="1" outlineLevel="4" x14ac:dyDescent="0.2">
      <c r="C370" s="165" t="s">
        <v>85</v>
      </c>
      <c r="E370" s="56">
        <f>D336*D360</f>
        <v>903749.00000000012</v>
      </c>
      <c r="F370" s="161">
        <f t="shared" si="30"/>
        <v>1.1025737799999999</v>
      </c>
      <c r="H370" s="248"/>
      <c r="I370" s="197"/>
      <c r="J370" s="226"/>
      <c r="K370" s="217"/>
      <c r="M370" s="248"/>
      <c r="N370" s="197"/>
      <c r="O370" s="226"/>
      <c r="P370" s="217"/>
      <c r="Q370" s="197"/>
      <c r="R370" s="248"/>
      <c r="S370" s="197"/>
      <c r="T370" s="226"/>
      <c r="U370" s="217"/>
      <c r="V370" s="197"/>
      <c r="W370" s="248"/>
      <c r="X370" s="197"/>
      <c r="Y370" s="226"/>
      <c r="Z370" s="217"/>
      <c r="AA370" s="197"/>
      <c r="AB370" s="248"/>
      <c r="AC370" s="197"/>
      <c r="AD370" s="226"/>
      <c r="AE370" s="217"/>
      <c r="AF370" s="197"/>
      <c r="AG370" s="248"/>
      <c r="AH370" s="197"/>
      <c r="AI370" s="226"/>
      <c r="AJ370" s="217"/>
      <c r="AK370" s="197"/>
      <c r="AL370" s="197"/>
      <c r="AM370" s="248"/>
      <c r="AN370" s="197"/>
      <c r="AO370" s="226"/>
      <c r="AP370" s="217"/>
      <c r="AQ370" s="197"/>
    </row>
    <row r="371" spans="3:43" hidden="1" outlineLevel="4" x14ac:dyDescent="0.2">
      <c r="C371" s="165" t="s">
        <v>86</v>
      </c>
      <c r="E371" s="56">
        <f>D337*D360</f>
        <v>538450</v>
      </c>
      <c r="F371" s="161">
        <f t="shared" si="30"/>
        <v>0.65690899999999997</v>
      </c>
      <c r="H371" s="248"/>
      <c r="I371" s="197"/>
      <c r="J371" s="226"/>
      <c r="K371" s="217"/>
      <c r="M371" s="248"/>
      <c r="N371" s="197"/>
      <c r="O371" s="226"/>
      <c r="P371" s="217"/>
      <c r="Q371" s="197"/>
      <c r="R371" s="248"/>
      <c r="S371" s="197"/>
      <c r="T371" s="226"/>
      <c r="U371" s="217"/>
      <c r="V371" s="197"/>
      <c r="W371" s="248"/>
      <c r="X371" s="197"/>
      <c r="Y371" s="226"/>
      <c r="Z371" s="217"/>
      <c r="AA371" s="197"/>
      <c r="AB371" s="248"/>
      <c r="AC371" s="197"/>
      <c r="AD371" s="226"/>
      <c r="AE371" s="217"/>
      <c r="AF371" s="197"/>
      <c r="AG371" s="248"/>
      <c r="AH371" s="197"/>
      <c r="AI371" s="226"/>
      <c r="AJ371" s="217"/>
      <c r="AK371" s="197"/>
      <c r="AL371" s="197"/>
      <c r="AM371" s="248"/>
      <c r="AN371" s="197"/>
      <c r="AO371" s="226"/>
      <c r="AP371" s="217"/>
      <c r="AQ371" s="197"/>
    </row>
    <row r="372" spans="3:43" hidden="1" outlineLevel="4" x14ac:dyDescent="0.2">
      <c r="C372" s="165" t="s">
        <v>87</v>
      </c>
      <c r="E372" s="56">
        <f>D338*D360</f>
        <v>3672626.575252376</v>
      </c>
      <c r="F372" s="161">
        <f t="shared" si="30"/>
        <v>4.4806044218078984</v>
      </c>
      <c r="H372" s="248"/>
      <c r="I372" s="197"/>
      <c r="J372" s="226"/>
      <c r="K372" s="217"/>
      <c r="M372" s="248"/>
      <c r="N372" s="197"/>
      <c r="O372" s="226"/>
      <c r="P372" s="217"/>
      <c r="Q372" s="197"/>
      <c r="R372" s="248"/>
      <c r="S372" s="197"/>
      <c r="T372" s="226"/>
      <c r="U372" s="217"/>
      <c r="V372" s="197"/>
      <c r="W372" s="248"/>
      <c r="X372" s="197"/>
      <c r="Y372" s="226"/>
      <c r="Z372" s="217"/>
      <c r="AA372" s="197"/>
      <c r="AB372" s="248"/>
      <c r="AC372" s="197"/>
      <c r="AD372" s="226"/>
      <c r="AE372" s="217"/>
      <c r="AF372" s="197"/>
      <c r="AG372" s="248"/>
      <c r="AH372" s="197"/>
      <c r="AI372" s="226"/>
      <c r="AJ372" s="217"/>
      <c r="AK372" s="197"/>
      <c r="AL372" s="197"/>
      <c r="AM372" s="248"/>
      <c r="AN372" s="197"/>
      <c r="AO372" s="226"/>
      <c r="AP372" s="217"/>
      <c r="AQ372" s="197"/>
    </row>
    <row r="373" spans="3:43" hidden="1" outlineLevel="4" x14ac:dyDescent="0.2">
      <c r="H373" s="197"/>
      <c r="I373" s="197"/>
      <c r="J373" s="197"/>
      <c r="K373" s="197"/>
      <c r="M373" s="197"/>
      <c r="N373" s="197"/>
      <c r="O373" s="197"/>
      <c r="P373" s="197"/>
      <c r="Q373" s="197"/>
      <c r="R373" s="197"/>
      <c r="S373" s="197"/>
      <c r="T373" s="197"/>
      <c r="U373" s="197"/>
      <c r="V373" s="197"/>
      <c r="W373" s="197"/>
      <c r="X373" s="197"/>
      <c r="Y373" s="197"/>
      <c r="Z373" s="197"/>
      <c r="AA373" s="197"/>
      <c r="AB373" s="197"/>
      <c r="AC373" s="197"/>
      <c r="AD373" s="197"/>
      <c r="AE373" s="197"/>
      <c r="AF373" s="197"/>
      <c r="AG373" s="197"/>
      <c r="AH373" s="197"/>
      <c r="AI373" s="197"/>
      <c r="AJ373" s="197"/>
      <c r="AK373" s="197"/>
      <c r="AL373" s="197"/>
      <c r="AM373" s="197"/>
      <c r="AN373" s="197"/>
      <c r="AO373" s="197"/>
      <c r="AP373" s="197"/>
      <c r="AQ373" s="197"/>
    </row>
    <row r="374" spans="3:43" hidden="1" outlineLevel="4" x14ac:dyDescent="0.2">
      <c r="C374" s="159" t="s">
        <v>122</v>
      </c>
      <c r="D374" s="114" t="s">
        <v>123</v>
      </c>
      <c r="E374" s="162">
        <f>E363/D360</f>
        <v>44062.818344761923</v>
      </c>
      <c r="F374" s="164">
        <f t="shared" ref="F374:F380" si="31">E374*$D$3</f>
        <v>53756.638380609547</v>
      </c>
      <c r="H374" s="250"/>
      <c r="I374" s="138"/>
      <c r="J374" s="223"/>
      <c r="K374" s="198"/>
      <c r="M374" s="250"/>
      <c r="N374" s="138"/>
      <c r="O374" s="223"/>
      <c r="P374" s="198"/>
      <c r="Q374" s="197"/>
      <c r="R374" s="250"/>
      <c r="S374" s="138"/>
      <c r="T374" s="223"/>
      <c r="U374" s="198"/>
      <c r="V374" s="197"/>
      <c r="W374" s="250"/>
      <c r="X374" s="138"/>
      <c r="Y374" s="223"/>
      <c r="Z374" s="198"/>
      <c r="AA374" s="197"/>
      <c r="AB374" s="250"/>
      <c r="AC374" s="138"/>
      <c r="AD374" s="223"/>
      <c r="AE374" s="198"/>
      <c r="AF374" s="197"/>
      <c r="AG374" s="250"/>
      <c r="AH374" s="138"/>
      <c r="AI374" s="223"/>
      <c r="AJ374" s="198"/>
      <c r="AK374" s="197"/>
      <c r="AL374" s="197"/>
      <c r="AM374" s="250"/>
      <c r="AN374" s="138"/>
      <c r="AO374" s="223"/>
      <c r="AP374" s="198"/>
      <c r="AQ374" s="197"/>
    </row>
    <row r="375" spans="3:43" hidden="1" outlineLevel="4" x14ac:dyDescent="0.2">
      <c r="C375" s="159" t="s">
        <v>124</v>
      </c>
      <c r="D375" s="114" t="s">
        <v>125</v>
      </c>
      <c r="E375" s="162">
        <f>E374/(D261/1.852)</f>
        <v>12.554513780692167</v>
      </c>
      <c r="F375" s="164">
        <f t="shared" si="31"/>
        <v>15.316506812444443</v>
      </c>
      <c r="H375" s="250"/>
      <c r="I375" s="138"/>
      <c r="J375" s="223"/>
      <c r="K375" s="198"/>
      <c r="M375" s="250"/>
      <c r="N375" s="138"/>
      <c r="O375" s="223"/>
      <c r="P375" s="198"/>
      <c r="Q375" s="197"/>
      <c r="R375" s="250"/>
      <c r="S375" s="138"/>
      <c r="T375" s="223"/>
      <c r="U375" s="198"/>
      <c r="V375" s="197"/>
      <c r="W375" s="250"/>
      <c r="X375" s="138"/>
      <c r="Y375" s="223"/>
      <c r="Z375" s="198"/>
      <c r="AA375" s="197"/>
      <c r="AB375" s="250"/>
      <c r="AC375" s="138"/>
      <c r="AD375" s="223"/>
      <c r="AE375" s="198"/>
      <c r="AF375" s="197"/>
      <c r="AG375" s="250"/>
      <c r="AH375" s="138"/>
      <c r="AI375" s="223"/>
      <c r="AJ375" s="198"/>
      <c r="AK375" s="197"/>
      <c r="AL375" s="197"/>
      <c r="AM375" s="250"/>
      <c r="AN375" s="138"/>
      <c r="AO375" s="223"/>
      <c r="AP375" s="198"/>
      <c r="AQ375" s="197"/>
    </row>
    <row r="376" spans="3:43" hidden="1" outlineLevel="4" x14ac:dyDescent="0.2">
      <c r="C376" s="159" t="s">
        <v>164</v>
      </c>
      <c r="D376" s="114" t="s">
        <v>167</v>
      </c>
      <c r="E376" s="162">
        <f>E375/1.852</f>
        <v>6.7788951299633728</v>
      </c>
      <c r="F376" s="164">
        <f t="shared" si="31"/>
        <v>8.2702520585553145</v>
      </c>
      <c r="H376" s="250"/>
      <c r="I376" s="138"/>
      <c r="J376" s="223"/>
      <c r="K376" s="198"/>
      <c r="M376" s="250"/>
      <c r="N376" s="138"/>
      <c r="O376" s="223"/>
      <c r="P376" s="198"/>
      <c r="Q376" s="197"/>
      <c r="R376" s="250"/>
      <c r="S376" s="138"/>
      <c r="T376" s="223"/>
      <c r="U376" s="198"/>
      <c r="V376" s="197"/>
      <c r="W376" s="250"/>
      <c r="X376" s="138"/>
      <c r="Y376" s="223"/>
      <c r="Z376" s="198"/>
      <c r="AA376" s="197"/>
      <c r="AB376" s="250"/>
      <c r="AC376" s="138"/>
      <c r="AD376" s="223"/>
      <c r="AE376" s="198"/>
      <c r="AF376" s="197"/>
      <c r="AG376" s="250"/>
      <c r="AH376" s="138"/>
      <c r="AI376" s="223"/>
      <c r="AJ376" s="198"/>
      <c r="AK376" s="197"/>
      <c r="AL376" s="197"/>
      <c r="AM376" s="250"/>
      <c r="AN376" s="138"/>
      <c r="AO376" s="223"/>
      <c r="AP376" s="198"/>
      <c r="AQ376" s="197"/>
    </row>
    <row r="377" spans="3:43" hidden="1" outlineLevel="4" x14ac:dyDescent="0.2">
      <c r="C377" s="159" t="s">
        <v>126</v>
      </c>
      <c r="D377" s="114" t="s">
        <v>127</v>
      </c>
      <c r="E377" s="163">
        <f>E375/D260</f>
        <v>8.152281675774134E-2</v>
      </c>
      <c r="F377" s="164">
        <f t="shared" si="31"/>
        <v>9.9457836444444433E-2</v>
      </c>
      <c r="H377" s="250"/>
      <c r="I377" s="138"/>
      <c r="J377" s="251"/>
      <c r="K377" s="198"/>
      <c r="M377" s="250"/>
      <c r="N377" s="138"/>
      <c r="O377" s="251"/>
      <c r="P377" s="198"/>
      <c r="Q377" s="197"/>
      <c r="R377" s="250"/>
      <c r="S377" s="138"/>
      <c r="T377" s="251"/>
      <c r="U377" s="198"/>
      <c r="V377" s="197"/>
      <c r="W377" s="250"/>
      <c r="X377" s="138"/>
      <c r="Y377" s="251"/>
      <c r="Z377" s="198"/>
      <c r="AA377" s="197"/>
      <c r="AB377" s="250"/>
      <c r="AC377" s="138"/>
      <c r="AD377" s="251"/>
      <c r="AE377" s="198"/>
      <c r="AF377" s="197"/>
      <c r="AG377" s="250"/>
      <c r="AH377" s="138"/>
      <c r="AI377" s="251"/>
      <c r="AJ377" s="198"/>
      <c r="AK377" s="197"/>
      <c r="AL377" s="197"/>
      <c r="AM377" s="250"/>
      <c r="AN377" s="138"/>
      <c r="AO377" s="251"/>
      <c r="AP377" s="198"/>
      <c r="AQ377" s="197"/>
    </row>
    <row r="378" spans="3:43" hidden="1" outlineLevel="4" x14ac:dyDescent="0.2">
      <c r="C378" s="159" t="s">
        <v>165</v>
      </c>
      <c r="D378" s="114" t="s">
        <v>166</v>
      </c>
      <c r="E378" s="163">
        <f>E377/1.852</f>
        <v>4.4018799545216702E-2</v>
      </c>
      <c r="F378" s="164">
        <f t="shared" si="31"/>
        <v>5.3702935445164378E-2</v>
      </c>
      <c r="H378" s="250"/>
      <c r="I378" s="138"/>
      <c r="J378" s="251"/>
      <c r="K378" s="198"/>
      <c r="M378" s="250"/>
      <c r="N378" s="138"/>
      <c r="O378" s="251"/>
      <c r="P378" s="198"/>
      <c r="Q378" s="197"/>
      <c r="R378" s="250"/>
      <c r="S378" s="138"/>
      <c r="T378" s="251"/>
      <c r="U378" s="198"/>
      <c r="V378" s="197"/>
      <c r="W378" s="250"/>
      <c r="X378" s="138"/>
      <c r="Y378" s="251"/>
      <c r="Z378" s="198"/>
      <c r="AA378" s="197"/>
      <c r="AB378" s="250"/>
      <c r="AC378" s="138"/>
      <c r="AD378" s="251"/>
      <c r="AE378" s="198"/>
      <c r="AF378" s="197"/>
      <c r="AG378" s="250"/>
      <c r="AH378" s="138"/>
      <c r="AI378" s="251"/>
      <c r="AJ378" s="198"/>
      <c r="AK378" s="197"/>
      <c r="AL378" s="197"/>
      <c r="AM378" s="250"/>
      <c r="AN378" s="138"/>
      <c r="AO378" s="251"/>
      <c r="AP378" s="198"/>
      <c r="AQ378" s="197"/>
    </row>
    <row r="379" spans="3:43" hidden="1" outlineLevel="4" x14ac:dyDescent="0.2">
      <c r="C379" s="159" t="s">
        <v>128</v>
      </c>
      <c r="D379" s="114" t="s">
        <v>129</v>
      </c>
      <c r="E379" s="162">
        <f>E374/D354</f>
        <v>5439.8541166372743</v>
      </c>
      <c r="F379" s="164">
        <f t="shared" si="31"/>
        <v>6636.6220222974744</v>
      </c>
      <c r="H379" s="250"/>
      <c r="I379" s="138"/>
      <c r="J379" s="223"/>
      <c r="K379" s="198"/>
      <c r="M379" s="250"/>
      <c r="N379" s="138"/>
      <c r="O379" s="223"/>
      <c r="P379" s="198"/>
      <c r="Q379" s="197"/>
      <c r="R379" s="250"/>
      <c r="S379" s="138"/>
      <c r="T379" s="223"/>
      <c r="U379" s="198"/>
      <c r="V379" s="197"/>
      <c r="W379" s="250"/>
      <c r="X379" s="138"/>
      <c r="Y379" s="223"/>
      <c r="Z379" s="198"/>
      <c r="AA379" s="197"/>
      <c r="AB379" s="250"/>
      <c r="AC379" s="138"/>
      <c r="AD379" s="223"/>
      <c r="AE379" s="198"/>
      <c r="AF379" s="197"/>
      <c r="AG379" s="250"/>
      <c r="AH379" s="138"/>
      <c r="AI379" s="223"/>
      <c r="AJ379" s="198"/>
      <c r="AK379" s="197"/>
      <c r="AL379" s="197"/>
      <c r="AM379" s="250"/>
      <c r="AN379" s="138"/>
      <c r="AO379" s="223"/>
      <c r="AP379" s="198"/>
      <c r="AQ379" s="197"/>
    </row>
    <row r="380" spans="3:43" hidden="1" outlineLevel="4" x14ac:dyDescent="0.2">
      <c r="C380" s="159" t="s">
        <v>130</v>
      </c>
      <c r="D380" s="114" t="s">
        <v>131</v>
      </c>
      <c r="E380" s="162">
        <f>E374/(D346+D355)</f>
        <v>4437.343237136145</v>
      </c>
      <c r="F380" s="164">
        <f t="shared" si="31"/>
        <v>5413.5587493060966</v>
      </c>
      <c r="H380" s="250"/>
      <c r="I380" s="138"/>
      <c r="J380" s="223"/>
      <c r="K380" s="198"/>
      <c r="M380" s="250"/>
      <c r="N380" s="138"/>
      <c r="O380" s="223"/>
      <c r="P380" s="198"/>
      <c r="Q380" s="197"/>
      <c r="R380" s="250"/>
      <c r="S380" s="138"/>
      <c r="T380" s="223"/>
      <c r="U380" s="198"/>
      <c r="V380" s="197"/>
      <c r="W380" s="250"/>
      <c r="X380" s="138"/>
      <c r="Y380" s="223"/>
      <c r="Z380" s="198"/>
      <c r="AA380" s="197"/>
      <c r="AB380" s="250"/>
      <c r="AC380" s="138"/>
      <c r="AD380" s="223"/>
      <c r="AE380" s="198"/>
      <c r="AF380" s="197"/>
      <c r="AG380" s="250"/>
      <c r="AH380" s="138"/>
      <c r="AI380" s="223"/>
      <c r="AJ380" s="198"/>
      <c r="AK380" s="197"/>
      <c r="AL380" s="197"/>
      <c r="AM380" s="250"/>
      <c r="AN380" s="138"/>
      <c r="AO380" s="223"/>
      <c r="AP380" s="198"/>
      <c r="AQ380" s="197"/>
    </row>
    <row r="381" spans="3:43" hidden="1" outlineLevel="3" collapsed="1" x14ac:dyDescent="0.2"/>
    <row r="382" spans="3:43" outlineLevel="1" collapsed="1" x14ac:dyDescent="0.2"/>
    <row r="383" spans="3:43" outlineLevel="3" x14ac:dyDescent="0.2"/>
    <row r="384" spans="3:43" outlineLevel="3" x14ac:dyDescent="0.2">
      <c r="AF384" s="197"/>
      <c r="AG384" s="197"/>
      <c r="AH384" s="197"/>
      <c r="AI384" s="197"/>
      <c r="AJ384" s="197"/>
      <c r="AK384" s="197"/>
      <c r="AL384" s="197"/>
      <c r="AM384" s="197"/>
      <c r="AN384" s="197"/>
      <c r="AO384" s="197"/>
      <c r="AP384" s="197"/>
    </row>
    <row r="385" spans="3:42" outlineLevel="3" x14ac:dyDescent="0.2">
      <c r="C385" s="114"/>
      <c r="D385" s="115" t="s">
        <v>98</v>
      </c>
      <c r="E385" s="116" t="s">
        <v>99</v>
      </c>
      <c r="H385" s="114"/>
      <c r="I385" s="115" t="s">
        <v>98</v>
      </c>
      <c r="J385" s="116" t="s">
        <v>99</v>
      </c>
      <c r="M385" s="114"/>
      <c r="N385" s="115" t="s">
        <v>98</v>
      </c>
      <c r="O385" s="116" t="s">
        <v>99</v>
      </c>
      <c r="R385" s="114"/>
      <c r="S385" s="115" t="s">
        <v>98</v>
      </c>
      <c r="T385" s="116" t="s">
        <v>99</v>
      </c>
      <c r="W385" s="114"/>
      <c r="X385" s="115" t="s">
        <v>98</v>
      </c>
      <c r="Y385" s="116" t="s">
        <v>99</v>
      </c>
      <c r="AB385" s="114"/>
      <c r="AC385" s="115" t="s">
        <v>98</v>
      </c>
      <c r="AD385" s="116" t="s">
        <v>99</v>
      </c>
      <c r="AF385" s="197"/>
      <c r="AG385" s="138"/>
      <c r="AH385" s="138"/>
      <c r="AI385" s="138"/>
      <c r="AJ385" s="197"/>
      <c r="AK385" s="197"/>
      <c r="AL385" s="197"/>
      <c r="AM385" s="138"/>
      <c r="AN385" s="138"/>
      <c r="AO385" s="138"/>
      <c r="AP385" s="197"/>
    </row>
    <row r="386" spans="3:42" ht="31" outlineLevel="3" x14ac:dyDescent="0.35">
      <c r="C386" s="115" t="s">
        <v>134</v>
      </c>
      <c r="D386" s="430" t="s">
        <v>139</v>
      </c>
      <c r="E386" s="431"/>
      <c r="H386" s="115" t="s">
        <v>134</v>
      </c>
      <c r="I386" s="430" t="s">
        <v>139</v>
      </c>
      <c r="J386" s="431"/>
      <c r="M386" s="115" t="s">
        <v>134</v>
      </c>
      <c r="N386" s="430" t="s">
        <v>139</v>
      </c>
      <c r="O386" s="431"/>
      <c r="R386" s="115" t="s">
        <v>134</v>
      </c>
      <c r="S386" s="430" t="s">
        <v>139</v>
      </c>
      <c r="T386" s="431"/>
      <c r="W386" s="115" t="s">
        <v>134</v>
      </c>
      <c r="X386" s="430" t="s">
        <v>139</v>
      </c>
      <c r="Y386" s="431"/>
      <c r="AB386" s="115" t="s">
        <v>134</v>
      </c>
      <c r="AC386" s="430" t="s">
        <v>139</v>
      </c>
      <c r="AD386" s="431"/>
      <c r="AF386" s="197"/>
      <c r="AG386" s="138"/>
      <c r="AH386" s="438"/>
      <c r="AI386" s="438"/>
      <c r="AJ386" s="197"/>
      <c r="AK386" s="197"/>
      <c r="AL386" s="197"/>
      <c r="AM386" s="138"/>
      <c r="AN386" s="438"/>
      <c r="AO386" s="438"/>
      <c r="AP386" s="197"/>
    </row>
    <row r="387" spans="3:42" outlineLevel="3" x14ac:dyDescent="0.2">
      <c r="C387" s="172" t="s">
        <v>100</v>
      </c>
      <c r="D387" s="170">
        <v>260</v>
      </c>
      <c r="E387" s="173" t="s">
        <v>101</v>
      </c>
      <c r="H387" s="172" t="s">
        <v>100</v>
      </c>
      <c r="I387" s="170">
        <v>300</v>
      </c>
      <c r="J387" s="173" t="s">
        <v>101</v>
      </c>
      <c r="M387" s="172" t="s">
        <v>100</v>
      </c>
      <c r="N387" s="170">
        <v>340</v>
      </c>
      <c r="O387" s="173" t="s">
        <v>101</v>
      </c>
      <c r="R387" s="172" t="s">
        <v>100</v>
      </c>
      <c r="S387" s="170">
        <v>380</v>
      </c>
      <c r="T387" s="173" t="s">
        <v>101</v>
      </c>
      <c r="W387" s="172" t="s">
        <v>100</v>
      </c>
      <c r="X387" s="170">
        <v>420</v>
      </c>
      <c r="Y387" s="173" t="s">
        <v>101</v>
      </c>
      <c r="AB387" s="172" t="s">
        <v>100</v>
      </c>
      <c r="AC387" s="170">
        <f>AG402</f>
        <v>440</v>
      </c>
      <c r="AD387" s="173" t="s">
        <v>101</v>
      </c>
      <c r="AF387" s="197"/>
      <c r="AG387" s="138"/>
      <c r="AH387" s="196"/>
      <c r="AI387" s="224"/>
      <c r="AJ387" s="197"/>
      <c r="AK387" s="197"/>
      <c r="AL387" s="197"/>
      <c r="AM387" s="138"/>
      <c r="AN387" s="196"/>
      <c r="AO387" s="224"/>
      <c r="AP387" s="197"/>
    </row>
    <row r="388" spans="3:42" outlineLevel="3" x14ac:dyDescent="0.2">
      <c r="C388" s="169" t="s">
        <v>161</v>
      </c>
      <c r="D388" s="117">
        <v>6500</v>
      </c>
      <c r="E388" s="120" t="s">
        <v>102</v>
      </c>
      <c r="H388" s="169" t="s">
        <v>161</v>
      </c>
      <c r="I388" s="117">
        <v>6500</v>
      </c>
      <c r="J388" s="120" t="s">
        <v>102</v>
      </c>
      <c r="M388" s="169" t="s">
        <v>161</v>
      </c>
      <c r="N388" s="117">
        <v>6500</v>
      </c>
      <c r="O388" s="120" t="s">
        <v>102</v>
      </c>
      <c r="R388" s="169" t="s">
        <v>161</v>
      </c>
      <c r="S388" s="117">
        <v>6500</v>
      </c>
      <c r="T388" s="120" t="s">
        <v>102</v>
      </c>
      <c r="W388" s="169" t="s">
        <v>161</v>
      </c>
      <c r="X388" s="117">
        <v>6500</v>
      </c>
      <c r="Y388" s="120" t="s">
        <v>102</v>
      </c>
      <c r="AB388" s="169" t="s">
        <v>161</v>
      </c>
      <c r="AC388" s="117">
        <v>6500</v>
      </c>
      <c r="AD388" s="120" t="s">
        <v>102</v>
      </c>
      <c r="AF388" s="197"/>
      <c r="AG388" s="138"/>
      <c r="AH388" s="196"/>
      <c r="AI388" s="138"/>
      <c r="AJ388" s="197"/>
      <c r="AK388" s="197"/>
      <c r="AL388" s="197"/>
      <c r="AM388" s="138"/>
      <c r="AN388" s="196"/>
      <c r="AO388" s="138"/>
      <c r="AP388" s="197"/>
    </row>
    <row r="389" spans="3:42" outlineLevel="3" x14ac:dyDescent="0.2">
      <c r="C389" s="119" t="s">
        <v>27</v>
      </c>
      <c r="D389" s="117">
        <v>242000</v>
      </c>
      <c r="E389" s="120" t="s">
        <v>103</v>
      </c>
      <c r="H389" s="119" t="s">
        <v>27</v>
      </c>
      <c r="I389" s="117">
        <v>242000</v>
      </c>
      <c r="J389" s="120" t="s">
        <v>103</v>
      </c>
      <c r="M389" s="119" t="s">
        <v>27</v>
      </c>
      <c r="N389" s="117">
        <v>242000</v>
      </c>
      <c r="O389" s="120" t="s">
        <v>103</v>
      </c>
      <c r="R389" s="119" t="s">
        <v>27</v>
      </c>
      <c r="S389" s="117">
        <v>242000</v>
      </c>
      <c r="T389" s="120" t="s">
        <v>103</v>
      </c>
      <c r="W389" s="119" t="s">
        <v>27</v>
      </c>
      <c r="X389" s="117">
        <v>242000</v>
      </c>
      <c r="Y389" s="120" t="s">
        <v>103</v>
      </c>
      <c r="AB389" s="119" t="s">
        <v>27</v>
      </c>
      <c r="AC389" s="117">
        <v>242000</v>
      </c>
      <c r="AD389" s="120" t="s">
        <v>103</v>
      </c>
      <c r="AF389" s="197"/>
      <c r="AG389" s="138"/>
      <c r="AH389" s="196"/>
      <c r="AI389" s="138"/>
      <c r="AJ389" s="197"/>
      <c r="AK389" s="197"/>
      <c r="AL389" s="197"/>
      <c r="AM389" s="138"/>
      <c r="AN389" s="374">
        <f>AC397/AC393*AC388</f>
        <v>22379.783943302147</v>
      </c>
      <c r="AO389" s="138"/>
      <c r="AP389" s="197"/>
    </row>
    <row r="390" spans="3:42" outlineLevel="3" x14ac:dyDescent="0.2">
      <c r="C390" s="119" t="s">
        <v>57</v>
      </c>
      <c r="D390" s="117">
        <v>181000</v>
      </c>
      <c r="E390" s="120" t="s">
        <v>103</v>
      </c>
      <c r="H390" s="119" t="s">
        <v>57</v>
      </c>
      <c r="I390" s="117">
        <v>181000</v>
      </c>
      <c r="J390" s="120" t="s">
        <v>103</v>
      </c>
      <c r="M390" s="119" t="s">
        <v>57</v>
      </c>
      <c r="N390" s="117">
        <v>181000</v>
      </c>
      <c r="O390" s="120" t="s">
        <v>103</v>
      </c>
      <c r="R390" s="119" t="s">
        <v>57</v>
      </c>
      <c r="S390" s="117">
        <v>181000</v>
      </c>
      <c r="T390" s="120" t="s">
        <v>103</v>
      </c>
      <c r="W390" s="119" t="s">
        <v>57</v>
      </c>
      <c r="X390" s="117">
        <v>181000</v>
      </c>
      <c r="Y390" s="120" t="s">
        <v>103</v>
      </c>
      <c r="AB390" s="119" t="s">
        <v>57</v>
      </c>
      <c r="AC390" s="117">
        <v>181000</v>
      </c>
      <c r="AD390" s="120" t="s">
        <v>103</v>
      </c>
      <c r="AF390" s="197"/>
      <c r="AG390" s="329" t="s">
        <v>305</v>
      </c>
      <c r="AI390" s="250" t="s">
        <v>283</v>
      </c>
      <c r="AJ390" s="250" t="s">
        <v>288</v>
      </c>
      <c r="AK390" s="197"/>
      <c r="AL390" s="329" t="s">
        <v>305</v>
      </c>
      <c r="AN390" s="159" t="s">
        <v>282</v>
      </c>
      <c r="AO390" s="250" t="s">
        <v>287</v>
      </c>
      <c r="AP390" s="197"/>
    </row>
    <row r="391" spans="3:42" outlineLevel="3" x14ac:dyDescent="0.2">
      <c r="C391" s="119" t="s">
        <v>8</v>
      </c>
      <c r="D391" s="117">
        <f>'[4]Fuel Calculation'!$D$35</f>
        <v>135640</v>
      </c>
      <c r="E391" s="120" t="s">
        <v>103</v>
      </c>
      <c r="H391" s="119" t="s">
        <v>8</v>
      </c>
      <c r="I391" s="117">
        <f>D391</f>
        <v>135640</v>
      </c>
      <c r="J391" s="120" t="s">
        <v>103</v>
      </c>
      <c r="M391" s="119" t="s">
        <v>8</v>
      </c>
      <c r="N391" s="117">
        <f>I391</f>
        <v>135640</v>
      </c>
      <c r="O391" s="120" t="s">
        <v>103</v>
      </c>
      <c r="R391" s="119" t="s">
        <v>8</v>
      </c>
      <c r="S391" s="117">
        <f>N391</f>
        <v>135640</v>
      </c>
      <c r="T391" s="120" t="s">
        <v>103</v>
      </c>
      <c r="W391" s="119" t="s">
        <v>8</v>
      </c>
      <c r="X391" s="117">
        <f>S391</f>
        <v>135640</v>
      </c>
      <c r="Y391" s="120" t="s">
        <v>103</v>
      </c>
      <c r="AB391" s="119" t="s">
        <v>8</v>
      </c>
      <c r="AC391" s="117">
        <f>X391</f>
        <v>135640</v>
      </c>
      <c r="AD391" s="120" t="s">
        <v>103</v>
      </c>
      <c r="AF391" s="197"/>
      <c r="AG391" s="348">
        <v>0</v>
      </c>
      <c r="AI391" s="349">
        <v>26472</v>
      </c>
      <c r="AJ391" s="350">
        <f>AI391*(1+AG391)</f>
        <v>26472</v>
      </c>
      <c r="AK391" s="327" t="s">
        <v>284</v>
      </c>
      <c r="AL391" s="348">
        <v>3.1199999999999999E-3</v>
      </c>
      <c r="AN391" s="349">
        <f>AC388/LN((AC390+AI397)/(AC390))</f>
        <v>25982.947059730548</v>
      </c>
      <c r="AO391" s="350">
        <f>AN391*(1+AL391)</f>
        <v>26064.013854556906</v>
      </c>
      <c r="AP391" s="197"/>
    </row>
    <row r="392" spans="3:42" outlineLevel="3" x14ac:dyDescent="0.2">
      <c r="C392" s="119" t="s">
        <v>275</v>
      </c>
      <c r="D392" s="117">
        <v>46000</v>
      </c>
      <c r="E392" s="120" t="s">
        <v>103</v>
      </c>
      <c r="H392" s="119" t="s">
        <v>275</v>
      </c>
      <c r="I392" s="117">
        <v>46000</v>
      </c>
      <c r="J392" s="120" t="s">
        <v>103</v>
      </c>
      <c r="M392" s="119" t="s">
        <v>275</v>
      </c>
      <c r="N392" s="117">
        <v>46000</v>
      </c>
      <c r="O392" s="120" t="s">
        <v>103</v>
      </c>
      <c r="R392" s="119" t="s">
        <v>275</v>
      </c>
      <c r="S392" s="117">
        <v>46000</v>
      </c>
      <c r="T392" s="120" t="s">
        <v>103</v>
      </c>
      <c r="W392" s="119" t="s">
        <v>275</v>
      </c>
      <c r="X392" s="117">
        <v>46000</v>
      </c>
      <c r="Y392" s="120" t="s">
        <v>103</v>
      </c>
      <c r="AB392" s="119" t="s">
        <v>275</v>
      </c>
      <c r="AC392" s="117">
        <v>46000</v>
      </c>
      <c r="AD392" s="120" t="s">
        <v>103</v>
      </c>
      <c r="AF392" s="197"/>
      <c r="AG392" s="197"/>
      <c r="AH392" s="138"/>
      <c r="AI392" s="196"/>
      <c r="AJ392" s="138"/>
      <c r="AK392" s="197"/>
      <c r="AL392" s="197"/>
      <c r="AM392" s="138"/>
      <c r="AN392" s="196"/>
      <c r="AO392" s="138"/>
      <c r="AP392" s="197"/>
    </row>
    <row r="393" spans="3:42" outlineLevel="3" x14ac:dyDescent="0.2">
      <c r="C393" s="119" t="s">
        <v>271</v>
      </c>
      <c r="D393" s="117">
        <f ca="1">I393</f>
        <v>7707</v>
      </c>
      <c r="E393" s="120" t="s">
        <v>102</v>
      </c>
      <c r="H393" s="119" t="s">
        <v>271</v>
      </c>
      <c r="I393" s="117">
        <f ca="1">N393</f>
        <v>7707</v>
      </c>
      <c r="J393" s="120" t="s">
        <v>102</v>
      </c>
      <c r="M393" s="119" t="s">
        <v>271</v>
      </c>
      <c r="N393" s="117">
        <f ca="1">I393</f>
        <v>7707</v>
      </c>
      <c r="O393" s="120" t="s">
        <v>102</v>
      </c>
      <c r="R393" s="119" t="s">
        <v>271</v>
      </c>
      <c r="S393" s="117">
        <f>X393</f>
        <v>7707</v>
      </c>
      <c r="T393" s="120" t="s">
        <v>102</v>
      </c>
      <c r="W393" s="119" t="s">
        <v>271</v>
      </c>
      <c r="X393" s="117">
        <f>AC393</f>
        <v>7707</v>
      </c>
      <c r="Y393" s="120" t="s">
        <v>102</v>
      </c>
      <c r="AB393" s="119" t="s">
        <v>271</v>
      </c>
      <c r="AC393" s="117">
        <f>'[4]Fuel Calculation'!$F$25</f>
        <v>7707</v>
      </c>
      <c r="AD393" s="120" t="s">
        <v>102</v>
      </c>
      <c r="AF393" s="197"/>
      <c r="AG393" s="197"/>
      <c r="AH393" s="138"/>
      <c r="AI393" s="196"/>
      <c r="AJ393" s="353"/>
      <c r="AK393" s="197"/>
      <c r="AL393" s="197"/>
      <c r="AM393" s="138"/>
      <c r="AN393" s="196"/>
      <c r="AO393" s="196"/>
      <c r="AP393" s="197"/>
    </row>
    <row r="394" spans="3:42" outlineLevel="3" x14ac:dyDescent="0.2">
      <c r="C394" s="119" t="s">
        <v>274</v>
      </c>
      <c r="D394" s="117">
        <f ca="1">I394</f>
        <v>8900</v>
      </c>
      <c r="E394" s="120" t="s">
        <v>102</v>
      </c>
      <c r="H394" s="119" t="s">
        <v>274</v>
      </c>
      <c r="I394" s="117">
        <f ca="1">N394</f>
        <v>8900</v>
      </c>
      <c r="J394" s="120" t="s">
        <v>102</v>
      </c>
      <c r="M394" s="119" t="s">
        <v>274</v>
      </c>
      <c r="N394" s="117">
        <f ca="1">I394</f>
        <v>8900</v>
      </c>
      <c r="O394" s="120" t="s">
        <v>102</v>
      </c>
      <c r="R394" s="119" t="s">
        <v>274</v>
      </c>
      <c r="S394" s="117">
        <f>X394</f>
        <v>8900</v>
      </c>
      <c r="T394" s="120" t="s">
        <v>102</v>
      </c>
      <c r="W394" s="119" t="s">
        <v>274</v>
      </c>
      <c r="X394" s="117">
        <f>AC394</f>
        <v>8900</v>
      </c>
      <c r="Y394" s="120" t="s">
        <v>102</v>
      </c>
      <c r="AB394" s="119" t="s">
        <v>274</v>
      </c>
      <c r="AC394" s="117">
        <f>'[4]Fuel Calculation'!$H$25</f>
        <v>8900</v>
      </c>
      <c r="AD394" s="120" t="s">
        <v>102</v>
      </c>
      <c r="AF394" s="197"/>
      <c r="AG394" s="197"/>
      <c r="AH394" s="138"/>
      <c r="AI394" s="196"/>
      <c r="AJ394" s="138"/>
      <c r="AK394" s="197"/>
      <c r="AL394" s="197"/>
      <c r="AM394" s="138"/>
      <c r="AO394" s="138"/>
      <c r="AP394" s="197"/>
    </row>
    <row r="395" spans="3:42" outlineLevel="3" x14ac:dyDescent="0.2">
      <c r="C395" s="389" t="s">
        <v>312</v>
      </c>
      <c r="D395" s="390">
        <f>0.994^6</f>
        <v>0.96453569939339079</v>
      </c>
      <c r="E395" s="391"/>
      <c r="F395" s="392"/>
      <c r="G395" s="392"/>
      <c r="H395" s="389" t="s">
        <v>312</v>
      </c>
      <c r="I395" s="390">
        <f>0.994^6</f>
        <v>0.96453569939339079</v>
      </c>
      <c r="J395" s="391"/>
      <c r="K395" s="392"/>
      <c r="L395" s="392"/>
      <c r="M395" s="389" t="s">
        <v>312</v>
      </c>
      <c r="N395" s="390">
        <f>0.994^6</f>
        <v>0.96453569939339079</v>
      </c>
      <c r="O395" s="391"/>
      <c r="P395" s="392"/>
      <c r="Q395" s="392"/>
      <c r="R395" s="389" t="s">
        <v>312</v>
      </c>
      <c r="S395" s="390">
        <f>0.994^6</f>
        <v>0.96453569939339079</v>
      </c>
      <c r="T395" s="391"/>
      <c r="U395" s="392"/>
      <c r="V395" s="392"/>
      <c r="W395" s="389" t="s">
        <v>312</v>
      </c>
      <c r="X395" s="390">
        <f>0.994^6</f>
        <v>0.96453569939339079</v>
      </c>
      <c r="Y395" s="391"/>
      <c r="Z395" s="392"/>
      <c r="AA395" s="392"/>
      <c r="AB395" s="389" t="s">
        <v>312</v>
      </c>
      <c r="AC395" s="390">
        <f>0.994^6</f>
        <v>0.96453569939339079</v>
      </c>
      <c r="AD395" s="391"/>
      <c r="AF395" s="197"/>
      <c r="AG395" s="435" t="s">
        <v>279</v>
      </c>
      <c r="AH395" s="200" t="s">
        <v>26</v>
      </c>
      <c r="AI395" s="334" t="s">
        <v>278</v>
      </c>
      <c r="AK395" s="197"/>
      <c r="AL395" s="197"/>
      <c r="AM395" s="138"/>
      <c r="AN395" s="352"/>
      <c r="AO395" s="353"/>
      <c r="AP395" s="197"/>
    </row>
    <row r="396" spans="3:42" outlineLevel="3" x14ac:dyDescent="0.2">
      <c r="C396" s="119" t="s">
        <v>272</v>
      </c>
      <c r="D396" s="191">
        <f>'[4]Fuel Calculation'!$D$33</f>
        <v>109186</v>
      </c>
      <c r="E396" s="193" t="s">
        <v>103</v>
      </c>
      <c r="H396" s="119" t="s">
        <v>272</v>
      </c>
      <c r="I396" s="117">
        <f>D396</f>
        <v>109186</v>
      </c>
      <c r="J396" s="193" t="s">
        <v>103</v>
      </c>
      <c r="M396" s="119" t="s">
        <v>272</v>
      </c>
      <c r="N396" s="117">
        <f>I396</f>
        <v>109186</v>
      </c>
      <c r="O396" s="193" t="s">
        <v>103</v>
      </c>
      <c r="R396" s="119" t="s">
        <v>272</v>
      </c>
      <c r="S396" s="117">
        <f>N396</f>
        <v>109186</v>
      </c>
      <c r="T396" s="193" t="s">
        <v>103</v>
      </c>
      <c r="W396" s="119" t="s">
        <v>272</v>
      </c>
      <c r="X396" s="117">
        <f>S396</f>
        <v>109186</v>
      </c>
      <c r="Y396" s="193" t="s">
        <v>103</v>
      </c>
      <c r="AB396" s="119" t="s">
        <v>272</v>
      </c>
      <c r="AC396" s="117">
        <f>X396</f>
        <v>109186</v>
      </c>
      <c r="AD396" s="193" t="s">
        <v>103</v>
      </c>
      <c r="AF396" s="197"/>
      <c r="AG396" s="439"/>
      <c r="AH396" s="200"/>
      <c r="AI396" s="334"/>
      <c r="AK396" s="197"/>
      <c r="AL396" s="197"/>
      <c r="AM396" s="138"/>
      <c r="AN396" s="196"/>
      <c r="AO396" s="138"/>
      <c r="AP396" s="346"/>
    </row>
    <row r="397" spans="3:42" outlineLevel="3" x14ac:dyDescent="0.2">
      <c r="C397" s="319" t="s">
        <v>268</v>
      </c>
      <c r="D397" s="191">
        <f>I397</f>
        <v>26535.537669389178</v>
      </c>
      <c r="E397" s="193" t="s">
        <v>102</v>
      </c>
      <c r="H397" s="119" t="s">
        <v>268</v>
      </c>
      <c r="I397" s="191">
        <f>N397</f>
        <v>26535.537669389178</v>
      </c>
      <c r="J397" s="193" t="s">
        <v>102</v>
      </c>
      <c r="M397" s="319" t="s">
        <v>268</v>
      </c>
      <c r="N397" s="191">
        <f>S397</f>
        <v>26535.537669389178</v>
      </c>
      <c r="O397" s="193" t="s">
        <v>102</v>
      </c>
      <c r="R397" s="319" t="s">
        <v>268</v>
      </c>
      <c r="S397" s="191">
        <f>X397</f>
        <v>26535.537669389178</v>
      </c>
      <c r="T397" s="193" t="s">
        <v>102</v>
      </c>
      <c r="W397" s="319" t="s">
        <v>268</v>
      </c>
      <c r="X397" s="191">
        <f>AC397</f>
        <v>26535.537669389178</v>
      </c>
      <c r="Y397" s="193" t="s">
        <v>102</v>
      </c>
      <c r="AB397" s="319" t="s">
        <v>268</v>
      </c>
      <c r="AC397" s="191">
        <f>AC393/(LN(AC389/AC390))</f>
        <v>26535.537669389178</v>
      </c>
      <c r="AD397" s="193" t="s">
        <v>102</v>
      </c>
      <c r="AF397" s="197"/>
      <c r="AG397" s="436"/>
      <c r="AH397" s="200">
        <f>'[2]TUB Selbst'!$AC$139</f>
        <v>46000</v>
      </c>
      <c r="AI397" s="200">
        <f>'[2]TUB Selbst'!$AC$142</f>
        <v>51446.736732840276</v>
      </c>
      <c r="AJ397" t="s">
        <v>313</v>
      </c>
      <c r="AK397" s="197"/>
      <c r="AL397" s="197"/>
      <c r="AM397" s="138"/>
      <c r="AN397" s="196"/>
      <c r="AO397" s="138"/>
      <c r="AP397" s="197"/>
    </row>
    <row r="398" spans="3:42" ht="17" customHeight="1" outlineLevel="3" x14ac:dyDescent="0.2">
      <c r="C398" s="319" t="s">
        <v>269</v>
      </c>
      <c r="D398" s="191">
        <f>I398</f>
        <v>26064.013854556906</v>
      </c>
      <c r="E398" s="193" t="s">
        <v>102</v>
      </c>
      <c r="H398" s="319" t="s">
        <v>269</v>
      </c>
      <c r="I398" s="191">
        <f>N398</f>
        <v>26064.013854556906</v>
      </c>
      <c r="J398" s="193"/>
      <c r="M398" s="319" t="s">
        <v>269</v>
      </c>
      <c r="N398" s="191">
        <f>S398</f>
        <v>26064.013854556906</v>
      </c>
      <c r="O398" s="193" t="s">
        <v>102</v>
      </c>
      <c r="R398" s="319" t="s">
        <v>269</v>
      </c>
      <c r="S398" s="191">
        <f>X398</f>
        <v>26064.013854556906</v>
      </c>
      <c r="T398" s="193" t="s">
        <v>102</v>
      </c>
      <c r="W398" s="319" t="s">
        <v>269</v>
      </c>
      <c r="X398" s="191">
        <f>AC398</f>
        <v>26064.013854556906</v>
      </c>
      <c r="Y398" s="193" t="s">
        <v>102</v>
      </c>
      <c r="AB398" s="319" t="s">
        <v>269</v>
      </c>
      <c r="AC398" s="325">
        <f>AO391</f>
        <v>26064.013854556906</v>
      </c>
      <c r="AD398" s="193" t="s">
        <v>102</v>
      </c>
      <c r="AF398" s="197"/>
      <c r="AG398" s="343"/>
      <c r="AH398" s="196"/>
      <c r="AI398" s="196"/>
      <c r="AK398" s="197"/>
      <c r="AL398" s="197"/>
      <c r="AM398" s="138"/>
      <c r="AN398" s="196"/>
      <c r="AO398" s="138"/>
      <c r="AP398" s="197"/>
    </row>
    <row r="399" spans="3:42" outlineLevel="3" x14ac:dyDescent="0.2">
      <c r="C399" s="119" t="s">
        <v>276</v>
      </c>
      <c r="D399" s="191">
        <f>D391+D400</f>
        <v>160860</v>
      </c>
      <c r="E399" s="193" t="s">
        <v>103</v>
      </c>
      <c r="H399" s="119" t="s">
        <v>276</v>
      </c>
      <c r="I399" s="191">
        <f>I391+I400</f>
        <v>164740</v>
      </c>
      <c r="J399" s="193" t="s">
        <v>103</v>
      </c>
      <c r="M399" s="119" t="s">
        <v>276</v>
      </c>
      <c r="N399" s="191">
        <f>N391+N400</f>
        <v>168620</v>
      </c>
      <c r="O399" s="193" t="s">
        <v>103</v>
      </c>
      <c r="R399" s="119" t="s">
        <v>276</v>
      </c>
      <c r="S399" s="191">
        <f>S391+S400</f>
        <v>172500</v>
      </c>
      <c r="T399" s="193" t="s">
        <v>103</v>
      </c>
      <c r="W399" s="119" t="s">
        <v>276</v>
      </c>
      <c r="X399" s="191">
        <f>X391+X400</f>
        <v>176380</v>
      </c>
      <c r="Y399" s="193" t="s">
        <v>103</v>
      </c>
      <c r="AB399" s="119" t="s">
        <v>276</v>
      </c>
      <c r="AC399" s="191">
        <f>AC391+AC400</f>
        <v>178320</v>
      </c>
      <c r="AD399" s="193" t="s">
        <v>103</v>
      </c>
      <c r="AF399" s="197"/>
      <c r="AM399" s="138"/>
      <c r="AN399" s="196"/>
      <c r="AO399" s="138"/>
      <c r="AP399" s="197"/>
    </row>
    <row r="400" spans="3:42" outlineLevel="3" x14ac:dyDescent="0.2">
      <c r="C400" s="169" t="s">
        <v>137</v>
      </c>
      <c r="D400" s="117">
        <f>D401</f>
        <v>25220</v>
      </c>
      <c r="E400" s="120" t="s">
        <v>103</v>
      </c>
      <c r="H400" s="169" t="s">
        <v>137</v>
      </c>
      <c r="I400" s="117">
        <f>I401</f>
        <v>29100</v>
      </c>
      <c r="J400" s="120" t="s">
        <v>103</v>
      </c>
      <c r="M400" s="169" t="s">
        <v>137</v>
      </c>
      <c r="N400" s="117">
        <f>N401</f>
        <v>32980</v>
      </c>
      <c r="O400" s="120" t="s">
        <v>103</v>
      </c>
      <c r="R400" s="169" t="s">
        <v>137</v>
      </c>
      <c r="S400" s="117">
        <f>S401</f>
        <v>36860</v>
      </c>
      <c r="T400" s="120" t="s">
        <v>103</v>
      </c>
      <c r="W400" s="169" t="s">
        <v>137</v>
      </c>
      <c r="X400" s="117">
        <f>X401</f>
        <v>40740</v>
      </c>
      <c r="Y400" s="120" t="s">
        <v>103</v>
      </c>
      <c r="AB400" s="169" t="s">
        <v>137</v>
      </c>
      <c r="AC400" s="325">
        <f>AC401</f>
        <v>42680</v>
      </c>
      <c r="AD400" s="120" t="s">
        <v>103</v>
      </c>
      <c r="AF400" s="197"/>
      <c r="AG400" s="333" t="s">
        <v>62</v>
      </c>
      <c r="AH400" s="1" t="s">
        <v>26</v>
      </c>
      <c r="AI400" s="250" t="s">
        <v>280</v>
      </c>
      <c r="AJ400" s="250" t="s">
        <v>281</v>
      </c>
      <c r="AK400" s="197"/>
      <c r="AL400" s="333" t="s">
        <v>62</v>
      </c>
      <c r="AM400" s="1" t="s">
        <v>26</v>
      </c>
      <c r="AN400" s="250" t="s">
        <v>286</v>
      </c>
      <c r="AO400" s="250" t="s">
        <v>289</v>
      </c>
      <c r="AP400" s="197"/>
    </row>
    <row r="401" spans="3:42" outlineLevel="3" x14ac:dyDescent="0.2">
      <c r="C401" s="169" t="s">
        <v>158</v>
      </c>
      <c r="D401" s="117">
        <f>D387*$D$2</f>
        <v>25220</v>
      </c>
      <c r="E401" s="120" t="s">
        <v>103</v>
      </c>
      <c r="H401" s="169" t="s">
        <v>158</v>
      </c>
      <c r="I401" s="117">
        <f>I387*$D$2</f>
        <v>29100</v>
      </c>
      <c r="J401" s="120" t="s">
        <v>103</v>
      </c>
      <c r="M401" s="169" t="s">
        <v>158</v>
      </c>
      <c r="N401" s="117">
        <f>N387*$D$2</f>
        <v>32980</v>
      </c>
      <c r="O401" s="120" t="s">
        <v>103</v>
      </c>
      <c r="R401" s="169" t="s">
        <v>158</v>
      </c>
      <c r="S401" s="117">
        <f>S387*$D$2</f>
        <v>36860</v>
      </c>
      <c r="T401" s="120" t="s">
        <v>103</v>
      </c>
      <c r="W401" s="169" t="s">
        <v>158</v>
      </c>
      <c r="X401" s="117">
        <f>X387*$D$2</f>
        <v>40740</v>
      </c>
      <c r="Y401" s="120" t="s">
        <v>103</v>
      </c>
      <c r="AB401" s="169" t="s">
        <v>158</v>
      </c>
      <c r="AC401" s="117">
        <f>AC387*$D$2</f>
        <v>42680</v>
      </c>
      <c r="AD401" s="120" t="s">
        <v>103</v>
      </c>
      <c r="AF401" s="197"/>
      <c r="AG401" s="332">
        <f>AH397/97</f>
        <v>474.22680412371136</v>
      </c>
      <c r="AH401" s="196">
        <f>AG401*97</f>
        <v>46000</v>
      </c>
      <c r="AI401" s="109">
        <f>AJ401</f>
        <v>51446.736732840276</v>
      </c>
      <c r="AJ401" s="109">
        <f>AI397</f>
        <v>51446.736732840276</v>
      </c>
      <c r="AL401" s="332">
        <f>AH397/97</f>
        <v>474.22680412371136</v>
      </c>
      <c r="AM401" s="196">
        <f>AL401*97</f>
        <v>46000</v>
      </c>
      <c r="AN401" s="109">
        <v>50375</v>
      </c>
      <c r="AO401" s="109">
        <v>50375</v>
      </c>
      <c r="AP401" s="197"/>
    </row>
    <row r="402" spans="3:42" outlineLevel="3" x14ac:dyDescent="0.2">
      <c r="C402" s="169" t="s">
        <v>159</v>
      </c>
      <c r="D402" s="117">
        <f>D400-D401</f>
        <v>0</v>
      </c>
      <c r="E402" s="120" t="s">
        <v>103</v>
      </c>
      <c r="H402" s="169" t="s">
        <v>159</v>
      </c>
      <c r="I402" s="117">
        <f>I400-I401</f>
        <v>0</v>
      </c>
      <c r="J402" s="120" t="s">
        <v>103</v>
      </c>
      <c r="M402" s="169" t="s">
        <v>159</v>
      </c>
      <c r="N402" s="117">
        <f>N400-N401</f>
        <v>0</v>
      </c>
      <c r="O402" s="120" t="s">
        <v>103</v>
      </c>
      <c r="R402" s="169" t="s">
        <v>159</v>
      </c>
      <c r="S402" s="117">
        <f>S400-S401</f>
        <v>0</v>
      </c>
      <c r="T402" s="120" t="s">
        <v>103</v>
      </c>
      <c r="W402" s="169" t="s">
        <v>159</v>
      </c>
      <c r="X402" s="117">
        <f>X400-X401</f>
        <v>0</v>
      </c>
      <c r="Y402" s="120" t="s">
        <v>103</v>
      </c>
      <c r="AB402" s="169" t="s">
        <v>159</v>
      </c>
      <c r="AC402" s="117">
        <f>AC400-AC401</f>
        <v>0</v>
      </c>
      <c r="AD402" s="120" t="s">
        <v>103</v>
      </c>
      <c r="AF402" s="197"/>
      <c r="AG402">
        <v>440</v>
      </c>
      <c r="AH402" s="196">
        <f>AG402*97</f>
        <v>42680</v>
      </c>
      <c r="AI402" s="109">
        <v>49451</v>
      </c>
      <c r="AJ402" s="109">
        <v>49451</v>
      </c>
      <c r="AK402" s="197"/>
      <c r="AL402">
        <v>244</v>
      </c>
      <c r="AM402" s="196">
        <f>AL402*97</f>
        <v>23668</v>
      </c>
      <c r="AN402" s="109">
        <v>49451</v>
      </c>
      <c r="AO402" s="109">
        <v>49451</v>
      </c>
      <c r="AP402" s="197"/>
    </row>
    <row r="403" spans="3:42" outlineLevel="3" x14ac:dyDescent="0.2">
      <c r="C403" s="169" t="s">
        <v>135</v>
      </c>
      <c r="D403" s="117">
        <f>(EXP(D388/D398)-1)*D399</f>
        <v>45561.545520356842</v>
      </c>
      <c r="E403" s="120" t="s">
        <v>103</v>
      </c>
      <c r="H403" s="169" t="s">
        <v>135</v>
      </c>
      <c r="I403" s="117">
        <f>(EXP(I388/I398)-1)*I399</f>
        <v>46660.506086184178</v>
      </c>
      <c r="J403" s="120" t="s">
        <v>103</v>
      </c>
      <c r="M403" s="169" t="s">
        <v>135</v>
      </c>
      <c r="N403" s="117">
        <f>(EXP(N388/N398)-1)*N399</f>
        <v>47759.466652011506</v>
      </c>
      <c r="O403" s="120" t="s">
        <v>103</v>
      </c>
      <c r="R403" s="169" t="s">
        <v>135</v>
      </c>
      <c r="S403" s="117">
        <f>(EXP(S388/S398)-1)*S399</f>
        <v>48858.427217838842</v>
      </c>
      <c r="T403" s="120" t="s">
        <v>103</v>
      </c>
      <c r="W403" s="169" t="s">
        <v>135</v>
      </c>
      <c r="X403" s="117">
        <f>(EXP(X388/X398)-1)*X399</f>
        <v>49957.38778366617</v>
      </c>
      <c r="Y403" s="120" t="s">
        <v>103</v>
      </c>
      <c r="AB403" s="169" t="s">
        <v>135</v>
      </c>
      <c r="AC403" s="325">
        <f>(EXP(AC388/AC398)-1)*AC399</f>
        <v>50506.868066579838</v>
      </c>
      <c r="AD403" s="120" t="s">
        <v>103</v>
      </c>
      <c r="AF403" s="197"/>
      <c r="AG403" s="197">
        <v>439</v>
      </c>
      <c r="AH403" s="196">
        <f t="shared" ref="AH403:AH404" si="32">AG403*97</f>
        <v>42583</v>
      </c>
      <c r="AI403" s="109">
        <v>49424</v>
      </c>
      <c r="AJ403" s="109">
        <v>49424</v>
      </c>
      <c r="AK403" s="197"/>
      <c r="AL403" s="197">
        <v>243</v>
      </c>
      <c r="AM403" s="196">
        <f t="shared" ref="AM403:AM404" si="33">AL403*97</f>
        <v>23571</v>
      </c>
      <c r="AN403" s="109">
        <v>49424</v>
      </c>
      <c r="AO403" s="109">
        <v>49424</v>
      </c>
      <c r="AP403" s="197"/>
    </row>
    <row r="404" spans="3:42" outlineLevel="3" x14ac:dyDescent="0.2">
      <c r="C404" s="119" t="s">
        <v>110</v>
      </c>
      <c r="D404" s="117">
        <v>890</v>
      </c>
      <c r="E404" s="120" t="s">
        <v>111</v>
      </c>
      <c r="H404" s="119" t="s">
        <v>110</v>
      </c>
      <c r="I404" s="117">
        <v>890</v>
      </c>
      <c r="J404" s="120" t="s">
        <v>111</v>
      </c>
      <c r="M404" s="119" t="s">
        <v>110</v>
      </c>
      <c r="N404" s="117">
        <v>890</v>
      </c>
      <c r="O404" s="120" t="s">
        <v>111</v>
      </c>
      <c r="R404" s="119" t="s">
        <v>110</v>
      </c>
      <c r="S404" s="117">
        <v>890</v>
      </c>
      <c r="T404" s="120" t="s">
        <v>111</v>
      </c>
      <c r="W404" s="119" t="s">
        <v>110</v>
      </c>
      <c r="X404" s="117">
        <v>890</v>
      </c>
      <c r="Y404" s="120" t="s">
        <v>111</v>
      </c>
      <c r="AB404" s="119" t="s">
        <v>110</v>
      </c>
      <c r="AC404" s="117">
        <v>890</v>
      </c>
      <c r="AD404" s="120" t="s">
        <v>111</v>
      </c>
      <c r="AF404" s="197"/>
      <c r="AG404" s="197">
        <v>438</v>
      </c>
      <c r="AH404" s="196">
        <f t="shared" si="32"/>
        <v>42486</v>
      </c>
      <c r="AI404" s="109">
        <v>49397</v>
      </c>
      <c r="AJ404" s="109">
        <v>49397</v>
      </c>
      <c r="AL404">
        <v>242</v>
      </c>
      <c r="AM404" s="196">
        <f t="shared" si="33"/>
        <v>23474</v>
      </c>
      <c r="AN404" s="109">
        <v>49397</v>
      </c>
      <c r="AO404" s="109">
        <v>49397</v>
      </c>
      <c r="AP404" s="197"/>
    </row>
    <row r="405" spans="3:42" outlineLevel="3" x14ac:dyDescent="0.2">
      <c r="C405" s="119" t="s">
        <v>104</v>
      </c>
      <c r="D405" s="121">
        <f>D388/D404</f>
        <v>7.3033707865168536</v>
      </c>
      <c r="E405" s="120" t="s">
        <v>105</v>
      </c>
      <c r="H405" s="119" t="s">
        <v>104</v>
      </c>
      <c r="I405" s="121">
        <f>I388/I404</f>
        <v>7.3033707865168536</v>
      </c>
      <c r="J405" s="120" t="s">
        <v>105</v>
      </c>
      <c r="M405" s="119" t="s">
        <v>104</v>
      </c>
      <c r="N405" s="121">
        <f>N388/N404</f>
        <v>7.3033707865168536</v>
      </c>
      <c r="O405" s="120" t="s">
        <v>105</v>
      </c>
      <c r="R405" s="119" t="s">
        <v>104</v>
      </c>
      <c r="S405" s="121">
        <f>S388/S404</f>
        <v>7.3033707865168536</v>
      </c>
      <c r="T405" s="120" t="s">
        <v>105</v>
      </c>
      <c r="W405" s="119" t="s">
        <v>104</v>
      </c>
      <c r="X405" s="121">
        <f>X388/X404</f>
        <v>7.3033707865168536</v>
      </c>
      <c r="Y405" s="120" t="s">
        <v>105</v>
      </c>
      <c r="AB405" s="119" t="s">
        <v>104</v>
      </c>
      <c r="AC405" s="121">
        <f>AC388/AC404</f>
        <v>7.3033707865168536</v>
      </c>
      <c r="AD405" s="120" t="s">
        <v>105</v>
      </c>
      <c r="AF405" s="197"/>
      <c r="AG405" s="138"/>
      <c r="AH405" s="188"/>
      <c r="AI405" s="138"/>
      <c r="AJ405" s="197"/>
      <c r="AK405" s="197"/>
      <c r="AL405" s="197"/>
      <c r="AM405" s="138"/>
      <c r="AN405" s="188"/>
      <c r="AO405" s="138"/>
      <c r="AP405" s="197"/>
    </row>
    <row r="406" spans="3:42" outlineLevel="3" x14ac:dyDescent="0.2">
      <c r="C406" s="119" t="s">
        <v>119</v>
      </c>
      <c r="D406" s="117">
        <v>316.26</v>
      </c>
      <c r="E406" s="120" t="s">
        <v>120</v>
      </c>
      <c r="H406" s="119" t="s">
        <v>119</v>
      </c>
      <c r="I406" s="117">
        <f>D406</f>
        <v>316.26</v>
      </c>
      <c r="J406" s="120" t="s">
        <v>120</v>
      </c>
      <c r="M406" s="119" t="s">
        <v>119</v>
      </c>
      <c r="N406" s="117">
        <f>I406</f>
        <v>316.26</v>
      </c>
      <c r="O406" s="120" t="s">
        <v>120</v>
      </c>
      <c r="R406" s="119" t="s">
        <v>119</v>
      </c>
      <c r="S406" s="117">
        <f>N406</f>
        <v>316.26</v>
      </c>
      <c r="T406" s="120" t="s">
        <v>120</v>
      </c>
      <c r="W406" s="119" t="s">
        <v>119</v>
      </c>
      <c r="X406" s="117">
        <f>S406</f>
        <v>316.26</v>
      </c>
      <c r="Y406" s="120" t="s">
        <v>120</v>
      </c>
      <c r="AB406" s="119" t="s">
        <v>119</v>
      </c>
      <c r="AC406" s="117">
        <f>X406</f>
        <v>316.26</v>
      </c>
      <c r="AD406" s="120" t="s">
        <v>120</v>
      </c>
      <c r="AF406" s="197"/>
      <c r="AG406" s="138"/>
      <c r="AH406" s="188"/>
      <c r="AI406" s="138"/>
      <c r="AJ406" s="197"/>
      <c r="AK406" s="197"/>
      <c r="AL406" s="197"/>
      <c r="AM406" s="138"/>
      <c r="AN406" s="188"/>
      <c r="AO406" s="138"/>
      <c r="AP406" s="197"/>
    </row>
    <row r="407" spans="3:42" outlineLevel="3" x14ac:dyDescent="0.2">
      <c r="C407" s="119" t="s">
        <v>136</v>
      </c>
      <c r="D407" s="117">
        <v>6100</v>
      </c>
      <c r="E407" s="120" t="s">
        <v>103</v>
      </c>
      <c r="H407" s="119" t="s">
        <v>136</v>
      </c>
      <c r="I407" s="117">
        <v>6100</v>
      </c>
      <c r="J407" s="120" t="s">
        <v>103</v>
      </c>
      <c r="M407" s="119" t="s">
        <v>136</v>
      </c>
      <c r="N407" s="117">
        <v>6100</v>
      </c>
      <c r="O407" s="120" t="s">
        <v>103</v>
      </c>
      <c r="R407" s="119" t="s">
        <v>136</v>
      </c>
      <c r="S407" s="117">
        <v>6100</v>
      </c>
      <c r="T407" s="120" t="s">
        <v>103</v>
      </c>
      <c r="W407" s="119" t="s">
        <v>136</v>
      </c>
      <c r="X407" s="117">
        <v>6100</v>
      </c>
      <c r="Y407" s="120" t="s">
        <v>103</v>
      </c>
      <c r="AB407" s="119" t="s">
        <v>136</v>
      </c>
      <c r="AC407" s="117">
        <v>6100</v>
      </c>
      <c r="AD407" s="120" t="s">
        <v>103</v>
      </c>
      <c r="AF407" s="197"/>
      <c r="AG407" s="138"/>
      <c r="AH407" s="196"/>
      <c r="AI407" s="138"/>
      <c r="AJ407" s="197"/>
      <c r="AK407" s="197"/>
      <c r="AL407" s="197"/>
      <c r="AM407" s="138"/>
      <c r="AN407" s="196"/>
      <c r="AO407" s="138"/>
      <c r="AP407" s="197"/>
    </row>
    <row r="408" spans="3:42" outlineLevel="3" x14ac:dyDescent="0.2">
      <c r="C408" s="119" t="s">
        <v>106</v>
      </c>
      <c r="D408" s="191">
        <f>ROUNDUP(D387/50,0)</f>
        <v>6</v>
      </c>
      <c r="E408" s="118" t="s">
        <v>101</v>
      </c>
      <c r="H408" s="119" t="s">
        <v>106</v>
      </c>
      <c r="I408" s="191">
        <f>ROUNDUP(I387/50,0)</f>
        <v>6</v>
      </c>
      <c r="J408" s="118" t="s">
        <v>101</v>
      </c>
      <c r="M408" s="119" t="s">
        <v>106</v>
      </c>
      <c r="N408" s="191">
        <f>ROUNDUP(N387/50,0)</f>
        <v>7</v>
      </c>
      <c r="O408" s="118" t="s">
        <v>101</v>
      </c>
      <c r="R408" s="119" t="s">
        <v>106</v>
      </c>
      <c r="S408" s="191">
        <f>ROUNDUP(S387/50,0)</f>
        <v>8</v>
      </c>
      <c r="T408" s="118" t="s">
        <v>101</v>
      </c>
      <c r="W408" s="119" t="s">
        <v>106</v>
      </c>
      <c r="X408" s="191">
        <f>ROUNDUP(X387/50,0)</f>
        <v>9</v>
      </c>
      <c r="Y408" s="118" t="s">
        <v>101</v>
      </c>
      <c r="AB408" s="119" t="s">
        <v>106</v>
      </c>
      <c r="AC408" s="191">
        <f>ROUNDUP(AC387/50,0)</f>
        <v>9</v>
      </c>
      <c r="AD408" s="118" t="s">
        <v>101</v>
      </c>
      <c r="AF408" s="197"/>
      <c r="AG408" s="138"/>
      <c r="AH408" s="196"/>
      <c r="AI408" s="224"/>
      <c r="AJ408" s="197"/>
      <c r="AK408" s="197"/>
      <c r="AL408" s="197"/>
      <c r="AM408" s="138"/>
      <c r="AN408" s="196"/>
      <c r="AO408" s="224"/>
      <c r="AP408" s="197"/>
    </row>
    <row r="409" spans="3:42" outlineLevel="3" x14ac:dyDescent="0.2">
      <c r="C409" s="119" t="s">
        <v>107</v>
      </c>
      <c r="D409" s="120">
        <v>246.5</v>
      </c>
      <c r="E409" s="120" t="s">
        <v>108</v>
      </c>
      <c r="H409" s="119" t="s">
        <v>107</v>
      </c>
      <c r="I409" s="120">
        <v>246.5</v>
      </c>
      <c r="J409" s="120" t="s">
        <v>108</v>
      </c>
      <c r="M409" s="119" t="s">
        <v>107</v>
      </c>
      <c r="N409" s="120">
        <v>246.5</v>
      </c>
      <c r="O409" s="120" t="s">
        <v>108</v>
      </c>
      <c r="R409" s="119" t="s">
        <v>107</v>
      </c>
      <c r="S409" s="120">
        <v>246.5</v>
      </c>
      <c r="T409" s="120" t="s">
        <v>108</v>
      </c>
      <c r="W409" s="119" t="s">
        <v>107</v>
      </c>
      <c r="X409" s="120">
        <v>246.5</v>
      </c>
      <c r="Y409" s="120" t="s">
        <v>108</v>
      </c>
      <c r="AB409" s="119" t="s">
        <v>107</v>
      </c>
      <c r="AC409" s="120">
        <v>246.5</v>
      </c>
      <c r="AD409" s="120" t="s">
        <v>108</v>
      </c>
      <c r="AF409" s="197"/>
      <c r="AG409" s="138"/>
      <c r="AH409" s="138"/>
      <c r="AI409" s="138"/>
      <c r="AJ409" s="197"/>
      <c r="AK409" s="197"/>
      <c r="AL409" s="197"/>
      <c r="AM409" s="138"/>
      <c r="AN409" s="138"/>
      <c r="AO409" s="138"/>
      <c r="AP409" s="197"/>
    </row>
    <row r="410" spans="3:42" outlineLevel="3" x14ac:dyDescent="0.2">
      <c r="C410" s="119" t="s">
        <v>109</v>
      </c>
      <c r="D410" s="120">
        <v>81</v>
      </c>
      <c r="E410" s="120" t="s">
        <v>108</v>
      </c>
      <c r="H410" s="119" t="s">
        <v>109</v>
      </c>
      <c r="I410" s="120">
        <v>81</v>
      </c>
      <c r="J410" s="120" t="s">
        <v>108</v>
      </c>
      <c r="M410" s="119" t="s">
        <v>109</v>
      </c>
      <c r="N410" s="120">
        <v>81</v>
      </c>
      <c r="O410" s="120" t="s">
        <v>108</v>
      </c>
      <c r="R410" s="119" t="s">
        <v>109</v>
      </c>
      <c r="S410" s="120">
        <v>81</v>
      </c>
      <c r="T410" s="120" t="s">
        <v>108</v>
      </c>
      <c r="W410" s="119" t="s">
        <v>109</v>
      </c>
      <c r="X410" s="120">
        <v>81</v>
      </c>
      <c r="Y410" s="120" t="s">
        <v>108</v>
      </c>
      <c r="AB410" s="119" t="s">
        <v>109</v>
      </c>
      <c r="AC410" s="120">
        <v>81</v>
      </c>
      <c r="AD410" s="120" t="s">
        <v>108</v>
      </c>
      <c r="AF410" s="197"/>
      <c r="AG410" s="138"/>
      <c r="AH410" s="138"/>
      <c r="AI410" s="138"/>
      <c r="AJ410" s="197"/>
      <c r="AK410" s="197"/>
      <c r="AL410" s="197"/>
      <c r="AM410" s="138"/>
      <c r="AN410" s="138"/>
      <c r="AO410" s="138"/>
      <c r="AP410" s="197"/>
    </row>
    <row r="411" spans="3:42" outlineLevel="3" x14ac:dyDescent="0.2">
      <c r="C411" s="119" t="s">
        <v>121</v>
      </c>
      <c r="D411" s="120">
        <v>1.83</v>
      </c>
      <c r="E411" s="120" t="s">
        <v>105</v>
      </c>
      <c r="H411" s="119" t="s">
        <v>121</v>
      </c>
      <c r="I411" s="120">
        <v>1.83</v>
      </c>
      <c r="J411" s="120" t="s">
        <v>105</v>
      </c>
      <c r="M411" s="119" t="s">
        <v>121</v>
      </c>
      <c r="N411" s="120">
        <v>1.83</v>
      </c>
      <c r="O411" s="120" t="s">
        <v>105</v>
      </c>
      <c r="R411" s="119" t="s">
        <v>121</v>
      </c>
      <c r="S411" s="120">
        <v>1.83</v>
      </c>
      <c r="T411" s="120" t="s">
        <v>105</v>
      </c>
      <c r="W411" s="119" t="s">
        <v>121</v>
      </c>
      <c r="X411" s="120">
        <v>1.83</v>
      </c>
      <c r="Y411" s="120" t="s">
        <v>105</v>
      </c>
      <c r="AB411" s="119" t="s">
        <v>121</v>
      </c>
      <c r="AC411" s="120">
        <v>1.83</v>
      </c>
      <c r="AD411" s="120" t="s">
        <v>105</v>
      </c>
      <c r="AF411" s="197"/>
      <c r="AG411" s="138"/>
      <c r="AH411" s="138"/>
      <c r="AI411" s="138"/>
      <c r="AJ411" s="197"/>
      <c r="AK411" s="197"/>
      <c r="AL411" s="197"/>
      <c r="AM411" s="138"/>
      <c r="AN411" s="138"/>
      <c r="AO411" s="138"/>
      <c r="AP411" s="197"/>
    </row>
    <row r="412" spans="3:42" outlineLevel="3" x14ac:dyDescent="0.2">
      <c r="C412" s="119" t="s">
        <v>15</v>
      </c>
      <c r="D412" s="120">
        <v>5</v>
      </c>
      <c r="E412" s="120"/>
      <c r="H412" s="119" t="s">
        <v>15</v>
      </c>
      <c r="I412" s="120">
        <v>5</v>
      </c>
      <c r="J412" s="120"/>
      <c r="M412" s="119" t="s">
        <v>15</v>
      </c>
      <c r="N412" s="120">
        <v>5</v>
      </c>
      <c r="O412" s="120"/>
      <c r="R412" s="119" t="s">
        <v>15</v>
      </c>
      <c r="S412" s="120">
        <v>5</v>
      </c>
      <c r="T412" s="120"/>
      <c r="W412" s="119" t="s">
        <v>15</v>
      </c>
      <c r="X412" s="120">
        <v>5</v>
      </c>
      <c r="Y412" s="120"/>
      <c r="AB412" s="119" t="s">
        <v>15</v>
      </c>
      <c r="AC412" s="120">
        <v>5</v>
      </c>
      <c r="AD412" s="120"/>
      <c r="AF412" s="197"/>
      <c r="AG412" s="138"/>
      <c r="AH412" s="138"/>
      <c r="AI412" s="138"/>
      <c r="AJ412" s="197"/>
      <c r="AK412" s="197"/>
      <c r="AL412" s="197"/>
      <c r="AM412" s="138"/>
      <c r="AN412" s="138"/>
      <c r="AO412" s="138"/>
      <c r="AP412" s="197"/>
    </row>
    <row r="413" spans="3:42" outlineLevel="3" x14ac:dyDescent="0.2">
      <c r="C413" s="138"/>
      <c r="D413" s="136"/>
      <c r="E413" s="136"/>
      <c r="H413" s="138"/>
      <c r="I413" s="136"/>
      <c r="J413" s="136"/>
      <c r="M413" s="138"/>
      <c r="N413" s="136"/>
      <c r="O413" s="136"/>
      <c r="R413" s="138"/>
      <c r="S413" s="136"/>
      <c r="T413" s="136"/>
      <c r="W413" s="138"/>
      <c r="X413" s="136"/>
      <c r="Y413" s="136"/>
      <c r="AB413" s="138"/>
      <c r="AC413" s="136"/>
      <c r="AD413" s="136"/>
      <c r="AF413" s="197"/>
      <c r="AG413" s="138"/>
      <c r="AH413" s="138"/>
      <c r="AI413" s="138"/>
      <c r="AJ413" s="197"/>
      <c r="AK413" s="197"/>
      <c r="AL413" s="197"/>
      <c r="AM413" s="138"/>
      <c r="AN413" s="138"/>
      <c r="AO413" s="138"/>
      <c r="AP413" s="197"/>
    </row>
    <row r="414" spans="3:42" outlineLevel="3" x14ac:dyDescent="0.2">
      <c r="C414" s="138"/>
      <c r="D414" s="136"/>
      <c r="E414" s="136"/>
      <c r="H414" s="138"/>
      <c r="I414" s="136"/>
      <c r="J414" s="136"/>
      <c r="M414" s="138"/>
      <c r="N414" s="136"/>
      <c r="O414" s="136"/>
      <c r="R414" s="138"/>
      <c r="S414" s="136"/>
      <c r="T414" s="136"/>
      <c r="W414" s="138"/>
      <c r="X414" s="136"/>
      <c r="Y414" s="136"/>
      <c r="AB414" s="138"/>
      <c r="AC414" s="136"/>
      <c r="AD414" s="136"/>
      <c r="AF414" s="197"/>
      <c r="AG414" s="138"/>
      <c r="AH414" s="138"/>
      <c r="AI414" s="138"/>
      <c r="AJ414" s="197"/>
      <c r="AK414" s="197"/>
      <c r="AL414" s="197"/>
      <c r="AM414" s="138"/>
      <c r="AN414" s="138"/>
      <c r="AO414" s="138"/>
      <c r="AP414" s="197"/>
    </row>
    <row r="415" spans="3:42" outlineLevel="3" x14ac:dyDescent="0.2">
      <c r="C415" s="426" t="str">
        <f>UPPER("Route Independent Costs")</f>
        <v>ROUTE INDEPENDENT COSTS</v>
      </c>
      <c r="D415" s="426"/>
      <c r="E415" s="136"/>
      <c r="H415" s="426" t="str">
        <f>UPPER("Route Independent Costs")</f>
        <v>ROUTE INDEPENDENT COSTS</v>
      </c>
      <c r="I415" s="426"/>
      <c r="J415" s="136"/>
      <c r="M415" s="426" t="str">
        <f>UPPER("Route Independent Costs")</f>
        <v>ROUTE INDEPENDENT COSTS</v>
      </c>
      <c r="N415" s="426"/>
      <c r="O415" s="136"/>
      <c r="R415" s="426" t="str">
        <f>UPPER("Route Independent Costs")</f>
        <v>ROUTE INDEPENDENT COSTS</v>
      </c>
      <c r="S415" s="426"/>
      <c r="T415" s="136"/>
      <c r="W415" s="426" t="str">
        <f>UPPER("Route Independent Costs")</f>
        <v>ROUTE INDEPENDENT COSTS</v>
      </c>
      <c r="X415" s="426"/>
      <c r="Y415" s="136"/>
      <c r="AB415" s="426" t="str">
        <f>UPPER("Route Independent Costs")</f>
        <v>ROUTE INDEPENDENT COSTS</v>
      </c>
      <c r="AC415" s="426"/>
      <c r="AD415" s="136"/>
      <c r="AF415" s="197"/>
      <c r="AG415" s="432"/>
      <c r="AH415" s="432"/>
      <c r="AI415" s="138"/>
      <c r="AJ415" s="197"/>
      <c r="AK415" s="197"/>
      <c r="AL415" s="197"/>
      <c r="AM415" s="432"/>
      <c r="AN415" s="432"/>
      <c r="AO415" s="138"/>
      <c r="AP415" s="197"/>
    </row>
    <row r="416" spans="3:42" outlineLevel="3" x14ac:dyDescent="0.2">
      <c r="C416" s="139" t="s">
        <v>117</v>
      </c>
      <c r="D416" s="140">
        <f>D440+D421</f>
        <v>20704530.709049139</v>
      </c>
      <c r="H416" s="139" t="s">
        <v>117</v>
      </c>
      <c r="I416" s="140">
        <f>I440+I421</f>
        <v>20704530.709049139</v>
      </c>
      <c r="M416" s="139" t="s">
        <v>117</v>
      </c>
      <c r="N416" s="140">
        <f>N440+N421</f>
        <v>21004530.709049139</v>
      </c>
      <c r="R416" s="139" t="s">
        <v>117</v>
      </c>
      <c r="S416" s="140">
        <f>S440+S421</f>
        <v>21304530.709049139</v>
      </c>
      <c r="W416" s="139" t="s">
        <v>117</v>
      </c>
      <c r="X416" s="140">
        <f>X440+X421</f>
        <v>21604530.709049139</v>
      </c>
      <c r="AB416" s="139" t="s">
        <v>117</v>
      </c>
      <c r="AC416" s="140">
        <f>AC440+AC421</f>
        <v>21604530.709049139</v>
      </c>
      <c r="AF416" s="197"/>
      <c r="AG416" s="210"/>
      <c r="AH416" s="225"/>
      <c r="AI416" s="197"/>
      <c r="AJ416" s="197"/>
      <c r="AK416" s="197"/>
      <c r="AL416" s="197"/>
      <c r="AM416" s="210"/>
      <c r="AN416" s="225"/>
      <c r="AO416" s="197"/>
      <c r="AP416" s="197"/>
    </row>
    <row r="417" spans="3:42" outlineLevel="3" x14ac:dyDescent="0.2">
      <c r="AF417" s="197"/>
      <c r="AG417" s="197"/>
      <c r="AH417" s="197"/>
      <c r="AI417" s="197"/>
      <c r="AJ417" s="197"/>
      <c r="AK417" s="197"/>
      <c r="AL417" s="197"/>
      <c r="AM417" s="197"/>
      <c r="AN417" s="197"/>
      <c r="AO417" s="197"/>
      <c r="AP417" s="197"/>
    </row>
    <row r="418" spans="3:42" hidden="1" outlineLevel="4" x14ac:dyDescent="0.2">
      <c r="C418" s="137"/>
      <c r="D418" s="29"/>
      <c r="H418" s="137"/>
      <c r="I418" s="29"/>
      <c r="M418" s="137"/>
      <c r="N418" s="29"/>
      <c r="R418" s="137"/>
      <c r="S418" s="29"/>
      <c r="W418" s="137"/>
      <c r="X418" s="29"/>
      <c r="AB418" s="137"/>
      <c r="AC418" s="29"/>
      <c r="AF418" s="197"/>
      <c r="AG418" s="210"/>
      <c r="AH418" s="225"/>
      <c r="AI418" s="197"/>
      <c r="AJ418" s="197"/>
      <c r="AK418" s="197"/>
      <c r="AL418" s="197"/>
      <c r="AM418" s="210"/>
      <c r="AN418" s="225"/>
      <c r="AO418" s="197"/>
      <c r="AP418" s="197"/>
    </row>
    <row r="419" spans="3:42" hidden="1" outlineLevel="4" x14ac:dyDescent="0.2">
      <c r="C419" s="1" t="str">
        <f>UPPER("Capital Costs")</f>
        <v>CAPITAL COSTS</v>
      </c>
      <c r="D419" s="122"/>
      <c r="E419" s="122"/>
      <c r="H419" s="1" t="str">
        <f>UPPER("Capital Costs")</f>
        <v>CAPITAL COSTS</v>
      </c>
      <c r="I419" s="122"/>
      <c r="J419" s="122"/>
      <c r="M419" s="1" t="str">
        <f>UPPER("Capital Costs")</f>
        <v>CAPITAL COSTS</v>
      </c>
      <c r="N419" s="122"/>
      <c r="O419" s="122"/>
      <c r="R419" s="1" t="str">
        <f>UPPER("Capital Costs")</f>
        <v>CAPITAL COSTS</v>
      </c>
      <c r="S419" s="122"/>
      <c r="T419" s="122"/>
      <c r="W419" s="1" t="str">
        <f>UPPER("Capital Costs")</f>
        <v>CAPITAL COSTS</v>
      </c>
      <c r="X419" s="122"/>
      <c r="Y419" s="122"/>
      <c r="AB419" s="1" t="str">
        <f>UPPER("Capital Costs")</f>
        <v>CAPITAL COSTS</v>
      </c>
      <c r="AC419" s="122"/>
      <c r="AD419" s="122"/>
      <c r="AF419" s="197"/>
      <c r="AG419" s="210"/>
      <c r="AH419" s="122"/>
      <c r="AI419" s="122"/>
      <c r="AJ419" s="197"/>
      <c r="AK419" s="197"/>
      <c r="AL419" s="197"/>
      <c r="AM419" s="210"/>
      <c r="AN419" s="122"/>
      <c r="AO419" s="122"/>
      <c r="AP419" s="197"/>
    </row>
    <row r="420" spans="3:42" ht="17" hidden="1" outlineLevel="4" thickBot="1" x14ac:dyDescent="0.25">
      <c r="AF420" s="197"/>
      <c r="AG420" s="197"/>
      <c r="AH420" s="197"/>
      <c r="AI420" s="197"/>
      <c r="AJ420" s="197"/>
      <c r="AK420" s="197"/>
      <c r="AL420" s="197"/>
      <c r="AM420" s="197"/>
      <c r="AN420" s="197"/>
      <c r="AO420" s="197"/>
      <c r="AP420" s="197"/>
    </row>
    <row r="421" spans="3:42" hidden="1" outlineLevel="4" x14ac:dyDescent="0.2">
      <c r="C421" s="151" t="s">
        <v>49</v>
      </c>
      <c r="D421" s="152">
        <f>D435*D436</f>
        <v>17404530.709049139</v>
      </c>
      <c r="H421" s="151" t="s">
        <v>49</v>
      </c>
      <c r="I421" s="152">
        <f>I435*I436</f>
        <v>17404530.709049139</v>
      </c>
      <c r="M421" s="151" t="s">
        <v>49</v>
      </c>
      <c r="N421" s="152">
        <f>N435*N436</f>
        <v>17404530.709049139</v>
      </c>
      <c r="R421" s="151" t="s">
        <v>49</v>
      </c>
      <c r="S421" s="152">
        <f>S435*S436</f>
        <v>17404530.709049139</v>
      </c>
      <c r="W421" s="151" t="s">
        <v>49</v>
      </c>
      <c r="X421" s="152">
        <f>X435*X436</f>
        <v>17404530.709049139</v>
      </c>
      <c r="AB421" s="151" t="s">
        <v>49</v>
      </c>
      <c r="AC421" s="152">
        <f>AC435*AC436</f>
        <v>17404530.709049139</v>
      </c>
      <c r="AF421" s="197"/>
      <c r="AG421" s="210"/>
      <c r="AH421" s="226"/>
      <c r="AI421" s="197"/>
      <c r="AJ421" s="197"/>
      <c r="AK421" s="197"/>
      <c r="AL421" s="197"/>
      <c r="AM421" s="210"/>
      <c r="AN421" s="226"/>
      <c r="AO421" s="197"/>
      <c r="AP421" s="197"/>
    </row>
    <row r="422" spans="3:42" hidden="1" outlineLevel="4" x14ac:dyDescent="0.2">
      <c r="C422" s="69" t="s">
        <v>0</v>
      </c>
      <c r="D422" s="74">
        <v>1150</v>
      </c>
      <c r="H422" s="69" t="s">
        <v>0</v>
      </c>
      <c r="I422" s="74">
        <f>D422</f>
        <v>1150</v>
      </c>
      <c r="M422" s="69" t="s">
        <v>0</v>
      </c>
      <c r="N422" s="74">
        <f>I422</f>
        <v>1150</v>
      </c>
      <c r="R422" s="69" t="s">
        <v>0</v>
      </c>
      <c r="S422" s="74">
        <f>N422</f>
        <v>1150</v>
      </c>
      <c r="W422" s="69" t="s">
        <v>0</v>
      </c>
      <c r="X422" s="74">
        <f>S422</f>
        <v>1150</v>
      </c>
      <c r="AB422" s="69" t="s">
        <v>0</v>
      </c>
      <c r="AC422" s="74">
        <f>X422</f>
        <v>1150</v>
      </c>
      <c r="AF422" s="197"/>
      <c r="AG422" s="210"/>
      <c r="AH422" s="227"/>
      <c r="AI422" s="197"/>
      <c r="AJ422" s="197"/>
      <c r="AK422" s="197"/>
      <c r="AL422" s="197"/>
      <c r="AM422" s="210"/>
      <c r="AN422" s="227"/>
      <c r="AO422" s="197"/>
      <c r="AP422" s="197"/>
    </row>
    <row r="423" spans="3:42" hidden="1" outlineLevel="4" x14ac:dyDescent="0.2">
      <c r="C423" s="69" t="s">
        <v>8</v>
      </c>
      <c r="D423" s="87">
        <f>D391</f>
        <v>135640</v>
      </c>
      <c r="H423" s="69" t="s">
        <v>8</v>
      </c>
      <c r="I423" s="87">
        <f>I391</f>
        <v>135640</v>
      </c>
      <c r="M423" s="69" t="s">
        <v>8</v>
      </c>
      <c r="N423" s="87">
        <f>N391</f>
        <v>135640</v>
      </c>
      <c r="R423" s="69" t="s">
        <v>8</v>
      </c>
      <c r="S423" s="87">
        <f>S391</f>
        <v>135640</v>
      </c>
      <c r="W423" s="69" t="s">
        <v>8</v>
      </c>
      <c r="X423" s="87">
        <f>X391</f>
        <v>135640</v>
      </c>
      <c r="AB423" s="69" t="s">
        <v>8</v>
      </c>
      <c r="AC423" s="87">
        <f>AC391</f>
        <v>135640</v>
      </c>
      <c r="AF423" s="197"/>
      <c r="AG423" s="210"/>
      <c r="AH423" s="228"/>
      <c r="AI423" s="197"/>
      <c r="AJ423" s="197"/>
      <c r="AK423" s="197"/>
      <c r="AL423" s="197"/>
      <c r="AM423" s="210"/>
      <c r="AN423" s="228"/>
      <c r="AO423" s="197"/>
      <c r="AP423" s="197"/>
    </row>
    <row r="424" spans="3:42" hidden="1" outlineLevel="4" x14ac:dyDescent="0.2">
      <c r="C424" s="69" t="s">
        <v>9</v>
      </c>
      <c r="D424" s="78">
        <f>D407</f>
        <v>6100</v>
      </c>
      <c r="H424" s="69" t="s">
        <v>9</v>
      </c>
      <c r="I424" s="78">
        <f>I407</f>
        <v>6100</v>
      </c>
      <c r="M424" s="69" t="s">
        <v>9</v>
      </c>
      <c r="N424" s="78">
        <f>N407</f>
        <v>6100</v>
      </c>
      <c r="R424" s="69" t="s">
        <v>9</v>
      </c>
      <c r="S424" s="78">
        <f>S407</f>
        <v>6100</v>
      </c>
      <c r="W424" s="69" t="s">
        <v>9</v>
      </c>
      <c r="X424" s="78">
        <f>X407</f>
        <v>6100</v>
      </c>
      <c r="AB424" s="69" t="s">
        <v>9</v>
      </c>
      <c r="AC424" s="78">
        <f>AC407</f>
        <v>6100</v>
      </c>
      <c r="AF424" s="197"/>
      <c r="AG424" s="210"/>
      <c r="AH424" s="220"/>
      <c r="AI424" s="197"/>
      <c r="AJ424" s="197"/>
      <c r="AK424" s="197"/>
      <c r="AL424" s="197"/>
      <c r="AM424" s="210"/>
      <c r="AN424" s="220"/>
      <c r="AO424" s="197"/>
      <c r="AP424" s="197"/>
    </row>
    <row r="425" spans="3:42" hidden="1" outlineLevel="4" x14ac:dyDescent="0.2">
      <c r="C425" s="69" t="s">
        <v>7</v>
      </c>
      <c r="D425" s="80">
        <v>2</v>
      </c>
      <c r="H425" s="69" t="s">
        <v>7</v>
      </c>
      <c r="I425" s="80">
        <v>2</v>
      </c>
      <c r="M425" s="69" t="s">
        <v>7</v>
      </c>
      <c r="N425" s="80">
        <v>2</v>
      </c>
      <c r="R425" s="69" t="s">
        <v>7</v>
      </c>
      <c r="S425" s="80">
        <v>2</v>
      </c>
      <c r="W425" s="69" t="s">
        <v>7</v>
      </c>
      <c r="X425" s="80">
        <v>2</v>
      </c>
      <c r="AB425" s="69" t="s">
        <v>7</v>
      </c>
      <c r="AC425" s="80">
        <v>2</v>
      </c>
      <c r="AF425" s="197"/>
      <c r="AG425" s="210"/>
      <c r="AH425" s="197"/>
      <c r="AI425" s="197"/>
      <c r="AJ425" s="197"/>
      <c r="AK425" s="197"/>
      <c r="AL425" s="197"/>
      <c r="AM425" s="210"/>
      <c r="AN425" s="197"/>
      <c r="AO425" s="197"/>
      <c r="AP425" s="197"/>
    </row>
    <row r="426" spans="3:42" hidden="1" outlineLevel="4" x14ac:dyDescent="0.2">
      <c r="C426" s="69" t="s">
        <v>6</v>
      </c>
      <c r="D426" s="82">
        <v>5.0000000000000001E-3</v>
      </c>
      <c r="H426" s="69" t="s">
        <v>6</v>
      </c>
      <c r="I426" s="82">
        <v>5.0000000000000001E-3</v>
      </c>
      <c r="M426" s="69" t="s">
        <v>6</v>
      </c>
      <c r="N426" s="82">
        <v>5.0000000000000001E-3</v>
      </c>
      <c r="R426" s="69" t="s">
        <v>6</v>
      </c>
      <c r="S426" s="82">
        <v>5.0000000000000001E-3</v>
      </c>
      <c r="W426" s="69" t="s">
        <v>6</v>
      </c>
      <c r="X426" s="82">
        <v>5.0000000000000001E-3</v>
      </c>
      <c r="AB426" s="69" t="s">
        <v>6</v>
      </c>
      <c r="AC426" s="82">
        <v>5.0000000000000001E-3</v>
      </c>
      <c r="AF426" s="197"/>
      <c r="AG426" s="210"/>
      <c r="AH426" s="229"/>
      <c r="AI426" s="197"/>
      <c r="AJ426" s="197"/>
      <c r="AK426" s="197"/>
      <c r="AL426" s="197"/>
      <c r="AM426" s="210"/>
      <c r="AN426" s="229"/>
      <c r="AO426" s="197"/>
      <c r="AP426" s="197"/>
    </row>
    <row r="427" spans="3:42" hidden="1" outlineLevel="4" x14ac:dyDescent="0.2">
      <c r="C427" s="69" t="s">
        <v>2</v>
      </c>
      <c r="D427" s="84">
        <f>((1-D431*(1/(1+D429))^D430)*D429)/(1-(1/(1+D429))^D430)</f>
        <v>9.5921572511534187E-2</v>
      </c>
      <c r="H427" s="69" t="s">
        <v>2</v>
      </c>
      <c r="I427" s="84">
        <f>((1-I431*(1/(1+I429))^I430)*I429)/(1-(1/(1+I429))^I430)</f>
        <v>9.5921572511534187E-2</v>
      </c>
      <c r="M427" s="69" t="s">
        <v>2</v>
      </c>
      <c r="N427" s="84">
        <f>((1-N431*(1/(1+N429))^N430)*N429)/(1-(1/(1+N429))^N430)</f>
        <v>9.5921572511534187E-2</v>
      </c>
      <c r="R427" s="69" t="s">
        <v>2</v>
      </c>
      <c r="S427" s="84">
        <f>((1-S431*(1/(1+S429))^S430)*S429)/(1-(1/(1+S429))^S430)</f>
        <v>9.5921572511534187E-2</v>
      </c>
      <c r="W427" s="69" t="s">
        <v>2</v>
      </c>
      <c r="X427" s="84">
        <f>((1-X431*(1/(1+X429))^X430)*X429)/(1-(1/(1+X429))^X430)</f>
        <v>9.5921572511534187E-2</v>
      </c>
      <c r="AB427" s="69" t="s">
        <v>2</v>
      </c>
      <c r="AC427" s="84">
        <f>((1-AC431*(1/(1+AC429))^AC430)*AC429)/(1-(1/(1+AC429))^AC430)</f>
        <v>9.5921572511534187E-2</v>
      </c>
      <c r="AF427" s="197"/>
      <c r="AG427" s="210"/>
      <c r="AH427" s="230"/>
      <c r="AI427" s="197"/>
      <c r="AJ427" s="197"/>
      <c r="AK427" s="197"/>
      <c r="AL427" s="197"/>
      <c r="AM427" s="210"/>
      <c r="AN427" s="230"/>
      <c r="AO427" s="197"/>
      <c r="AP427" s="197"/>
    </row>
    <row r="428" spans="3:42" hidden="1" outlineLevel="4" x14ac:dyDescent="0.2">
      <c r="C428" s="69" t="s">
        <v>1</v>
      </c>
      <c r="D428" s="74">
        <v>2500</v>
      </c>
      <c r="H428" s="69" t="s">
        <v>1</v>
      </c>
      <c r="I428" s="74">
        <f>D428</f>
        <v>2500</v>
      </c>
      <c r="M428" s="69" t="s">
        <v>1</v>
      </c>
      <c r="N428" s="74">
        <f>I428</f>
        <v>2500</v>
      </c>
      <c r="R428" s="69" t="s">
        <v>1</v>
      </c>
      <c r="S428" s="74">
        <f>N428</f>
        <v>2500</v>
      </c>
      <c r="W428" s="69" t="s">
        <v>1</v>
      </c>
      <c r="X428" s="74">
        <f>S428</f>
        <v>2500</v>
      </c>
      <c r="AB428" s="69" t="s">
        <v>1</v>
      </c>
      <c r="AC428" s="74">
        <f>X428</f>
        <v>2500</v>
      </c>
      <c r="AF428" s="197"/>
      <c r="AG428" s="210"/>
      <c r="AH428" s="227"/>
      <c r="AI428" s="197"/>
      <c r="AJ428" s="197"/>
      <c r="AK428" s="197"/>
      <c r="AL428" s="197"/>
      <c r="AM428" s="210"/>
      <c r="AN428" s="227"/>
      <c r="AO428" s="197"/>
      <c r="AP428" s="197"/>
    </row>
    <row r="429" spans="3:42" hidden="1" outlineLevel="4" x14ac:dyDescent="0.2">
      <c r="C429" s="69" t="s">
        <v>3</v>
      </c>
      <c r="D429" s="86">
        <v>0.05</v>
      </c>
      <c r="H429" s="69" t="s">
        <v>3</v>
      </c>
      <c r="I429" s="86">
        <v>0.05</v>
      </c>
      <c r="M429" s="69" t="s">
        <v>3</v>
      </c>
      <c r="N429" s="86">
        <v>0.05</v>
      </c>
      <c r="R429" s="69" t="s">
        <v>3</v>
      </c>
      <c r="S429" s="86">
        <v>0.05</v>
      </c>
      <c r="W429" s="69" t="s">
        <v>3</v>
      </c>
      <c r="X429" s="86">
        <v>0.05</v>
      </c>
      <c r="AB429" s="69" t="s">
        <v>3</v>
      </c>
      <c r="AC429" s="86">
        <v>0.05</v>
      </c>
      <c r="AF429" s="197"/>
      <c r="AG429" s="210"/>
      <c r="AH429" s="231"/>
      <c r="AI429" s="197"/>
      <c r="AJ429" s="197"/>
      <c r="AK429" s="197"/>
      <c r="AL429" s="197"/>
      <c r="AM429" s="210"/>
      <c r="AN429" s="231"/>
      <c r="AO429" s="197"/>
      <c r="AP429" s="197"/>
    </row>
    <row r="430" spans="3:42" hidden="1" outlineLevel="4" x14ac:dyDescent="0.2">
      <c r="C430" s="69" t="s">
        <v>4</v>
      </c>
      <c r="D430" s="80">
        <v>14</v>
      </c>
      <c r="H430" s="69" t="s">
        <v>4</v>
      </c>
      <c r="I430" s="80">
        <v>14</v>
      </c>
      <c r="M430" s="69" t="s">
        <v>4</v>
      </c>
      <c r="N430" s="80">
        <v>14</v>
      </c>
      <c r="R430" s="69" t="s">
        <v>4</v>
      </c>
      <c r="S430" s="80">
        <v>14</v>
      </c>
      <c r="W430" s="69" t="s">
        <v>4</v>
      </c>
      <c r="X430" s="80">
        <v>14</v>
      </c>
      <c r="AB430" s="69" t="s">
        <v>4</v>
      </c>
      <c r="AC430" s="80">
        <v>14</v>
      </c>
      <c r="AF430" s="197"/>
      <c r="AG430" s="210"/>
      <c r="AH430" s="197"/>
      <c r="AI430" s="197"/>
      <c r="AJ430" s="197"/>
      <c r="AK430" s="197"/>
      <c r="AL430" s="197"/>
      <c r="AM430" s="210"/>
      <c r="AN430" s="197"/>
      <c r="AO430" s="197"/>
      <c r="AP430" s="197"/>
    </row>
    <row r="431" spans="3:42" hidden="1" outlineLevel="4" x14ac:dyDescent="0.2">
      <c r="C431" s="69" t="s">
        <v>5</v>
      </c>
      <c r="D431" s="86">
        <v>0.1</v>
      </c>
      <c r="H431" s="69" t="s">
        <v>5</v>
      </c>
      <c r="I431" s="86">
        <v>0.1</v>
      </c>
      <c r="M431" s="69" t="s">
        <v>5</v>
      </c>
      <c r="N431" s="86">
        <v>0.1</v>
      </c>
      <c r="R431" s="69" t="s">
        <v>5</v>
      </c>
      <c r="S431" s="86">
        <v>0.1</v>
      </c>
      <c r="W431" s="69" t="s">
        <v>5</v>
      </c>
      <c r="X431" s="86">
        <v>0.1</v>
      </c>
      <c r="AB431" s="69" t="s">
        <v>5</v>
      </c>
      <c r="AC431" s="86">
        <v>0.1</v>
      </c>
      <c r="AF431" s="197"/>
      <c r="AG431" s="210"/>
      <c r="AH431" s="231"/>
      <c r="AI431" s="197"/>
      <c r="AJ431" s="197"/>
      <c r="AK431" s="197"/>
      <c r="AL431" s="197"/>
      <c r="AM431" s="210"/>
      <c r="AN431" s="231"/>
      <c r="AO431" s="197"/>
      <c r="AP431" s="197"/>
    </row>
    <row r="432" spans="3:42" hidden="1" outlineLevel="4" x14ac:dyDescent="0.2">
      <c r="C432" s="69" t="s">
        <v>76</v>
      </c>
      <c r="D432" s="87">
        <f>D423-D425*D424</f>
        <v>123440</v>
      </c>
      <c r="H432" s="69" t="s">
        <v>76</v>
      </c>
      <c r="I432" s="87">
        <f>I423-I425*I424</f>
        <v>123440</v>
      </c>
      <c r="M432" s="69" t="s">
        <v>76</v>
      </c>
      <c r="N432" s="87">
        <f>N423-N425*N424</f>
        <v>123440</v>
      </c>
      <c r="R432" s="69" t="s">
        <v>76</v>
      </c>
      <c r="S432" s="87">
        <f>S423-S425*S424</f>
        <v>123440</v>
      </c>
      <c r="W432" s="69" t="s">
        <v>76</v>
      </c>
      <c r="X432" s="87">
        <f>X423-X425*X424</f>
        <v>123440</v>
      </c>
      <c r="AB432" s="69" t="s">
        <v>76</v>
      </c>
      <c r="AC432" s="87">
        <f>AC423-AC425*AC424</f>
        <v>123440</v>
      </c>
      <c r="AF432" s="197"/>
      <c r="AG432" s="210"/>
      <c r="AH432" s="228"/>
      <c r="AI432" s="197"/>
      <c r="AJ432" s="197"/>
      <c r="AK432" s="197"/>
      <c r="AL432" s="197"/>
      <c r="AM432" s="210"/>
      <c r="AN432" s="228"/>
      <c r="AO432" s="197"/>
      <c r="AP432" s="197"/>
    </row>
    <row r="433" spans="3:42" hidden="1" outlineLevel="4" x14ac:dyDescent="0.2">
      <c r="C433" s="69" t="s">
        <v>78</v>
      </c>
      <c r="D433" s="72">
        <f>D432*D422</f>
        <v>141956000</v>
      </c>
      <c r="H433" s="69" t="s">
        <v>78</v>
      </c>
      <c r="I433" s="72">
        <f>I432*I422</f>
        <v>141956000</v>
      </c>
      <c r="M433" s="69" t="s">
        <v>78</v>
      </c>
      <c r="N433" s="72">
        <f>N432*N422</f>
        <v>141956000</v>
      </c>
      <c r="R433" s="69" t="s">
        <v>78</v>
      </c>
      <c r="S433" s="72">
        <f>S432*S422</f>
        <v>141956000</v>
      </c>
      <c r="W433" s="69" t="s">
        <v>78</v>
      </c>
      <c r="X433" s="72">
        <f>X432*X422</f>
        <v>141956000</v>
      </c>
      <c r="AB433" s="69" t="s">
        <v>78</v>
      </c>
      <c r="AC433" s="72">
        <f>AC432*AC422</f>
        <v>141956000</v>
      </c>
      <c r="AF433" s="197"/>
      <c r="AG433" s="210"/>
      <c r="AH433" s="226"/>
      <c r="AI433" s="197"/>
      <c r="AJ433" s="197"/>
      <c r="AK433" s="197"/>
      <c r="AL433" s="197"/>
      <c r="AM433" s="210"/>
      <c r="AN433" s="226"/>
      <c r="AO433" s="197"/>
      <c r="AP433" s="197"/>
    </row>
    <row r="434" spans="3:42" hidden="1" outlineLevel="4" x14ac:dyDescent="0.2">
      <c r="C434" s="69" t="s">
        <v>77</v>
      </c>
      <c r="D434" s="72">
        <f>D424*D425*D428</f>
        <v>30500000</v>
      </c>
      <c r="H434" s="69" t="s">
        <v>77</v>
      </c>
      <c r="I434" s="72">
        <f>I424*I425*I428</f>
        <v>30500000</v>
      </c>
      <c r="M434" s="69" t="s">
        <v>77</v>
      </c>
      <c r="N434" s="72">
        <f>N424*N425*N428</f>
        <v>30500000</v>
      </c>
      <c r="R434" s="69" t="s">
        <v>77</v>
      </c>
      <c r="S434" s="72">
        <f>S424*S425*S428</f>
        <v>30500000</v>
      </c>
      <c r="W434" s="69" t="s">
        <v>77</v>
      </c>
      <c r="X434" s="72">
        <f>X424*X425*X428</f>
        <v>30500000</v>
      </c>
      <c r="AB434" s="69" t="s">
        <v>77</v>
      </c>
      <c r="AC434" s="72">
        <f>AC424*AC425*AC428</f>
        <v>30500000</v>
      </c>
      <c r="AF434" s="197"/>
      <c r="AG434" s="210"/>
      <c r="AH434" s="226"/>
      <c r="AI434" s="197"/>
      <c r="AJ434" s="197"/>
      <c r="AK434" s="197"/>
      <c r="AL434" s="197"/>
      <c r="AM434" s="210"/>
      <c r="AN434" s="226"/>
      <c r="AO434" s="197"/>
      <c r="AP434" s="197"/>
    </row>
    <row r="435" spans="3:42" hidden="1" outlineLevel="4" x14ac:dyDescent="0.2">
      <c r="C435" s="69" t="s">
        <v>79</v>
      </c>
      <c r="D435" s="72">
        <f>D433+D434</f>
        <v>172456000</v>
      </c>
      <c r="H435" s="69" t="s">
        <v>79</v>
      </c>
      <c r="I435" s="72">
        <f>I433+I434</f>
        <v>172456000</v>
      </c>
      <c r="M435" s="69" t="s">
        <v>79</v>
      </c>
      <c r="N435" s="72">
        <f>N433+N434</f>
        <v>172456000</v>
      </c>
      <c r="R435" s="69" t="s">
        <v>79</v>
      </c>
      <c r="S435" s="72">
        <f>S433+S434</f>
        <v>172456000</v>
      </c>
      <c r="W435" s="69" t="s">
        <v>79</v>
      </c>
      <c r="X435" s="72">
        <f>X433+X434</f>
        <v>172456000</v>
      </c>
      <c r="AB435" s="69" t="s">
        <v>79</v>
      </c>
      <c r="AC435" s="72">
        <f>AC433+AC434</f>
        <v>172456000</v>
      </c>
      <c r="AF435" s="197"/>
      <c r="AG435" s="210"/>
      <c r="AH435" s="226"/>
      <c r="AI435" s="197"/>
      <c r="AJ435" s="197"/>
      <c r="AK435" s="197"/>
      <c r="AL435" s="197"/>
      <c r="AM435" s="210"/>
      <c r="AN435" s="226"/>
      <c r="AO435" s="197"/>
      <c r="AP435" s="197"/>
    </row>
    <row r="436" spans="3:42" ht="17" hidden="1" outlineLevel="4" thickBot="1" x14ac:dyDescent="0.25">
      <c r="C436" s="95" t="s">
        <v>80</v>
      </c>
      <c r="D436" s="89">
        <f>D427+D426</f>
        <v>0.10092157251153419</v>
      </c>
      <c r="H436" s="95" t="s">
        <v>80</v>
      </c>
      <c r="I436" s="89">
        <f>I427+I426</f>
        <v>0.10092157251153419</v>
      </c>
      <c r="M436" s="95" t="s">
        <v>80</v>
      </c>
      <c r="N436" s="89">
        <f>N427+N426</f>
        <v>0.10092157251153419</v>
      </c>
      <c r="R436" s="95" t="s">
        <v>80</v>
      </c>
      <c r="S436" s="89">
        <f>S427+S426</f>
        <v>0.10092157251153419</v>
      </c>
      <c r="W436" s="95" t="s">
        <v>80</v>
      </c>
      <c r="X436" s="89">
        <f>X427+X426</f>
        <v>0.10092157251153419</v>
      </c>
      <c r="AB436" s="95" t="s">
        <v>80</v>
      </c>
      <c r="AC436" s="89">
        <f>AC427+AC426</f>
        <v>0.10092157251153419</v>
      </c>
      <c r="AF436" s="197"/>
      <c r="AG436" s="210"/>
      <c r="AH436" s="232"/>
      <c r="AI436" s="197"/>
      <c r="AJ436" s="197"/>
      <c r="AK436" s="197"/>
      <c r="AL436" s="197"/>
      <c r="AM436" s="210"/>
      <c r="AN436" s="232"/>
      <c r="AO436" s="197"/>
      <c r="AP436" s="197"/>
    </row>
    <row r="437" spans="3:42" hidden="1" outlineLevel="4" x14ac:dyDescent="0.2">
      <c r="AF437" s="197"/>
      <c r="AG437" s="197"/>
      <c r="AH437" s="197"/>
      <c r="AI437" s="197"/>
      <c r="AJ437" s="197"/>
      <c r="AK437" s="197"/>
      <c r="AL437" s="197"/>
      <c r="AM437" s="197"/>
      <c r="AN437" s="197"/>
      <c r="AO437" s="197"/>
      <c r="AP437" s="197"/>
    </row>
    <row r="438" spans="3:42" hidden="1" outlineLevel="4" x14ac:dyDescent="0.2">
      <c r="C438" s="125" t="s">
        <v>116</v>
      </c>
      <c r="H438" s="125" t="s">
        <v>116</v>
      </c>
      <c r="M438" s="125" t="s">
        <v>116</v>
      </c>
      <c r="R438" s="125" t="s">
        <v>116</v>
      </c>
      <c r="W438" s="125" t="s">
        <v>116</v>
      </c>
      <c r="AB438" s="125" t="s">
        <v>116</v>
      </c>
      <c r="AF438" s="197"/>
      <c r="AG438" s="125"/>
      <c r="AH438" s="197"/>
      <c r="AI438" s="197"/>
      <c r="AJ438" s="197"/>
      <c r="AK438" s="197"/>
      <c r="AL438" s="197"/>
      <c r="AM438" s="125"/>
      <c r="AN438" s="197"/>
      <c r="AO438" s="197"/>
      <c r="AP438" s="197"/>
    </row>
    <row r="439" spans="3:42" ht="17" hidden="1" outlineLevel="4" thickBot="1" x14ac:dyDescent="0.25">
      <c r="AF439" s="197"/>
      <c r="AG439" s="197"/>
      <c r="AH439" s="197"/>
      <c r="AI439" s="197"/>
      <c r="AJ439" s="197"/>
      <c r="AK439" s="197"/>
      <c r="AL439" s="197"/>
      <c r="AM439" s="197"/>
      <c r="AN439" s="197"/>
      <c r="AO439" s="197"/>
      <c r="AP439" s="197"/>
    </row>
    <row r="440" spans="3:42" hidden="1" outlineLevel="4" x14ac:dyDescent="0.2">
      <c r="C440" s="151" t="s">
        <v>14</v>
      </c>
      <c r="D440" s="152">
        <f>D441*(D442*D444+D443)</f>
        <v>3300000</v>
      </c>
      <c r="H440" s="151" t="s">
        <v>14</v>
      </c>
      <c r="I440" s="152">
        <f>I441*(I442*I444+I443)</f>
        <v>3300000</v>
      </c>
      <c r="M440" s="151" t="s">
        <v>14</v>
      </c>
      <c r="N440" s="152">
        <f>N441*(N442*N444+N443)</f>
        <v>3600000</v>
      </c>
      <c r="R440" s="151" t="s">
        <v>14</v>
      </c>
      <c r="S440" s="152">
        <f>S441*(S442*S444+S443)</f>
        <v>3900000</v>
      </c>
      <c r="W440" s="151" t="s">
        <v>14</v>
      </c>
      <c r="X440" s="152">
        <f>X441*(X442*X444+X443)</f>
        <v>4200000</v>
      </c>
      <c r="AB440" s="151" t="s">
        <v>14</v>
      </c>
      <c r="AC440" s="152">
        <f>AC441*(AC442*AC444+AC443)</f>
        <v>4200000</v>
      </c>
      <c r="AF440" s="197"/>
      <c r="AG440" s="210"/>
      <c r="AH440" s="226"/>
      <c r="AI440" s="197"/>
      <c r="AJ440" s="197"/>
      <c r="AK440" s="197"/>
      <c r="AL440" s="197"/>
      <c r="AM440" s="210"/>
      <c r="AN440" s="226"/>
      <c r="AO440" s="197"/>
      <c r="AP440" s="197"/>
    </row>
    <row r="441" spans="3:42" hidden="1" outlineLevel="4" x14ac:dyDescent="0.2">
      <c r="C441" s="69" t="s">
        <v>15</v>
      </c>
      <c r="D441" s="123">
        <f>D412</f>
        <v>5</v>
      </c>
      <c r="H441" s="69" t="s">
        <v>15</v>
      </c>
      <c r="I441" s="123">
        <f>I412</f>
        <v>5</v>
      </c>
      <c r="M441" s="69" t="s">
        <v>15</v>
      </c>
      <c r="N441" s="123">
        <f>N412</f>
        <v>5</v>
      </c>
      <c r="R441" s="69" t="s">
        <v>15</v>
      </c>
      <c r="S441" s="123">
        <f>S412</f>
        <v>5</v>
      </c>
      <c r="W441" s="69" t="s">
        <v>15</v>
      </c>
      <c r="X441" s="123">
        <f>X412</f>
        <v>5</v>
      </c>
      <c r="AB441" s="69" t="s">
        <v>15</v>
      </c>
      <c r="AC441" s="123">
        <f>AC412</f>
        <v>5</v>
      </c>
      <c r="AF441" s="197"/>
      <c r="AG441" s="210"/>
      <c r="AH441" s="233"/>
      <c r="AI441" s="197"/>
      <c r="AJ441" s="197"/>
      <c r="AK441" s="197"/>
      <c r="AL441" s="197"/>
      <c r="AM441" s="210"/>
      <c r="AN441" s="233"/>
      <c r="AO441" s="197"/>
      <c r="AP441" s="197"/>
    </row>
    <row r="442" spans="3:42" hidden="1" outlineLevel="4" x14ac:dyDescent="0.2">
      <c r="C442" s="69" t="s">
        <v>16</v>
      </c>
      <c r="D442" s="94">
        <v>60000</v>
      </c>
      <c r="H442" s="69" t="s">
        <v>16</v>
      </c>
      <c r="I442" s="94">
        <v>60000</v>
      </c>
      <c r="M442" s="69" t="s">
        <v>16</v>
      </c>
      <c r="N442" s="94">
        <v>60000</v>
      </c>
      <c r="R442" s="69" t="s">
        <v>16</v>
      </c>
      <c r="S442" s="94">
        <v>60000</v>
      </c>
      <c r="W442" s="69" t="s">
        <v>16</v>
      </c>
      <c r="X442" s="94">
        <v>60000</v>
      </c>
      <c r="AB442" s="69" t="s">
        <v>16</v>
      </c>
      <c r="AC442" s="94">
        <v>60000</v>
      </c>
      <c r="AF442" s="197"/>
      <c r="AG442" s="210"/>
      <c r="AH442" s="234"/>
      <c r="AI442" s="197"/>
      <c r="AJ442" s="197"/>
      <c r="AK442" s="197"/>
      <c r="AL442" s="197"/>
      <c r="AM442" s="210"/>
      <c r="AN442" s="234"/>
      <c r="AO442" s="197"/>
      <c r="AP442" s="197"/>
    </row>
    <row r="443" spans="3:42" hidden="1" outlineLevel="4" x14ac:dyDescent="0.2">
      <c r="C443" s="69" t="s">
        <v>20</v>
      </c>
      <c r="D443" s="94">
        <v>300000</v>
      </c>
      <c r="H443" s="69" t="s">
        <v>20</v>
      </c>
      <c r="I443" s="94">
        <v>300000</v>
      </c>
      <c r="M443" s="69" t="s">
        <v>20</v>
      </c>
      <c r="N443" s="94">
        <v>300000</v>
      </c>
      <c r="R443" s="69" t="s">
        <v>20</v>
      </c>
      <c r="S443" s="94">
        <v>300000</v>
      </c>
      <c r="W443" s="69" t="s">
        <v>20</v>
      </c>
      <c r="X443" s="94">
        <v>300000</v>
      </c>
      <c r="AB443" s="69" t="s">
        <v>20</v>
      </c>
      <c r="AC443" s="94">
        <v>300000</v>
      </c>
      <c r="AF443" s="197"/>
      <c r="AG443" s="210"/>
      <c r="AH443" s="234"/>
      <c r="AI443" s="197"/>
      <c r="AJ443" s="197"/>
      <c r="AK443" s="197"/>
      <c r="AL443" s="197"/>
      <c r="AM443" s="210"/>
      <c r="AN443" s="234"/>
      <c r="AO443" s="197"/>
      <c r="AP443" s="197"/>
    </row>
    <row r="444" spans="3:42" ht="17" hidden="1" outlineLevel="4" thickBot="1" x14ac:dyDescent="0.25">
      <c r="C444" s="95" t="s">
        <v>65</v>
      </c>
      <c r="D444" s="124">
        <f>D408</f>
        <v>6</v>
      </c>
      <c r="H444" s="95" t="s">
        <v>65</v>
      </c>
      <c r="I444" s="124">
        <f>I408</f>
        <v>6</v>
      </c>
      <c r="M444" s="95" t="s">
        <v>65</v>
      </c>
      <c r="N444" s="124">
        <f>N408</f>
        <v>7</v>
      </c>
      <c r="R444" s="95" t="s">
        <v>65</v>
      </c>
      <c r="S444" s="124">
        <f>S408</f>
        <v>8</v>
      </c>
      <c r="W444" s="95" t="s">
        <v>65</v>
      </c>
      <c r="X444" s="124">
        <f>X408</f>
        <v>9</v>
      </c>
      <c r="AB444" s="95" t="s">
        <v>65</v>
      </c>
      <c r="AC444" s="124">
        <f>AC408</f>
        <v>9</v>
      </c>
      <c r="AF444" s="197"/>
      <c r="AG444" s="210"/>
      <c r="AH444" s="235"/>
      <c r="AI444" s="197"/>
      <c r="AJ444" s="197"/>
      <c r="AK444" s="197"/>
      <c r="AL444" s="197"/>
      <c r="AM444" s="210"/>
      <c r="AN444" s="235"/>
      <c r="AO444" s="197"/>
      <c r="AP444" s="197"/>
    </row>
    <row r="445" spans="3:42" hidden="1" outlineLevel="4" x14ac:dyDescent="0.2">
      <c r="AF445" s="197"/>
      <c r="AG445" s="197"/>
      <c r="AH445" s="197"/>
      <c r="AI445" s="197"/>
      <c r="AJ445" s="197"/>
      <c r="AK445" s="197"/>
      <c r="AL445" s="197"/>
      <c r="AM445" s="197"/>
      <c r="AN445" s="197"/>
      <c r="AO445" s="197"/>
      <c r="AP445" s="197"/>
    </row>
    <row r="446" spans="3:42" hidden="1" outlineLevel="4" x14ac:dyDescent="0.2">
      <c r="AF446" s="197"/>
      <c r="AG446" s="197"/>
      <c r="AH446" s="197"/>
      <c r="AI446" s="197"/>
      <c r="AJ446" s="197"/>
      <c r="AK446" s="197"/>
      <c r="AL446" s="197"/>
      <c r="AM446" s="197"/>
      <c r="AN446" s="197"/>
      <c r="AO446" s="197"/>
      <c r="AP446" s="197"/>
    </row>
    <row r="447" spans="3:42" outlineLevel="3" collapsed="1" x14ac:dyDescent="0.2">
      <c r="C447" s="426" t="str">
        <f>UPPER("Route Dependent Costs")</f>
        <v>ROUTE DEPENDENT COSTS</v>
      </c>
      <c r="D447" s="426"/>
      <c r="H447" s="426" t="str">
        <f>UPPER("Route Dependent Costs")</f>
        <v>ROUTE DEPENDENT COSTS</v>
      </c>
      <c r="I447" s="426"/>
      <c r="M447" s="426" t="str">
        <f>UPPER("Route Dependent Costs")</f>
        <v>ROUTE DEPENDENT COSTS</v>
      </c>
      <c r="N447" s="426"/>
      <c r="R447" s="426" t="str">
        <f>UPPER("Route Dependent Costs")</f>
        <v>ROUTE DEPENDENT COSTS</v>
      </c>
      <c r="S447" s="426"/>
      <c r="W447" s="426" t="str">
        <f>UPPER("Route Dependent Costs")</f>
        <v>ROUTE DEPENDENT COSTS</v>
      </c>
      <c r="X447" s="426"/>
      <c r="AB447" s="426" t="str">
        <f>UPPER("Route Dependent Costs")</f>
        <v>ROUTE DEPENDENT COSTS</v>
      </c>
      <c r="AC447" s="426"/>
      <c r="AF447" s="197"/>
      <c r="AG447" s="432"/>
      <c r="AH447" s="432"/>
      <c r="AI447" s="197"/>
      <c r="AJ447" s="197"/>
      <c r="AK447" s="197"/>
      <c r="AL447" s="197"/>
      <c r="AM447" s="432"/>
      <c r="AN447" s="432"/>
      <c r="AO447" s="197"/>
      <c r="AP447" s="197"/>
    </row>
    <row r="448" spans="3:42" outlineLevel="3" x14ac:dyDescent="0.2">
      <c r="C448" s="139" t="s">
        <v>21</v>
      </c>
      <c r="D448" s="141">
        <f>D$466*$D$486</f>
        <v>37198897.855915837</v>
      </c>
      <c r="E448" s="29"/>
      <c r="H448" s="139" t="s">
        <v>21</v>
      </c>
      <c r="I448" s="141">
        <f>I$466*$I$486</f>
        <v>38032694.697767347</v>
      </c>
      <c r="J448" s="29"/>
      <c r="M448" s="139" t="s">
        <v>21</v>
      </c>
      <c r="N448" s="141">
        <f>N$466*$D$486</f>
        <v>38866491.539618857</v>
      </c>
      <c r="O448" s="29"/>
      <c r="R448" s="139" t="s">
        <v>21</v>
      </c>
      <c r="S448" s="141">
        <f>S$466*$S$486</f>
        <v>39700288.381470367</v>
      </c>
      <c r="T448" s="29"/>
      <c r="W448" s="139" t="s">
        <v>21</v>
      </c>
      <c r="X448" s="141">
        <f>X$466*$X$486</f>
        <v>40534085.22332187</v>
      </c>
      <c r="Y448" s="29"/>
      <c r="AB448" s="139" t="s">
        <v>21</v>
      </c>
      <c r="AC448" s="141">
        <f>AC$466*$AC$486</f>
        <v>40950983.644247629</v>
      </c>
      <c r="AD448" s="29"/>
      <c r="AF448" s="197"/>
      <c r="AG448" s="210"/>
      <c r="AH448" s="223"/>
      <c r="AI448" s="225"/>
      <c r="AJ448" s="197"/>
      <c r="AK448" s="197"/>
      <c r="AL448" s="197"/>
      <c r="AM448" s="210"/>
      <c r="AN448" s="223"/>
      <c r="AO448" s="225"/>
      <c r="AP448" s="197"/>
    </row>
    <row r="449" spans="3:42" hidden="1" outlineLevel="4" x14ac:dyDescent="0.2">
      <c r="AF449" s="197"/>
      <c r="AG449" s="197"/>
      <c r="AH449" s="197"/>
      <c r="AI449" s="197"/>
      <c r="AJ449" s="197"/>
      <c r="AK449" s="197"/>
      <c r="AL449" s="197"/>
      <c r="AM449" s="197"/>
      <c r="AN449" s="197"/>
      <c r="AO449" s="197"/>
      <c r="AP449" s="197"/>
    </row>
    <row r="450" spans="3:42" ht="17" hidden="1" outlineLevel="4" thickBot="1" x14ac:dyDescent="0.25">
      <c r="AF450" s="197"/>
      <c r="AG450" s="197"/>
      <c r="AH450" s="197"/>
      <c r="AI450" s="197"/>
      <c r="AJ450" s="197"/>
      <c r="AK450" s="197"/>
      <c r="AL450" s="197"/>
      <c r="AM450" s="197"/>
      <c r="AN450" s="197"/>
      <c r="AO450" s="197"/>
      <c r="AP450" s="197"/>
    </row>
    <row r="451" spans="3:42" hidden="1" outlineLevel="4" x14ac:dyDescent="0.2">
      <c r="C451" s="144" t="s">
        <v>23</v>
      </c>
      <c r="D451" s="145">
        <v>0.8</v>
      </c>
      <c r="H451" s="144" t="s">
        <v>23</v>
      </c>
      <c r="I451" s="145">
        <v>0.8</v>
      </c>
      <c r="M451" s="144" t="s">
        <v>23</v>
      </c>
      <c r="N451" s="145">
        <v>0.8</v>
      </c>
      <c r="R451" s="144" t="s">
        <v>23</v>
      </c>
      <c r="S451" s="145">
        <v>0.8</v>
      </c>
      <c r="W451" s="144" t="s">
        <v>23</v>
      </c>
      <c r="X451" s="145">
        <v>0.8</v>
      </c>
      <c r="AB451" s="144" t="s">
        <v>23</v>
      </c>
      <c r="AC451" s="145">
        <v>0.8</v>
      </c>
      <c r="AF451" s="197"/>
      <c r="AG451" s="125"/>
      <c r="AH451" s="236"/>
      <c r="AI451" s="197"/>
      <c r="AJ451" s="197"/>
      <c r="AK451" s="197"/>
      <c r="AL451" s="197"/>
      <c r="AM451" s="125"/>
      <c r="AN451" s="236"/>
      <c r="AO451" s="197"/>
      <c r="AP451" s="197"/>
    </row>
    <row r="452" spans="3:42" hidden="1" outlineLevel="4" x14ac:dyDescent="0.2">
      <c r="C452" s="126" t="s">
        <v>24</v>
      </c>
      <c r="D452" s="142">
        <f>D403</f>
        <v>45561.545520356842</v>
      </c>
      <c r="H452" s="126" t="s">
        <v>24</v>
      </c>
      <c r="I452" s="142">
        <f>I403</f>
        <v>46660.506086184178</v>
      </c>
      <c r="M452" s="126" t="s">
        <v>24</v>
      </c>
      <c r="N452" s="142">
        <f>N403</f>
        <v>47759.466652011506</v>
      </c>
      <c r="R452" s="126" t="s">
        <v>24</v>
      </c>
      <c r="S452" s="142">
        <f>S403</f>
        <v>48858.427217838842</v>
      </c>
      <c r="W452" s="126" t="s">
        <v>24</v>
      </c>
      <c r="X452" s="142">
        <f>X403</f>
        <v>49957.38778366617</v>
      </c>
      <c r="AB452" s="126" t="s">
        <v>24</v>
      </c>
      <c r="AC452" s="142">
        <f>AC403</f>
        <v>50506.868066579838</v>
      </c>
      <c r="AF452" s="197"/>
      <c r="AG452" s="125"/>
      <c r="AH452" s="22"/>
      <c r="AI452" s="197"/>
      <c r="AJ452" s="197"/>
      <c r="AK452" s="197"/>
      <c r="AL452" s="197"/>
      <c r="AM452" s="125"/>
      <c r="AN452" s="22"/>
      <c r="AO452" s="197"/>
      <c r="AP452" s="197"/>
    </row>
    <row r="453" spans="3:42" hidden="1" outlineLevel="4" x14ac:dyDescent="0.2">
      <c r="C453" s="126" t="s">
        <v>25</v>
      </c>
      <c r="D453" s="146">
        <v>0.1</v>
      </c>
      <c r="H453" s="126" t="s">
        <v>25</v>
      </c>
      <c r="I453" s="146">
        <v>0.1</v>
      </c>
      <c r="M453" s="126" t="s">
        <v>25</v>
      </c>
      <c r="N453" s="146">
        <v>0.1</v>
      </c>
      <c r="R453" s="126" t="s">
        <v>25</v>
      </c>
      <c r="S453" s="146">
        <v>0.1</v>
      </c>
      <c r="W453" s="126" t="s">
        <v>25</v>
      </c>
      <c r="X453" s="146">
        <v>0.1</v>
      </c>
      <c r="AB453" s="126" t="s">
        <v>25</v>
      </c>
      <c r="AC453" s="146">
        <v>0.1</v>
      </c>
      <c r="AF453" s="197"/>
      <c r="AG453" s="125"/>
      <c r="AH453" s="236"/>
      <c r="AI453" s="197"/>
      <c r="AJ453" s="197"/>
      <c r="AK453" s="197"/>
      <c r="AL453" s="197"/>
      <c r="AM453" s="125"/>
      <c r="AN453" s="236"/>
      <c r="AO453" s="197"/>
      <c r="AP453" s="197"/>
    </row>
    <row r="454" spans="3:42" hidden="1" outlineLevel="4" x14ac:dyDescent="0.2">
      <c r="C454" s="126" t="s">
        <v>26</v>
      </c>
      <c r="D454" s="142">
        <f>D400</f>
        <v>25220</v>
      </c>
      <c r="H454" s="126" t="s">
        <v>26</v>
      </c>
      <c r="I454" s="142">
        <f>I400</f>
        <v>29100</v>
      </c>
      <c r="M454" s="126" t="s">
        <v>26</v>
      </c>
      <c r="N454" s="142">
        <f>N400</f>
        <v>32980</v>
      </c>
      <c r="R454" s="126" t="s">
        <v>26</v>
      </c>
      <c r="S454" s="142">
        <f>S400</f>
        <v>36860</v>
      </c>
      <c r="W454" s="126" t="s">
        <v>26</v>
      </c>
      <c r="X454" s="142">
        <f>X400</f>
        <v>40740</v>
      </c>
      <c r="AB454" s="126" t="s">
        <v>26</v>
      </c>
      <c r="AC454" s="142">
        <f>AC400</f>
        <v>42680</v>
      </c>
      <c r="AF454" s="197"/>
      <c r="AG454" s="125"/>
      <c r="AH454" s="22"/>
      <c r="AI454" s="197"/>
      <c r="AJ454" s="197"/>
      <c r="AK454" s="197"/>
      <c r="AL454" s="197"/>
      <c r="AM454" s="125"/>
      <c r="AN454" s="22"/>
      <c r="AO454" s="197"/>
      <c r="AP454" s="197"/>
    </row>
    <row r="455" spans="3:42" hidden="1" outlineLevel="4" x14ac:dyDescent="0.2">
      <c r="C455" s="126" t="s">
        <v>28</v>
      </c>
      <c r="D455" s="146">
        <v>0.01</v>
      </c>
      <c r="H455" s="126" t="s">
        <v>28</v>
      </c>
      <c r="I455" s="146">
        <v>0.01</v>
      </c>
      <c r="M455" s="126" t="s">
        <v>28</v>
      </c>
      <c r="N455" s="146">
        <v>0.01</v>
      </c>
      <c r="R455" s="126" t="s">
        <v>28</v>
      </c>
      <c r="S455" s="146">
        <v>0.01</v>
      </c>
      <c r="W455" s="126" t="s">
        <v>28</v>
      </c>
      <c r="X455" s="146">
        <v>0.01</v>
      </c>
      <c r="AB455" s="126" t="s">
        <v>28</v>
      </c>
      <c r="AC455" s="146">
        <v>0.01</v>
      </c>
      <c r="AF455" s="197"/>
      <c r="AG455" s="125"/>
      <c r="AH455" s="236"/>
      <c r="AI455" s="197"/>
      <c r="AJ455" s="197"/>
      <c r="AK455" s="197"/>
      <c r="AL455" s="197"/>
      <c r="AM455" s="125"/>
      <c r="AN455" s="236"/>
      <c r="AO455" s="197"/>
      <c r="AP455" s="197"/>
    </row>
    <row r="456" spans="3:42" hidden="1" outlineLevel="4" x14ac:dyDescent="0.2">
      <c r="C456" s="126" t="s">
        <v>27</v>
      </c>
      <c r="D456" s="142">
        <f>D389</f>
        <v>242000</v>
      </c>
      <c r="H456" s="126" t="s">
        <v>27</v>
      </c>
      <c r="I456" s="142">
        <f>I389</f>
        <v>242000</v>
      </c>
      <c r="M456" s="126" t="s">
        <v>27</v>
      </c>
      <c r="N456" s="142">
        <f>N389</f>
        <v>242000</v>
      </c>
      <c r="R456" s="126" t="s">
        <v>27</v>
      </c>
      <c r="S456" s="142">
        <f>S389</f>
        <v>242000</v>
      </c>
      <c r="W456" s="126" t="s">
        <v>27</v>
      </c>
      <c r="X456" s="142">
        <f>X389</f>
        <v>242000</v>
      </c>
      <c r="AB456" s="126" t="s">
        <v>27</v>
      </c>
      <c r="AC456" s="142">
        <f>AC389</f>
        <v>242000</v>
      </c>
      <c r="AF456" s="197"/>
      <c r="AG456" s="125"/>
      <c r="AH456" s="22"/>
      <c r="AI456" s="197"/>
      <c r="AJ456" s="197"/>
      <c r="AK456" s="197"/>
      <c r="AL456" s="197"/>
      <c r="AM456" s="125"/>
      <c r="AN456" s="22"/>
      <c r="AO456" s="197"/>
      <c r="AP456" s="197"/>
    </row>
    <row r="457" spans="3:42" hidden="1" outlineLevel="4" x14ac:dyDescent="0.2">
      <c r="C457" s="126" t="s">
        <v>118</v>
      </c>
      <c r="D457" s="147">
        <f>D456/1000</f>
        <v>242</v>
      </c>
      <c r="H457" s="126" t="s">
        <v>118</v>
      </c>
      <c r="I457" s="147">
        <f>I456/1000</f>
        <v>242</v>
      </c>
      <c r="M457" s="126" t="s">
        <v>118</v>
      </c>
      <c r="N457" s="147">
        <f>N456/1000</f>
        <v>242</v>
      </c>
      <c r="R457" s="126" t="s">
        <v>118</v>
      </c>
      <c r="S457" s="147">
        <f>S456/1000</f>
        <v>242</v>
      </c>
      <c r="W457" s="126" t="s">
        <v>118</v>
      </c>
      <c r="X457" s="147">
        <f>X456/1000</f>
        <v>242</v>
      </c>
      <c r="AB457" s="126" t="s">
        <v>118</v>
      </c>
      <c r="AC457" s="147">
        <f>AC456/1000</f>
        <v>242</v>
      </c>
      <c r="AF457" s="197"/>
      <c r="AG457" s="125"/>
      <c r="AH457" s="237"/>
      <c r="AI457" s="197"/>
      <c r="AJ457" s="197"/>
      <c r="AK457" s="197"/>
      <c r="AL457" s="197"/>
      <c r="AM457" s="125"/>
      <c r="AN457" s="237"/>
      <c r="AO457" s="197"/>
      <c r="AP457" s="197"/>
    </row>
    <row r="458" spans="3:42" hidden="1" outlineLevel="4" x14ac:dyDescent="0.2">
      <c r="C458" s="126" t="s">
        <v>57</v>
      </c>
      <c r="D458" s="142">
        <f>D390</f>
        <v>181000</v>
      </c>
      <c r="H458" s="126" t="s">
        <v>57</v>
      </c>
      <c r="I458" s="142">
        <f>I390</f>
        <v>181000</v>
      </c>
      <c r="M458" s="126" t="s">
        <v>57</v>
      </c>
      <c r="N458" s="142">
        <f>N390</f>
        <v>181000</v>
      </c>
      <c r="R458" s="126" t="s">
        <v>57</v>
      </c>
      <c r="S458" s="142">
        <f>S390</f>
        <v>181000</v>
      </c>
      <c r="W458" s="126" t="s">
        <v>57</v>
      </c>
      <c r="X458" s="142">
        <f>X390</f>
        <v>181000</v>
      </c>
      <c r="AB458" s="126" t="s">
        <v>57</v>
      </c>
      <c r="AC458" s="142">
        <f>AC390</f>
        <v>181000</v>
      </c>
      <c r="AF458" s="197"/>
      <c r="AG458" s="125"/>
      <c r="AH458" s="22"/>
      <c r="AI458" s="197"/>
      <c r="AJ458" s="197"/>
      <c r="AK458" s="197"/>
      <c r="AL458" s="197"/>
      <c r="AM458" s="125"/>
      <c r="AN458" s="22"/>
      <c r="AO458" s="197"/>
      <c r="AP458" s="197"/>
    </row>
    <row r="459" spans="3:42" hidden="1" outlineLevel="4" x14ac:dyDescent="0.2">
      <c r="C459" s="126" t="s">
        <v>29</v>
      </c>
      <c r="D459" s="147">
        <v>0.7</v>
      </c>
      <c r="H459" s="126" t="s">
        <v>29</v>
      </c>
      <c r="I459" s="147">
        <v>0.7</v>
      </c>
      <c r="M459" s="126" t="s">
        <v>29</v>
      </c>
      <c r="N459" s="147">
        <v>0.7</v>
      </c>
      <c r="R459" s="126" t="s">
        <v>29</v>
      </c>
      <c r="S459" s="147">
        <v>0.7</v>
      </c>
      <c r="W459" s="126" t="s">
        <v>29</v>
      </c>
      <c r="X459" s="147">
        <v>0.7</v>
      </c>
      <c r="AB459" s="126" t="s">
        <v>29</v>
      </c>
      <c r="AC459" s="147">
        <v>0.7</v>
      </c>
      <c r="AF459" s="197"/>
      <c r="AG459" s="125"/>
      <c r="AH459" s="237"/>
      <c r="AI459" s="197"/>
      <c r="AJ459" s="197"/>
      <c r="AK459" s="197"/>
      <c r="AL459" s="197"/>
      <c r="AM459" s="125"/>
      <c r="AN459" s="237"/>
      <c r="AO459" s="197"/>
      <c r="AP459" s="197"/>
    </row>
    <row r="460" spans="3:42" ht="17" hidden="1" outlineLevel="4" thickBot="1" x14ac:dyDescent="0.25">
      <c r="C460" s="127" t="s">
        <v>30</v>
      </c>
      <c r="D460" s="143">
        <f>D388</f>
        <v>6500</v>
      </c>
      <c r="H460" s="127" t="s">
        <v>30</v>
      </c>
      <c r="I460" s="143">
        <f>I388</f>
        <v>6500</v>
      </c>
      <c r="M460" s="127" t="s">
        <v>30</v>
      </c>
      <c r="N460" s="143">
        <f>N388</f>
        <v>6500</v>
      </c>
      <c r="R460" s="127" t="s">
        <v>30</v>
      </c>
      <c r="S460" s="143">
        <f>S388</f>
        <v>6500</v>
      </c>
      <c r="W460" s="127" t="s">
        <v>30</v>
      </c>
      <c r="X460" s="143">
        <f>X388</f>
        <v>6500</v>
      </c>
      <c r="AB460" s="127" t="s">
        <v>30</v>
      </c>
      <c r="AC460" s="143">
        <f>AC388</f>
        <v>6500</v>
      </c>
      <c r="AF460" s="197"/>
      <c r="AG460" s="125"/>
      <c r="AH460" s="238"/>
      <c r="AI460" s="197"/>
      <c r="AJ460" s="197"/>
      <c r="AK460" s="197"/>
      <c r="AL460" s="197"/>
      <c r="AM460" s="125"/>
      <c r="AN460" s="238"/>
      <c r="AO460" s="197"/>
      <c r="AP460" s="197"/>
    </row>
    <row r="461" spans="3:42" hidden="1" outlineLevel="4" x14ac:dyDescent="0.2">
      <c r="C461" s="151" t="s">
        <v>115</v>
      </c>
      <c r="D461" s="152">
        <f>D451*D452</f>
        <v>36449.236416285472</v>
      </c>
      <c r="H461" s="151" t="s">
        <v>115</v>
      </c>
      <c r="I461" s="152">
        <f>I451*I452</f>
        <v>37328.404868947342</v>
      </c>
      <c r="M461" s="151" t="s">
        <v>115</v>
      </c>
      <c r="N461" s="152">
        <f>N451*N452</f>
        <v>38207.573321609205</v>
      </c>
      <c r="R461" s="151" t="s">
        <v>115</v>
      </c>
      <c r="S461" s="152">
        <f>S451*S452</f>
        <v>39086.741774271075</v>
      </c>
      <c r="W461" s="151" t="s">
        <v>115</v>
      </c>
      <c r="X461" s="152">
        <f>X451*X452</f>
        <v>39965.910226932938</v>
      </c>
      <c r="AB461" s="151" t="s">
        <v>115</v>
      </c>
      <c r="AC461" s="152">
        <f>AC451*AC452</f>
        <v>40405.494453263876</v>
      </c>
      <c r="AF461" s="197"/>
      <c r="AG461" s="210"/>
      <c r="AH461" s="226"/>
      <c r="AI461" s="197"/>
      <c r="AJ461" s="197"/>
      <c r="AK461" s="197"/>
      <c r="AL461" s="197"/>
      <c r="AM461" s="210"/>
      <c r="AN461" s="226"/>
      <c r="AO461" s="197"/>
      <c r="AP461" s="197"/>
    </row>
    <row r="462" spans="3:42" hidden="1" outlineLevel="4" x14ac:dyDescent="0.2">
      <c r="C462" s="153" t="s">
        <v>114</v>
      </c>
      <c r="D462" s="154">
        <f>D454*D453</f>
        <v>2522</v>
      </c>
      <c r="H462" s="153" t="s">
        <v>114</v>
      </c>
      <c r="I462" s="154">
        <f>I454*I453</f>
        <v>2910</v>
      </c>
      <c r="M462" s="153" t="s">
        <v>114</v>
      </c>
      <c r="N462" s="154">
        <f>N454*N453</f>
        <v>3298</v>
      </c>
      <c r="R462" s="153" t="s">
        <v>114</v>
      </c>
      <c r="S462" s="154">
        <f>S454*S453</f>
        <v>3686</v>
      </c>
      <c r="W462" s="153" t="s">
        <v>114</v>
      </c>
      <c r="X462" s="154">
        <f>X454*X453</f>
        <v>4074</v>
      </c>
      <c r="AB462" s="153" t="s">
        <v>114</v>
      </c>
      <c r="AC462" s="154">
        <f>AC454*AC453</f>
        <v>4268</v>
      </c>
      <c r="AF462" s="197"/>
      <c r="AG462" s="210"/>
      <c r="AH462" s="226"/>
      <c r="AI462" s="197"/>
      <c r="AJ462" s="197"/>
      <c r="AK462" s="197"/>
      <c r="AL462" s="197"/>
      <c r="AM462" s="210"/>
      <c r="AN462" s="226"/>
      <c r="AO462" s="197"/>
      <c r="AP462" s="197"/>
    </row>
    <row r="463" spans="3:42" hidden="1" outlineLevel="4" x14ac:dyDescent="0.2">
      <c r="C463" s="153" t="s">
        <v>113</v>
      </c>
      <c r="D463" s="154">
        <f>D455*D456</f>
        <v>2420</v>
      </c>
      <c r="H463" s="153" t="s">
        <v>113</v>
      </c>
      <c r="I463" s="154">
        <f>I455*I456</f>
        <v>2420</v>
      </c>
      <c r="M463" s="153" t="s">
        <v>113</v>
      </c>
      <c r="N463" s="154">
        <f>N455*N456</f>
        <v>2420</v>
      </c>
      <c r="R463" s="153" t="s">
        <v>113</v>
      </c>
      <c r="S463" s="154">
        <f>S455*S456</f>
        <v>2420</v>
      </c>
      <c r="W463" s="153" t="s">
        <v>113</v>
      </c>
      <c r="X463" s="154">
        <f>X455*X456</f>
        <v>2420</v>
      </c>
      <c r="AB463" s="153" t="s">
        <v>113</v>
      </c>
      <c r="AC463" s="154">
        <f>AC455*AC456</f>
        <v>2420</v>
      </c>
      <c r="AF463" s="197"/>
      <c r="AG463" s="210"/>
      <c r="AH463" s="226"/>
      <c r="AI463" s="197"/>
      <c r="AJ463" s="197"/>
      <c r="AK463" s="197"/>
      <c r="AL463" s="197"/>
      <c r="AM463" s="210"/>
      <c r="AN463" s="226"/>
      <c r="AO463" s="197"/>
      <c r="AP463" s="197"/>
    </row>
    <row r="464" spans="3:42" hidden="1" outlineLevel="4" x14ac:dyDescent="0.2">
      <c r="C464" s="153" t="s">
        <v>112</v>
      </c>
      <c r="D464" s="154">
        <f>D459*D460*SQRT(D457/50)</f>
        <v>10010</v>
      </c>
      <c r="H464" s="153" t="s">
        <v>112</v>
      </c>
      <c r="I464" s="154">
        <f>I459*I460*SQRT(I457/50)</f>
        <v>10010</v>
      </c>
      <c r="M464" s="153" t="s">
        <v>112</v>
      </c>
      <c r="N464" s="154">
        <f>N459*N460*SQRT(N457/50)</f>
        <v>10010</v>
      </c>
      <c r="R464" s="153" t="s">
        <v>112</v>
      </c>
      <c r="S464" s="154">
        <f>S459*S460*SQRT(S457/50)</f>
        <v>10010</v>
      </c>
      <c r="W464" s="153" t="s">
        <v>112</v>
      </c>
      <c r="X464" s="154">
        <f>X459*X460*SQRT(X457/50)</f>
        <v>10010</v>
      </c>
      <c r="AB464" s="153" t="s">
        <v>112</v>
      </c>
      <c r="AC464" s="154">
        <f>AC459*AC460*SQRT(AC457/50)</f>
        <v>10010</v>
      </c>
      <c r="AF464" s="197"/>
      <c r="AG464" s="210"/>
      <c r="AH464" s="226"/>
      <c r="AI464" s="197"/>
      <c r="AJ464" s="197"/>
      <c r="AK464" s="197"/>
      <c r="AL464" s="197"/>
      <c r="AM464" s="210"/>
      <c r="AN464" s="226"/>
      <c r="AO464" s="197"/>
      <c r="AP464" s="197"/>
    </row>
    <row r="465" spans="3:42" ht="17" hidden="1" outlineLevel="4" thickBot="1" x14ac:dyDescent="0.25">
      <c r="C465" s="155" t="s">
        <v>68</v>
      </c>
      <c r="D465" s="156">
        <f>SUM(D469:D471)</f>
        <v>5132.0429999999997</v>
      </c>
      <c r="H465" s="155" t="s">
        <v>68</v>
      </c>
      <c r="I465" s="156">
        <f>SUM(I469:I471)</f>
        <v>5132.0429999999997</v>
      </c>
      <c r="M465" s="155" t="s">
        <v>68</v>
      </c>
      <c r="N465" s="156">
        <f>SUM(N469:N471)</f>
        <v>5132.0429999999997</v>
      </c>
      <c r="R465" s="155" t="s">
        <v>68</v>
      </c>
      <c r="S465" s="156">
        <f>SUM(S469:S471)</f>
        <v>5132.0429999999997</v>
      </c>
      <c r="W465" s="155" t="s">
        <v>68</v>
      </c>
      <c r="X465" s="156">
        <f>SUM(X469:X471)</f>
        <v>5132.0429999999997</v>
      </c>
      <c r="AB465" s="155" t="s">
        <v>68</v>
      </c>
      <c r="AC465" s="156">
        <f>SUM(AC469:AC471)</f>
        <v>5132.0429999999997</v>
      </c>
      <c r="AF465" s="197"/>
      <c r="AG465" s="210"/>
      <c r="AH465" s="225"/>
      <c r="AI465" s="197"/>
      <c r="AJ465" s="197"/>
      <c r="AK465" s="197"/>
      <c r="AL465" s="197"/>
      <c r="AM465" s="210"/>
      <c r="AN465" s="225"/>
      <c r="AO465" s="197"/>
      <c r="AP465" s="197"/>
    </row>
    <row r="466" spans="3:42" ht="17" hidden="1" outlineLevel="4" thickBot="1" x14ac:dyDescent="0.25">
      <c r="C466" s="155" t="s">
        <v>74</v>
      </c>
      <c r="D466" s="156">
        <f>SUM(D461:D465)</f>
        <v>56533.27941628547</v>
      </c>
      <c r="H466" s="155" t="s">
        <v>74</v>
      </c>
      <c r="I466" s="156">
        <f>SUM(I461:I465)</f>
        <v>57800.44786894734</v>
      </c>
      <c r="M466" s="155" t="s">
        <v>74</v>
      </c>
      <c r="N466" s="156">
        <f>SUM(N461:N465)</f>
        <v>59067.616321609203</v>
      </c>
      <c r="R466" s="155" t="s">
        <v>74</v>
      </c>
      <c r="S466" s="156">
        <f>SUM(S461:S465)</f>
        <v>60334.784774271073</v>
      </c>
      <c r="W466" s="155" t="s">
        <v>74</v>
      </c>
      <c r="X466" s="156">
        <f>SUM(X461:X465)</f>
        <v>61601.953226932936</v>
      </c>
      <c r="AB466" s="155" t="s">
        <v>74</v>
      </c>
      <c r="AC466" s="156">
        <f>SUM(AC461:AC465)</f>
        <v>62235.537453263874</v>
      </c>
      <c r="AF466" s="197"/>
      <c r="AG466" s="210"/>
      <c r="AH466" s="225"/>
      <c r="AI466" s="197"/>
      <c r="AJ466" s="197"/>
      <c r="AK466" s="197"/>
      <c r="AL466" s="197"/>
      <c r="AM466" s="210"/>
      <c r="AN466" s="225"/>
      <c r="AO466" s="197"/>
      <c r="AP466" s="197"/>
    </row>
    <row r="467" spans="3:42" hidden="1" outlineLevel="4" x14ac:dyDescent="0.2">
      <c r="AF467" s="197"/>
      <c r="AG467" s="197"/>
      <c r="AH467" s="197"/>
      <c r="AI467" s="197"/>
      <c r="AJ467" s="197"/>
      <c r="AK467" s="197"/>
      <c r="AL467" s="197"/>
      <c r="AM467" s="197"/>
      <c r="AN467" s="197"/>
      <c r="AO467" s="197"/>
      <c r="AP467" s="197"/>
    </row>
    <row r="468" spans="3:42" ht="17" hidden="1" outlineLevel="4" thickBot="1" x14ac:dyDescent="0.25">
      <c r="AF468" s="197"/>
      <c r="AG468" s="197"/>
      <c r="AH468" s="197"/>
      <c r="AI468" s="197"/>
      <c r="AJ468" s="197"/>
      <c r="AK468" s="197"/>
      <c r="AL468" s="197"/>
      <c r="AM468" s="197"/>
      <c r="AN468" s="197"/>
      <c r="AO468" s="197"/>
      <c r="AP468" s="197"/>
    </row>
    <row r="469" spans="3:42" hidden="1" outlineLevel="4" x14ac:dyDescent="0.2">
      <c r="C469" s="90" t="s">
        <v>31</v>
      </c>
      <c r="D469" s="128">
        <f>ROUNDUP(D423/1000*(0.21*D472+13.7)+57.5,0)</f>
        <v>2124</v>
      </c>
      <c r="H469" s="90" t="s">
        <v>31</v>
      </c>
      <c r="I469" s="128">
        <f>ROUNDUP(I423/1000*(0.21*I472+13.7)+57.5,0)</f>
        <v>2124</v>
      </c>
      <c r="M469" s="90" t="s">
        <v>31</v>
      </c>
      <c r="N469" s="128">
        <f>ROUNDUP(N423/1000*(0.21*N472+13.7)+57.5,0)</f>
        <v>2124</v>
      </c>
      <c r="R469" s="90" t="s">
        <v>31</v>
      </c>
      <c r="S469" s="128">
        <f>ROUNDUP(S423/1000*(0.21*S472+13.7)+57.5,0)</f>
        <v>2124</v>
      </c>
      <c r="W469" s="90" t="s">
        <v>31</v>
      </c>
      <c r="X469" s="128">
        <f>ROUNDUP(X423/1000*(0.21*X472+13.7)+57.5,0)</f>
        <v>2124</v>
      </c>
      <c r="AB469" s="90" t="s">
        <v>31</v>
      </c>
      <c r="AC469" s="128">
        <f>ROUNDUP(AC423/1000*(0.21*AC472+13.7)+57.5,0)</f>
        <v>2124</v>
      </c>
      <c r="AF469" s="197"/>
      <c r="AG469" s="210"/>
      <c r="AH469" s="225"/>
      <c r="AI469" s="197"/>
      <c r="AJ469" s="197"/>
      <c r="AK469" s="197"/>
      <c r="AL469" s="197"/>
      <c r="AM469" s="210"/>
      <c r="AN469" s="225"/>
      <c r="AO469" s="197"/>
      <c r="AP469" s="197"/>
    </row>
    <row r="470" spans="3:42" hidden="1" outlineLevel="4" x14ac:dyDescent="0.2">
      <c r="C470" s="69" t="s">
        <v>32</v>
      </c>
      <c r="D470" s="100">
        <f>D473*(1+D474)*((0.655+0.01*D423/1000)*D472+0.254+0.01*D423/1000)</f>
        <v>2444.0430000000001</v>
      </c>
      <c r="H470" s="69" t="s">
        <v>32</v>
      </c>
      <c r="I470" s="100">
        <f>I473*(1+I474)*((0.655+0.01*I423/1000)*I472+0.254+0.01*I423/1000)</f>
        <v>2444.0430000000001</v>
      </c>
      <c r="M470" s="69" t="s">
        <v>32</v>
      </c>
      <c r="N470" s="100">
        <f>N473*(1+N474)*((0.655+0.01*N423/1000)*N472+0.254+0.01*N423/1000)</f>
        <v>2444.0430000000001</v>
      </c>
      <c r="R470" s="69" t="s">
        <v>32</v>
      </c>
      <c r="S470" s="100">
        <f>S473*(1+S474)*((0.655+0.01*S423/1000)*S472+0.254+0.01*S423/1000)</f>
        <v>2444.0430000000001</v>
      </c>
      <c r="W470" s="69" t="s">
        <v>32</v>
      </c>
      <c r="X470" s="100">
        <f>X473*(1+X474)*((0.655+0.01*X423/1000)*X472+0.254+0.01*X423/1000)</f>
        <v>2444.0430000000001</v>
      </c>
      <c r="AB470" s="69" t="s">
        <v>32</v>
      </c>
      <c r="AC470" s="100">
        <f>AC473*(1+AC474)*((0.655+0.01*AC423/1000)*AC472+0.254+0.01*AC423/1000)</f>
        <v>2444.0430000000001</v>
      </c>
      <c r="AF470" s="197"/>
      <c r="AG470" s="210"/>
      <c r="AH470" s="225"/>
      <c r="AI470" s="197"/>
      <c r="AJ470" s="197"/>
      <c r="AK470" s="197"/>
      <c r="AL470" s="197"/>
      <c r="AM470" s="210"/>
      <c r="AN470" s="225"/>
      <c r="AO470" s="197"/>
      <c r="AP470" s="197"/>
    </row>
    <row r="471" spans="3:42" hidden="1" outlineLevel="4" x14ac:dyDescent="0.2">
      <c r="C471" s="69" t="s">
        <v>33</v>
      </c>
      <c r="D471" s="100">
        <f>ROUNDUP(2*(1.5*D476+30.5*D472+10.6),0)</f>
        <v>564</v>
      </c>
      <c r="H471" s="69" t="s">
        <v>33</v>
      </c>
      <c r="I471" s="100">
        <f>ROUNDUP(2*(1.5*I476+30.5*I472+10.6),0)</f>
        <v>564</v>
      </c>
      <c r="M471" s="69" t="s">
        <v>33</v>
      </c>
      <c r="N471" s="100">
        <f>ROUNDUP(2*(1.5*N476+30.5*N472+10.6),0)</f>
        <v>564</v>
      </c>
      <c r="R471" s="69" t="s">
        <v>33</v>
      </c>
      <c r="S471" s="100">
        <f>ROUNDUP(2*(1.5*S476+30.5*S472+10.6),0)</f>
        <v>564</v>
      </c>
      <c r="W471" s="69" t="s">
        <v>33</v>
      </c>
      <c r="X471" s="100">
        <f>ROUNDUP(2*(1.5*X476+30.5*X472+10.6),0)</f>
        <v>564</v>
      </c>
      <c r="AB471" s="69" t="s">
        <v>33</v>
      </c>
      <c r="AC471" s="100">
        <f>ROUNDUP(2*(1.5*AC476+30.5*AC472+10.6),0)</f>
        <v>564</v>
      </c>
      <c r="AF471" s="197"/>
      <c r="AG471" s="210"/>
      <c r="AH471" s="225"/>
      <c r="AI471" s="197"/>
      <c r="AJ471" s="197"/>
      <c r="AK471" s="197"/>
      <c r="AL471" s="197"/>
      <c r="AM471" s="210"/>
      <c r="AN471" s="225"/>
      <c r="AO471" s="197"/>
      <c r="AP471" s="197"/>
    </row>
    <row r="472" spans="3:42" hidden="1" outlineLevel="4" x14ac:dyDescent="0.2">
      <c r="C472" s="69" t="s">
        <v>34</v>
      </c>
      <c r="D472" s="129">
        <f>D480</f>
        <v>7.3</v>
      </c>
      <c r="H472" s="69" t="s">
        <v>34</v>
      </c>
      <c r="I472" s="129">
        <f>I480</f>
        <v>7.3</v>
      </c>
      <c r="M472" s="69" t="s">
        <v>34</v>
      </c>
      <c r="N472" s="129">
        <f>N480</f>
        <v>7.3</v>
      </c>
      <c r="R472" s="69" t="s">
        <v>34</v>
      </c>
      <c r="S472" s="129">
        <f>S480</f>
        <v>7.3</v>
      </c>
      <c r="W472" s="69" t="s">
        <v>34</v>
      </c>
      <c r="X472" s="129">
        <f>X480</f>
        <v>7.3</v>
      </c>
      <c r="AB472" s="69" t="s">
        <v>34</v>
      </c>
      <c r="AC472" s="129">
        <f>AC480</f>
        <v>7.3</v>
      </c>
      <c r="AF472" s="197"/>
      <c r="AG472" s="210"/>
      <c r="AH472" s="239"/>
      <c r="AI472" s="197"/>
      <c r="AJ472" s="197"/>
      <c r="AK472" s="197"/>
      <c r="AL472" s="197"/>
      <c r="AM472" s="210"/>
      <c r="AN472" s="239"/>
      <c r="AO472" s="197"/>
      <c r="AP472" s="197"/>
    </row>
    <row r="473" spans="3:42" hidden="1" outlineLevel="4" x14ac:dyDescent="0.2">
      <c r="C473" s="69" t="s">
        <v>35</v>
      </c>
      <c r="D473" s="130">
        <v>50</v>
      </c>
      <c r="H473" s="69" t="s">
        <v>35</v>
      </c>
      <c r="I473" s="130">
        <v>50</v>
      </c>
      <c r="M473" s="69" t="s">
        <v>35</v>
      </c>
      <c r="N473" s="130">
        <v>50</v>
      </c>
      <c r="R473" s="69" t="s">
        <v>35</v>
      </c>
      <c r="S473" s="130">
        <v>50</v>
      </c>
      <c r="W473" s="69" t="s">
        <v>35</v>
      </c>
      <c r="X473" s="130">
        <v>50</v>
      </c>
      <c r="AB473" s="69" t="s">
        <v>35</v>
      </c>
      <c r="AC473" s="130">
        <v>50</v>
      </c>
      <c r="AF473" s="197"/>
      <c r="AG473" s="210"/>
      <c r="AH473" s="240"/>
      <c r="AI473" s="197"/>
      <c r="AJ473" s="197"/>
      <c r="AK473" s="197"/>
      <c r="AL473" s="197"/>
      <c r="AM473" s="210"/>
      <c r="AN473" s="240"/>
      <c r="AO473" s="197"/>
      <c r="AP473" s="197"/>
    </row>
    <row r="474" spans="3:42" hidden="1" outlineLevel="4" x14ac:dyDescent="0.2">
      <c r="C474" s="69" t="s">
        <v>36</v>
      </c>
      <c r="D474" s="123">
        <v>2</v>
      </c>
      <c r="H474" s="69" t="s">
        <v>36</v>
      </c>
      <c r="I474" s="123">
        <v>2</v>
      </c>
      <c r="M474" s="69" t="s">
        <v>36</v>
      </c>
      <c r="N474" s="123">
        <v>2</v>
      </c>
      <c r="R474" s="69" t="s">
        <v>36</v>
      </c>
      <c r="S474" s="123">
        <v>2</v>
      </c>
      <c r="W474" s="69" t="s">
        <v>36</v>
      </c>
      <c r="X474" s="123">
        <v>2</v>
      </c>
      <c r="AB474" s="69" t="s">
        <v>36</v>
      </c>
      <c r="AC474" s="123">
        <v>2</v>
      </c>
      <c r="AF474" s="197"/>
      <c r="AG474" s="210"/>
      <c r="AH474" s="233"/>
      <c r="AI474" s="197"/>
      <c r="AJ474" s="197"/>
      <c r="AK474" s="197"/>
      <c r="AL474" s="197"/>
      <c r="AM474" s="210"/>
      <c r="AN474" s="233"/>
      <c r="AO474" s="197"/>
      <c r="AP474" s="197"/>
    </row>
    <row r="475" spans="3:42" hidden="1" outlineLevel="4" x14ac:dyDescent="0.2">
      <c r="C475" s="69" t="s">
        <v>66</v>
      </c>
      <c r="D475" s="150">
        <f>D406</f>
        <v>316.26</v>
      </c>
      <c r="H475" s="69" t="s">
        <v>66</v>
      </c>
      <c r="I475" s="150">
        <f>I406</f>
        <v>316.26</v>
      </c>
      <c r="M475" s="69" t="s">
        <v>66</v>
      </c>
      <c r="N475" s="150">
        <f>N406</f>
        <v>316.26</v>
      </c>
      <c r="R475" s="69" t="s">
        <v>66</v>
      </c>
      <c r="S475" s="150">
        <f>S406</f>
        <v>316.26</v>
      </c>
      <c r="W475" s="69" t="s">
        <v>66</v>
      </c>
      <c r="X475" s="150">
        <f>X406</f>
        <v>316.26</v>
      </c>
      <c r="AB475" s="69" t="s">
        <v>66</v>
      </c>
      <c r="AC475" s="150">
        <f>AC406</f>
        <v>316.26</v>
      </c>
      <c r="AF475" s="197"/>
      <c r="AG475" s="210"/>
      <c r="AH475" s="241"/>
      <c r="AI475" s="197"/>
      <c r="AJ475" s="197"/>
      <c r="AK475" s="197"/>
      <c r="AL475" s="197"/>
      <c r="AM475" s="210"/>
      <c r="AN475" s="241"/>
      <c r="AO475" s="197"/>
      <c r="AP475" s="197"/>
    </row>
    <row r="476" spans="3:42" ht="17" hidden="1" outlineLevel="4" thickBot="1" x14ac:dyDescent="0.25">
      <c r="C476" s="95" t="s">
        <v>67</v>
      </c>
      <c r="D476" s="131">
        <f>D475*1000/9806.7</f>
        <v>32.249380525559054</v>
      </c>
      <c r="H476" s="95" t="s">
        <v>67</v>
      </c>
      <c r="I476" s="131">
        <f>I475*1000/9806.7</f>
        <v>32.249380525559054</v>
      </c>
      <c r="M476" s="95" t="s">
        <v>67</v>
      </c>
      <c r="N476" s="131">
        <f>N475*1000/9806.7</f>
        <v>32.249380525559054</v>
      </c>
      <c r="R476" s="95" t="s">
        <v>67</v>
      </c>
      <c r="S476" s="131">
        <f>S475*1000/9806.7</f>
        <v>32.249380525559054</v>
      </c>
      <c r="W476" s="95" t="s">
        <v>67</v>
      </c>
      <c r="X476" s="131">
        <f>X475*1000/9806.7</f>
        <v>32.249380525559054</v>
      </c>
      <c r="AB476" s="95" t="s">
        <v>67</v>
      </c>
      <c r="AC476" s="131">
        <f>AC475*1000/9806.7</f>
        <v>32.249380525559054</v>
      </c>
      <c r="AF476" s="197"/>
      <c r="AG476" s="210"/>
      <c r="AH476" s="242"/>
      <c r="AI476" s="197"/>
      <c r="AJ476" s="197"/>
      <c r="AK476" s="197"/>
      <c r="AL476" s="197"/>
      <c r="AM476" s="210"/>
      <c r="AN476" s="242"/>
      <c r="AO476" s="197"/>
      <c r="AP476" s="197"/>
    </row>
    <row r="477" spans="3:42" hidden="1" outlineLevel="4" x14ac:dyDescent="0.2">
      <c r="AF477" s="197"/>
      <c r="AG477" s="197"/>
      <c r="AH477" s="197"/>
      <c r="AI477" s="197"/>
      <c r="AJ477" s="197"/>
      <c r="AK477" s="197"/>
      <c r="AL477" s="197"/>
      <c r="AM477" s="197"/>
      <c r="AN477" s="197"/>
      <c r="AO477" s="197"/>
      <c r="AP477" s="197"/>
    </row>
    <row r="478" spans="3:42" ht="17" hidden="1" outlineLevel="4" thickBot="1" x14ac:dyDescent="0.25">
      <c r="AF478" s="197"/>
      <c r="AG478" s="197"/>
      <c r="AH478" s="197"/>
      <c r="AI478" s="197"/>
      <c r="AJ478" s="197"/>
      <c r="AK478" s="197"/>
      <c r="AL478" s="197"/>
      <c r="AM478" s="197"/>
      <c r="AN478" s="197"/>
      <c r="AO478" s="197"/>
      <c r="AP478" s="197"/>
    </row>
    <row r="479" spans="3:42" hidden="1" outlineLevel="4" x14ac:dyDescent="0.2">
      <c r="C479" s="90" t="s">
        <v>40</v>
      </c>
      <c r="D479" s="135">
        <f>D484-D485</f>
        <v>6011.2</v>
      </c>
      <c r="H479" s="90" t="s">
        <v>40</v>
      </c>
      <c r="I479" s="135">
        <f>I484-I485</f>
        <v>6011.2</v>
      </c>
      <c r="M479" s="90" t="s">
        <v>40</v>
      </c>
      <c r="N479" s="135">
        <f>N484-N485</f>
        <v>6011.2</v>
      </c>
      <c r="R479" s="90" t="s">
        <v>40</v>
      </c>
      <c r="S479" s="135">
        <f>S484-S485</f>
        <v>6011.2</v>
      </c>
      <c r="W479" s="90" t="s">
        <v>40</v>
      </c>
      <c r="X479" s="135">
        <f>X484-X485</f>
        <v>6011.2</v>
      </c>
      <c r="AB479" s="90" t="s">
        <v>40</v>
      </c>
      <c r="AC479" s="135">
        <f>AC484-AC485</f>
        <v>6011.2</v>
      </c>
      <c r="AF479" s="197"/>
      <c r="AG479" s="210"/>
      <c r="AH479" s="243"/>
      <c r="AI479" s="197"/>
      <c r="AJ479" s="197"/>
      <c r="AK479" s="197"/>
      <c r="AL479" s="197"/>
      <c r="AM479" s="210"/>
      <c r="AN479" s="243"/>
      <c r="AO479" s="197"/>
      <c r="AP479" s="197"/>
    </row>
    <row r="480" spans="3:42" hidden="1" outlineLevel="4" x14ac:dyDescent="0.2">
      <c r="C480" s="69" t="s">
        <v>34</v>
      </c>
      <c r="D480" s="132">
        <f>ROUND(D482/D483,1)</f>
        <v>7.3</v>
      </c>
      <c r="H480" s="69" t="s">
        <v>34</v>
      </c>
      <c r="I480" s="132">
        <f>ROUND(I482/I483,1)</f>
        <v>7.3</v>
      </c>
      <c r="M480" s="69" t="s">
        <v>34</v>
      </c>
      <c r="N480" s="132">
        <f>ROUND(N482/N483,1)</f>
        <v>7.3</v>
      </c>
      <c r="R480" s="69" t="s">
        <v>34</v>
      </c>
      <c r="S480" s="132">
        <f>ROUND(S482/S483,1)</f>
        <v>7.3</v>
      </c>
      <c r="W480" s="69" t="s">
        <v>34</v>
      </c>
      <c r="X480" s="132">
        <f>ROUND(X482/X483,1)</f>
        <v>7.3</v>
      </c>
      <c r="AB480" s="69" t="s">
        <v>34</v>
      </c>
      <c r="AC480" s="132">
        <f>ROUND(AC482/AC483,1)</f>
        <v>7.3</v>
      </c>
      <c r="AF480" s="197"/>
      <c r="AG480" s="210"/>
      <c r="AH480" s="244"/>
      <c r="AI480" s="197"/>
      <c r="AJ480" s="197"/>
      <c r="AK480" s="197"/>
      <c r="AL480" s="197"/>
      <c r="AM480" s="210"/>
      <c r="AN480" s="244"/>
      <c r="AO480" s="197"/>
      <c r="AP480" s="197"/>
    </row>
    <row r="481" spans="3:42" hidden="1" outlineLevel="4" x14ac:dyDescent="0.2">
      <c r="C481" s="126" t="s">
        <v>37</v>
      </c>
      <c r="D481" s="147">
        <f>D411</f>
        <v>1.83</v>
      </c>
      <c r="H481" s="126" t="s">
        <v>37</v>
      </c>
      <c r="I481" s="147">
        <f>I411</f>
        <v>1.83</v>
      </c>
      <c r="M481" s="126" t="s">
        <v>37</v>
      </c>
      <c r="N481" s="147">
        <f>N411</f>
        <v>1.83</v>
      </c>
      <c r="R481" s="126" t="s">
        <v>37</v>
      </c>
      <c r="S481" s="147">
        <f>S411</f>
        <v>1.83</v>
      </c>
      <c r="W481" s="126" t="s">
        <v>37</v>
      </c>
      <c r="X481" s="147">
        <f>X411</f>
        <v>1.83</v>
      </c>
      <c r="AB481" s="126" t="s">
        <v>37</v>
      </c>
      <c r="AC481" s="147">
        <f>AC411</f>
        <v>1.83</v>
      </c>
      <c r="AF481" s="197"/>
      <c r="AG481" s="125"/>
      <c r="AH481" s="237"/>
      <c r="AI481" s="197"/>
      <c r="AJ481" s="197"/>
      <c r="AK481" s="197"/>
      <c r="AL481" s="197"/>
      <c r="AM481" s="125"/>
      <c r="AN481" s="237"/>
      <c r="AO481" s="197"/>
      <c r="AP481" s="197"/>
    </row>
    <row r="482" spans="3:42" hidden="1" outlineLevel="4" x14ac:dyDescent="0.2">
      <c r="C482" s="126" t="s">
        <v>30</v>
      </c>
      <c r="D482" s="149">
        <f>D388</f>
        <v>6500</v>
      </c>
      <c r="H482" s="126" t="s">
        <v>30</v>
      </c>
      <c r="I482" s="149">
        <f>I388</f>
        <v>6500</v>
      </c>
      <c r="M482" s="126" t="s">
        <v>30</v>
      </c>
      <c r="N482" s="149">
        <f>N388</f>
        <v>6500</v>
      </c>
      <c r="R482" s="126" t="s">
        <v>30</v>
      </c>
      <c r="S482" s="149">
        <f>S388</f>
        <v>6500</v>
      </c>
      <c r="W482" s="126" t="s">
        <v>30</v>
      </c>
      <c r="X482" s="149">
        <f>X388</f>
        <v>6500</v>
      </c>
      <c r="AB482" s="126" t="s">
        <v>30</v>
      </c>
      <c r="AC482" s="149">
        <f>AC388</f>
        <v>6500</v>
      </c>
      <c r="AF482" s="197"/>
      <c r="AG482" s="125"/>
      <c r="AH482" s="238"/>
      <c r="AI482" s="197"/>
      <c r="AJ482" s="197"/>
      <c r="AK482" s="197"/>
      <c r="AL482" s="197"/>
      <c r="AM482" s="125"/>
      <c r="AN482" s="238"/>
      <c r="AO482" s="197"/>
      <c r="AP482" s="197"/>
    </row>
    <row r="483" spans="3:42" hidden="1" outlineLevel="4" x14ac:dyDescent="0.2">
      <c r="C483" s="126" t="s">
        <v>38</v>
      </c>
      <c r="D483" s="148">
        <f>D404</f>
        <v>890</v>
      </c>
      <c r="H483" s="126" t="s">
        <v>38</v>
      </c>
      <c r="I483" s="148">
        <f>I404</f>
        <v>890</v>
      </c>
      <c r="M483" s="126" t="s">
        <v>38</v>
      </c>
      <c r="N483" s="148">
        <f>N404</f>
        <v>890</v>
      </c>
      <c r="R483" s="126" t="s">
        <v>38</v>
      </c>
      <c r="S483" s="148">
        <f>S404</f>
        <v>890</v>
      </c>
      <c r="W483" s="126" t="s">
        <v>38</v>
      </c>
      <c r="X483" s="148">
        <f>X404</f>
        <v>890</v>
      </c>
      <c r="AB483" s="126" t="s">
        <v>38</v>
      </c>
      <c r="AC483" s="148">
        <f>AC404</f>
        <v>890</v>
      </c>
      <c r="AF483" s="197"/>
      <c r="AG483" s="125"/>
      <c r="AH483" s="245"/>
      <c r="AI483" s="197"/>
      <c r="AJ483" s="197"/>
      <c r="AK483" s="197"/>
      <c r="AL483" s="197"/>
      <c r="AM483" s="125"/>
      <c r="AN483" s="245"/>
      <c r="AO483" s="197"/>
      <c r="AP483" s="197"/>
    </row>
    <row r="484" spans="3:42" hidden="1" outlineLevel="4" x14ac:dyDescent="0.2">
      <c r="C484" s="69" t="s">
        <v>39</v>
      </c>
      <c r="D484" s="133">
        <v>8760</v>
      </c>
      <c r="H484" s="69" t="s">
        <v>39</v>
      </c>
      <c r="I484" s="133">
        <v>8760</v>
      </c>
      <c r="M484" s="69" t="s">
        <v>39</v>
      </c>
      <c r="N484" s="133">
        <v>8760</v>
      </c>
      <c r="R484" s="69" t="s">
        <v>39</v>
      </c>
      <c r="S484" s="133">
        <v>8760</v>
      </c>
      <c r="W484" s="69" t="s">
        <v>39</v>
      </c>
      <c r="X484" s="133">
        <v>8760</v>
      </c>
      <c r="AB484" s="69" t="s">
        <v>39</v>
      </c>
      <c r="AC484" s="133">
        <v>8760</v>
      </c>
      <c r="AF484" s="197"/>
      <c r="AG484" s="210"/>
      <c r="AH484" s="246"/>
      <c r="AI484" s="197"/>
      <c r="AJ484" s="197"/>
      <c r="AK484" s="197"/>
      <c r="AL484" s="197"/>
      <c r="AM484" s="210"/>
      <c r="AN484" s="246"/>
      <c r="AO484" s="197"/>
      <c r="AP484" s="197"/>
    </row>
    <row r="485" spans="3:42" ht="17" hidden="1" outlineLevel="4" thickBot="1" x14ac:dyDescent="0.25">
      <c r="C485" s="95" t="s">
        <v>41</v>
      </c>
      <c r="D485" s="134">
        <v>2748.8</v>
      </c>
      <c r="H485" s="95" t="s">
        <v>41</v>
      </c>
      <c r="I485" s="134">
        <v>2748.8</v>
      </c>
      <c r="M485" s="95" t="s">
        <v>41</v>
      </c>
      <c r="N485" s="134">
        <v>2748.8</v>
      </c>
      <c r="R485" s="95" t="s">
        <v>41</v>
      </c>
      <c r="S485" s="134">
        <v>2748.8</v>
      </c>
      <c r="W485" s="95" t="s">
        <v>41</v>
      </c>
      <c r="X485" s="134">
        <v>2748.8</v>
      </c>
      <c r="AB485" s="95" t="s">
        <v>41</v>
      </c>
      <c r="AC485" s="134">
        <v>2748.8</v>
      </c>
      <c r="AF485" s="197"/>
      <c r="AG485" s="210"/>
      <c r="AH485" s="246"/>
      <c r="AI485" s="197"/>
      <c r="AJ485" s="197"/>
      <c r="AK485" s="197"/>
      <c r="AL485" s="197"/>
      <c r="AM485" s="210"/>
      <c r="AN485" s="246"/>
      <c r="AO485" s="197"/>
      <c r="AP485" s="197"/>
    </row>
    <row r="486" spans="3:42" ht="17" hidden="1" outlineLevel="4" thickBot="1" x14ac:dyDescent="0.25">
      <c r="C486" s="157" t="s">
        <v>22</v>
      </c>
      <c r="D486" s="158">
        <f>ROUNDDOWN(D479/(D480+D481),0)</f>
        <v>658</v>
      </c>
      <c r="H486" s="157" t="s">
        <v>22</v>
      </c>
      <c r="I486" s="158">
        <f>ROUNDDOWN(I479/(I480+I481),0)</f>
        <v>658</v>
      </c>
      <c r="M486" s="157" t="s">
        <v>22</v>
      </c>
      <c r="N486" s="158">
        <f>ROUNDDOWN(N479/(N480+N481),0)</f>
        <v>658</v>
      </c>
      <c r="R486" s="157" t="s">
        <v>22</v>
      </c>
      <c r="S486" s="158">
        <f>ROUNDDOWN(S479/(S480+S481),0)</f>
        <v>658</v>
      </c>
      <c r="W486" s="157" t="s">
        <v>22</v>
      </c>
      <c r="X486" s="158">
        <f>ROUNDDOWN(X479/(X480+X481),0)</f>
        <v>658</v>
      </c>
      <c r="AB486" s="157" t="s">
        <v>22</v>
      </c>
      <c r="AC486" s="158">
        <f>ROUNDDOWN(AC479/(AC480+AC481),0)</f>
        <v>658</v>
      </c>
      <c r="AF486" s="197"/>
      <c r="AG486" s="210"/>
      <c r="AH486" s="247"/>
      <c r="AI486" s="197"/>
      <c r="AJ486" s="197"/>
      <c r="AK486" s="197"/>
      <c r="AL486" s="197"/>
      <c r="AM486" s="210"/>
      <c r="AN486" s="247"/>
      <c r="AO486" s="197"/>
      <c r="AP486" s="197"/>
    </row>
    <row r="487" spans="3:42" hidden="1" outlineLevel="4" x14ac:dyDescent="0.2">
      <c r="AF487" s="197"/>
      <c r="AG487" s="197"/>
      <c r="AH487" s="197"/>
      <c r="AI487" s="197"/>
      <c r="AJ487" s="197"/>
      <c r="AK487" s="197"/>
      <c r="AL487" s="197"/>
      <c r="AM487" s="197"/>
      <c r="AN487" s="197"/>
      <c r="AO487" s="197"/>
      <c r="AP487" s="197"/>
    </row>
    <row r="488" spans="3:42" outlineLevel="3" collapsed="1" x14ac:dyDescent="0.2">
      <c r="AF488" s="197"/>
      <c r="AG488" s="197"/>
      <c r="AH488" s="197"/>
      <c r="AI488" s="197"/>
      <c r="AJ488" s="197"/>
      <c r="AK488" s="197"/>
      <c r="AL488" s="197"/>
      <c r="AM488" s="197"/>
      <c r="AN488" s="197"/>
      <c r="AO488" s="197"/>
      <c r="AP488" s="197"/>
    </row>
    <row r="489" spans="3:42" ht="21" outlineLevel="3" x14ac:dyDescent="0.25">
      <c r="C489" s="427" t="s">
        <v>133</v>
      </c>
      <c r="D489" s="427"/>
      <c r="E489" s="141">
        <f>D448+D416</f>
        <v>57903428.56496498</v>
      </c>
      <c r="F489" s="160">
        <f>E489*D3/10^6</f>
        <v>70.642182849257281</v>
      </c>
      <c r="H489" s="427" t="s">
        <v>133</v>
      </c>
      <c r="I489" s="427"/>
      <c r="J489" s="141">
        <f>I448+I416</f>
        <v>58737225.406816483</v>
      </c>
      <c r="K489" s="160">
        <f>J489*D3/10^6</f>
        <v>71.659414996316102</v>
      </c>
      <c r="M489" s="427" t="s">
        <v>133</v>
      </c>
      <c r="N489" s="427"/>
      <c r="O489" s="141">
        <f>N448+N416</f>
        <v>59871022.248668</v>
      </c>
      <c r="P489" s="160">
        <f>O489*D3/10^6</f>
        <v>73.042647143374964</v>
      </c>
      <c r="R489" s="427" t="s">
        <v>133</v>
      </c>
      <c r="S489" s="427"/>
      <c r="T489" s="141">
        <f>S448+S416</f>
        <v>61004819.090519503</v>
      </c>
      <c r="U489" s="160">
        <f>T489*D3/10^6</f>
        <v>74.425879290433798</v>
      </c>
      <c r="W489" s="427" t="s">
        <v>133</v>
      </c>
      <c r="X489" s="427"/>
      <c r="Y489" s="141">
        <f>X448+X416</f>
        <v>62138615.932371005</v>
      </c>
      <c r="Z489" s="160">
        <f>Y489*D3/10^6</f>
        <v>75.809111437492618</v>
      </c>
      <c r="AB489" s="427" t="s">
        <v>133</v>
      </c>
      <c r="AC489" s="427"/>
      <c r="AD489" s="141">
        <f>AC448+AC416</f>
        <v>62555514.353296772</v>
      </c>
      <c r="AE489" s="160">
        <f>AD489*D3/10^6</f>
        <v>76.317727511022056</v>
      </c>
      <c r="AF489" s="197"/>
      <c r="AG489" s="433"/>
      <c r="AH489" s="433"/>
      <c r="AI489" s="223"/>
      <c r="AJ489" s="217"/>
      <c r="AK489" s="197"/>
      <c r="AL489" s="197"/>
      <c r="AM489" s="433"/>
      <c r="AN489" s="433"/>
      <c r="AO489" s="223"/>
      <c r="AP489" s="217"/>
    </row>
    <row r="490" spans="3:42" outlineLevel="3" x14ac:dyDescent="0.2">
      <c r="AF490" s="197"/>
      <c r="AG490" s="197"/>
      <c r="AH490" s="197"/>
      <c r="AI490" s="197"/>
      <c r="AJ490" s="197"/>
      <c r="AK490" s="197"/>
      <c r="AL490" s="197"/>
      <c r="AM490" s="197"/>
      <c r="AN490" s="197"/>
      <c r="AO490" s="197"/>
      <c r="AP490" s="197"/>
    </row>
    <row r="491" spans="3:42" outlineLevel="3" x14ac:dyDescent="0.2">
      <c r="C491" s="1" t="s">
        <v>163</v>
      </c>
      <c r="E491" s="162">
        <f>E489</f>
        <v>57903428.56496498</v>
      </c>
      <c r="F491" s="161">
        <f>F489</f>
        <v>70.642182849257281</v>
      </c>
      <c r="H491" s="1" t="s">
        <v>163</v>
      </c>
      <c r="J491" s="162">
        <f>J489</f>
        <v>58737225.406816483</v>
      </c>
      <c r="K491" s="161">
        <f>K489</f>
        <v>71.659414996316102</v>
      </c>
      <c r="M491" s="1" t="s">
        <v>163</v>
      </c>
      <c r="O491" s="162">
        <f>O489</f>
        <v>59871022.248668</v>
      </c>
      <c r="P491" s="161">
        <f>P489</f>
        <v>73.042647143374964</v>
      </c>
      <c r="R491" s="1" t="s">
        <v>163</v>
      </c>
      <c r="T491" s="162">
        <f>T489</f>
        <v>61004819.090519503</v>
      </c>
      <c r="U491" s="161">
        <f>U489</f>
        <v>74.425879290433798</v>
      </c>
      <c r="W491" s="1" t="s">
        <v>163</v>
      </c>
      <c r="Y491" s="162">
        <f>Y489</f>
        <v>62138615.932371005</v>
      </c>
      <c r="Z491" s="161">
        <f>Z489</f>
        <v>75.809111437492618</v>
      </c>
      <c r="AB491" s="1" t="s">
        <v>163</v>
      </c>
      <c r="AD491" s="162">
        <f>AD489</f>
        <v>62555514.353296772</v>
      </c>
      <c r="AE491" s="161">
        <f>AE489</f>
        <v>76.317727511022056</v>
      </c>
      <c r="AF491" s="197"/>
      <c r="AG491" s="210"/>
      <c r="AH491" s="197"/>
      <c r="AI491" s="223"/>
      <c r="AJ491" s="217"/>
      <c r="AK491" s="197"/>
      <c r="AL491" s="197"/>
      <c r="AM491" s="210"/>
      <c r="AN491" s="197"/>
      <c r="AO491" s="223"/>
      <c r="AP491" s="217"/>
    </row>
    <row r="492" spans="3:42" outlineLevel="3" x14ac:dyDescent="0.2">
      <c r="C492" s="165" t="s">
        <v>81</v>
      </c>
      <c r="E492" s="56">
        <f>D421</f>
        <v>17404530.709049139</v>
      </c>
      <c r="F492" s="161">
        <f t="shared" ref="F492:F498" si="34">E492*$D$3/10^6</f>
        <v>21.233527465039948</v>
      </c>
      <c r="H492" s="165" t="s">
        <v>81</v>
      </c>
      <c r="J492" s="56">
        <f>I421</f>
        <v>17404530.709049139</v>
      </c>
      <c r="K492" s="161">
        <f t="shared" ref="K492:K498" si="35">J492*$D$3/10^6</f>
        <v>21.233527465039948</v>
      </c>
      <c r="M492" s="165" t="s">
        <v>81</v>
      </c>
      <c r="O492" s="56">
        <f>N421</f>
        <v>17404530.709049139</v>
      </c>
      <c r="P492" s="161">
        <f t="shared" ref="P492:P498" si="36">O492*$D$3/10^6</f>
        <v>21.233527465039948</v>
      </c>
      <c r="R492" s="165" t="s">
        <v>81</v>
      </c>
      <c r="T492" s="56">
        <f>S421</f>
        <v>17404530.709049139</v>
      </c>
      <c r="U492" s="161">
        <f t="shared" ref="U492:U498" si="37">T492*$D$3/10^6</f>
        <v>21.233527465039948</v>
      </c>
      <c r="W492" s="165" t="s">
        <v>81</v>
      </c>
      <c r="Y492" s="56">
        <f>X421</f>
        <v>17404530.709049139</v>
      </c>
      <c r="Z492" s="161">
        <f t="shared" ref="Z492:Z498" si="38">Y492*$D$3/10^6</f>
        <v>21.233527465039948</v>
      </c>
      <c r="AB492" s="165" t="s">
        <v>81</v>
      </c>
      <c r="AD492" s="56">
        <f>AC421</f>
        <v>17404530.709049139</v>
      </c>
      <c r="AE492" s="161">
        <f t="shared" ref="AE492:AE498" si="39">AD492*$D$3/10^6</f>
        <v>21.233527465039948</v>
      </c>
      <c r="AF492" s="197"/>
      <c r="AG492" s="248"/>
      <c r="AH492" s="197"/>
      <c r="AI492" s="226"/>
      <c r="AJ492" s="217"/>
      <c r="AK492" s="197"/>
      <c r="AL492" s="197"/>
      <c r="AM492" s="248"/>
      <c r="AN492" s="197"/>
      <c r="AO492" s="226"/>
      <c r="AP492" s="217"/>
    </row>
    <row r="493" spans="3:42" outlineLevel="3" x14ac:dyDescent="0.2">
      <c r="C493" s="166" t="s">
        <v>82</v>
      </c>
      <c r="E493" s="56">
        <f>D440</f>
        <v>3300000</v>
      </c>
      <c r="F493" s="161">
        <f t="shared" si="34"/>
        <v>4.0259999999999998</v>
      </c>
      <c r="H493" s="166" t="s">
        <v>82</v>
      </c>
      <c r="J493" s="56">
        <f>I440</f>
        <v>3300000</v>
      </c>
      <c r="K493" s="161">
        <f t="shared" si="35"/>
        <v>4.0259999999999998</v>
      </c>
      <c r="M493" s="166" t="s">
        <v>82</v>
      </c>
      <c r="O493" s="56">
        <f>N440</f>
        <v>3600000</v>
      </c>
      <c r="P493" s="161">
        <f t="shared" si="36"/>
        <v>4.3920000000000003</v>
      </c>
      <c r="R493" s="166" t="s">
        <v>82</v>
      </c>
      <c r="T493" s="56">
        <f>S440</f>
        <v>3900000</v>
      </c>
      <c r="U493" s="161">
        <f t="shared" si="37"/>
        <v>4.758</v>
      </c>
      <c r="W493" s="166" t="s">
        <v>82</v>
      </c>
      <c r="Y493" s="56">
        <f>X440</f>
        <v>4200000</v>
      </c>
      <c r="Z493" s="161">
        <f t="shared" si="38"/>
        <v>5.1239999999999997</v>
      </c>
      <c r="AB493" s="166" t="s">
        <v>82</v>
      </c>
      <c r="AD493" s="56">
        <f>AC440</f>
        <v>4200000</v>
      </c>
      <c r="AE493" s="161">
        <f t="shared" si="39"/>
        <v>5.1239999999999997</v>
      </c>
      <c r="AF493" s="197"/>
      <c r="AG493" s="249"/>
      <c r="AH493" s="197"/>
      <c r="AI493" s="226"/>
      <c r="AJ493" s="217"/>
      <c r="AK493" s="197"/>
      <c r="AL493" s="197"/>
      <c r="AM493" s="249"/>
      <c r="AN493" s="197"/>
      <c r="AO493" s="226"/>
      <c r="AP493" s="217"/>
    </row>
    <row r="494" spans="3:42" outlineLevel="3" x14ac:dyDescent="0.2">
      <c r="C494" s="166" t="s">
        <v>83</v>
      </c>
      <c r="E494" s="56">
        <f>D465*D486</f>
        <v>3376884.2939999998</v>
      </c>
      <c r="F494" s="161">
        <f t="shared" si="34"/>
        <v>4.1197988386799995</v>
      </c>
      <c r="H494" s="166" t="s">
        <v>83</v>
      </c>
      <c r="J494" s="56">
        <f>I465*I486</f>
        <v>3376884.2939999998</v>
      </c>
      <c r="K494" s="161">
        <f t="shared" si="35"/>
        <v>4.1197988386799995</v>
      </c>
      <c r="M494" s="166" t="s">
        <v>83</v>
      </c>
      <c r="O494" s="56">
        <f>N465*N486</f>
        <v>3376884.2939999998</v>
      </c>
      <c r="P494" s="161">
        <f t="shared" si="36"/>
        <v>4.1197988386799995</v>
      </c>
      <c r="R494" s="166" t="s">
        <v>83</v>
      </c>
      <c r="T494" s="56">
        <f>S465*S486</f>
        <v>3376884.2939999998</v>
      </c>
      <c r="U494" s="161">
        <f t="shared" si="37"/>
        <v>4.1197988386799995</v>
      </c>
      <c r="W494" s="166" t="s">
        <v>83</v>
      </c>
      <c r="Y494" s="56">
        <f>X465*X486</f>
        <v>3376884.2939999998</v>
      </c>
      <c r="Z494" s="161">
        <f t="shared" si="38"/>
        <v>4.1197988386799995</v>
      </c>
      <c r="AB494" s="166" t="s">
        <v>83</v>
      </c>
      <c r="AD494" s="56">
        <f>AC465*AC486</f>
        <v>3376884.2939999998</v>
      </c>
      <c r="AE494" s="161">
        <f t="shared" si="39"/>
        <v>4.1197988386799995</v>
      </c>
      <c r="AF494" s="197"/>
      <c r="AG494" s="249"/>
      <c r="AH494" s="197"/>
      <c r="AI494" s="226"/>
      <c r="AJ494" s="217"/>
      <c r="AK494" s="197"/>
      <c r="AL494" s="197"/>
      <c r="AM494" s="249"/>
      <c r="AN494" s="197"/>
      <c r="AO494" s="226"/>
      <c r="AP494" s="217"/>
    </row>
    <row r="495" spans="3:42" outlineLevel="3" x14ac:dyDescent="0.2">
      <c r="C495" s="166" t="s">
        <v>84</v>
      </c>
      <c r="E495" s="56">
        <f>D461*D486</f>
        <v>23983597.561915841</v>
      </c>
      <c r="F495" s="161">
        <f t="shared" si="34"/>
        <v>29.259989025537326</v>
      </c>
      <c r="H495" s="166" t="s">
        <v>84</v>
      </c>
      <c r="J495" s="56">
        <f>I461*I486</f>
        <v>24562090.403767351</v>
      </c>
      <c r="K495" s="161">
        <f t="shared" si="35"/>
        <v>29.965750292596169</v>
      </c>
      <c r="M495" s="166" t="s">
        <v>84</v>
      </c>
      <c r="O495" s="56">
        <f>N461*N486</f>
        <v>25140583.245618857</v>
      </c>
      <c r="P495" s="161">
        <f t="shared" si="36"/>
        <v>30.671511559655006</v>
      </c>
      <c r="R495" s="166" t="s">
        <v>84</v>
      </c>
      <c r="T495" s="56">
        <f>S461*S486</f>
        <v>25719076.087470368</v>
      </c>
      <c r="U495" s="161">
        <f t="shared" si="37"/>
        <v>31.377272826713849</v>
      </c>
      <c r="W495" s="166" t="s">
        <v>84</v>
      </c>
      <c r="Y495" s="56">
        <f>X461*X486</f>
        <v>26297568.929321874</v>
      </c>
      <c r="Z495" s="161">
        <f t="shared" si="38"/>
        <v>32.083034093772689</v>
      </c>
      <c r="AB495" s="166" t="s">
        <v>84</v>
      </c>
      <c r="AD495" s="56">
        <f>AC461*AC486</f>
        <v>26586815.350247629</v>
      </c>
      <c r="AE495" s="161">
        <f t="shared" si="39"/>
        <v>32.435914727302105</v>
      </c>
      <c r="AF495" s="197"/>
      <c r="AG495" s="249"/>
      <c r="AH495" s="197"/>
      <c r="AI495" s="226"/>
      <c r="AJ495" s="217"/>
      <c r="AK495" s="197"/>
      <c r="AL495" s="197"/>
      <c r="AM495" s="249"/>
      <c r="AN495" s="197"/>
      <c r="AO495" s="226"/>
      <c r="AP495" s="217"/>
    </row>
    <row r="496" spans="3:42" outlineLevel="3" x14ac:dyDescent="0.2">
      <c r="C496" s="165" t="s">
        <v>85</v>
      </c>
      <c r="E496" s="56">
        <f>D462*D486</f>
        <v>1659476</v>
      </c>
      <c r="F496" s="161">
        <f t="shared" si="34"/>
        <v>2.0245607199999998</v>
      </c>
      <c r="H496" s="165" t="s">
        <v>85</v>
      </c>
      <c r="J496" s="56">
        <f>I462*I486</f>
        <v>1914780</v>
      </c>
      <c r="K496" s="161">
        <f t="shared" si="35"/>
        <v>2.3360316000000001</v>
      </c>
      <c r="M496" s="165" t="s">
        <v>85</v>
      </c>
      <c r="O496" s="56">
        <f>N462*N486</f>
        <v>2170084</v>
      </c>
      <c r="P496" s="161">
        <f t="shared" si="36"/>
        <v>2.64750248</v>
      </c>
      <c r="R496" s="165" t="s">
        <v>85</v>
      </c>
      <c r="T496" s="56">
        <f>S462*S486</f>
        <v>2425388</v>
      </c>
      <c r="U496" s="161">
        <f t="shared" si="37"/>
        <v>2.9589733599999999</v>
      </c>
      <c r="W496" s="165" t="s">
        <v>85</v>
      </c>
      <c r="Y496" s="56">
        <f>X462*X486</f>
        <v>2680692</v>
      </c>
      <c r="Z496" s="161">
        <f t="shared" si="38"/>
        <v>3.2704442399999998</v>
      </c>
      <c r="AB496" s="165" t="s">
        <v>85</v>
      </c>
      <c r="AD496" s="56">
        <f>AC462*AC486</f>
        <v>2808344</v>
      </c>
      <c r="AE496" s="161">
        <f t="shared" si="39"/>
        <v>3.4261796799999997</v>
      </c>
      <c r="AF496" s="197"/>
      <c r="AG496" s="248"/>
      <c r="AH496" s="197"/>
      <c r="AI496" s="226"/>
      <c r="AJ496" s="217"/>
      <c r="AK496" s="197"/>
      <c r="AL496" s="197"/>
      <c r="AM496" s="248"/>
      <c r="AN496" s="197"/>
      <c r="AO496" s="226"/>
      <c r="AP496" s="217"/>
    </row>
    <row r="497" spans="3:45" outlineLevel="3" x14ac:dyDescent="0.2">
      <c r="C497" s="165" t="s">
        <v>86</v>
      </c>
      <c r="E497" s="56">
        <f>D463*D486</f>
        <v>1592360</v>
      </c>
      <c r="F497" s="161">
        <f t="shared" si="34"/>
        <v>1.9426791999999999</v>
      </c>
      <c r="H497" s="165" t="s">
        <v>86</v>
      </c>
      <c r="J497" s="56">
        <f>I463*I486</f>
        <v>1592360</v>
      </c>
      <c r="K497" s="161">
        <f t="shared" si="35"/>
        <v>1.9426791999999999</v>
      </c>
      <c r="M497" s="165" t="s">
        <v>86</v>
      </c>
      <c r="O497" s="56">
        <f>N463*N486</f>
        <v>1592360</v>
      </c>
      <c r="P497" s="161">
        <f t="shared" si="36"/>
        <v>1.9426791999999999</v>
      </c>
      <c r="R497" s="165" t="s">
        <v>86</v>
      </c>
      <c r="T497" s="56">
        <f>S463*S486</f>
        <v>1592360</v>
      </c>
      <c r="U497" s="161">
        <f t="shared" si="37"/>
        <v>1.9426791999999999</v>
      </c>
      <c r="W497" s="165" t="s">
        <v>86</v>
      </c>
      <c r="Y497" s="56">
        <f>X463*X486</f>
        <v>1592360</v>
      </c>
      <c r="Z497" s="161">
        <f t="shared" si="38"/>
        <v>1.9426791999999999</v>
      </c>
      <c r="AB497" s="165" t="s">
        <v>86</v>
      </c>
      <c r="AD497" s="56">
        <f>AC463*AC486</f>
        <v>1592360</v>
      </c>
      <c r="AE497" s="161">
        <f t="shared" si="39"/>
        <v>1.9426791999999999</v>
      </c>
      <c r="AF497" s="197"/>
      <c r="AG497" s="248"/>
      <c r="AH497" s="197"/>
      <c r="AI497" s="226"/>
      <c r="AJ497" s="217"/>
      <c r="AK497" s="197"/>
      <c r="AL497" s="197"/>
      <c r="AM497" s="248"/>
      <c r="AN497" s="197"/>
      <c r="AO497" s="226"/>
      <c r="AP497" s="217"/>
    </row>
    <row r="498" spans="3:45" outlineLevel="3" x14ac:dyDescent="0.2">
      <c r="C498" s="165" t="s">
        <v>87</v>
      </c>
      <c r="E498" s="56">
        <f>D464*D486</f>
        <v>6586580</v>
      </c>
      <c r="F498" s="161">
        <f t="shared" si="34"/>
        <v>8.0356275999999998</v>
      </c>
      <c r="H498" s="165" t="s">
        <v>87</v>
      </c>
      <c r="J498" s="56">
        <f>I464*I486</f>
        <v>6586580</v>
      </c>
      <c r="K498" s="161">
        <f t="shared" si="35"/>
        <v>8.0356275999999998</v>
      </c>
      <c r="M498" s="165" t="s">
        <v>87</v>
      </c>
      <c r="O498" s="56">
        <f>N464*N486</f>
        <v>6586580</v>
      </c>
      <c r="P498" s="161">
        <f t="shared" si="36"/>
        <v>8.0356275999999998</v>
      </c>
      <c r="R498" s="165" t="s">
        <v>87</v>
      </c>
      <c r="T498" s="56">
        <f>S464*S486</f>
        <v>6586580</v>
      </c>
      <c r="U498" s="161">
        <f t="shared" si="37"/>
        <v>8.0356275999999998</v>
      </c>
      <c r="W498" s="165" t="s">
        <v>87</v>
      </c>
      <c r="Y498" s="56">
        <f>X464*X486</f>
        <v>6586580</v>
      </c>
      <c r="Z498" s="161">
        <f t="shared" si="38"/>
        <v>8.0356275999999998</v>
      </c>
      <c r="AB498" s="165" t="s">
        <v>87</v>
      </c>
      <c r="AD498" s="56">
        <f>AC464*AC486</f>
        <v>6586580</v>
      </c>
      <c r="AE498" s="161">
        <f t="shared" si="39"/>
        <v>8.0356275999999998</v>
      </c>
      <c r="AF498" s="197"/>
      <c r="AG498" s="248"/>
      <c r="AH498" s="197"/>
      <c r="AI498" s="226"/>
      <c r="AJ498" s="217"/>
      <c r="AK498" s="197"/>
      <c r="AL498" s="197"/>
      <c r="AM498" s="248"/>
      <c r="AN498" s="197"/>
      <c r="AO498" s="226"/>
      <c r="AP498" s="217"/>
    </row>
    <row r="499" spans="3:45" outlineLevel="3" x14ac:dyDescent="0.2">
      <c r="AF499" s="197"/>
      <c r="AG499" s="197"/>
      <c r="AH499" s="197"/>
      <c r="AI499" s="197"/>
      <c r="AJ499" s="197"/>
      <c r="AK499" s="197"/>
      <c r="AL499" s="197"/>
      <c r="AM499" s="197"/>
      <c r="AN499" s="197"/>
      <c r="AO499" s="197"/>
      <c r="AP499" s="197"/>
    </row>
    <row r="500" spans="3:45" outlineLevel="3" x14ac:dyDescent="0.2">
      <c r="C500" s="159" t="s">
        <v>122</v>
      </c>
      <c r="D500" s="114" t="s">
        <v>123</v>
      </c>
      <c r="E500" s="162">
        <f>E489/D486</f>
        <v>87999.131557697532</v>
      </c>
      <c r="F500" s="164">
        <f t="shared" ref="F500:F506" si="40">E500*$D$3</f>
        <v>107358.94050039099</v>
      </c>
      <c r="H500" s="159" t="s">
        <v>122</v>
      </c>
      <c r="I500" s="114" t="s">
        <v>123</v>
      </c>
      <c r="J500" s="162">
        <f>J489/I486</f>
        <v>89266.300010359395</v>
      </c>
      <c r="K500" s="164">
        <f t="shared" ref="K500:K506" si="41">J500*$D$3</f>
        <v>108904.88601263845</v>
      </c>
      <c r="M500" s="159" t="s">
        <v>122</v>
      </c>
      <c r="N500" s="114" t="s">
        <v>123</v>
      </c>
      <c r="O500" s="162">
        <f>O489/N486</f>
        <v>90989.395514693009</v>
      </c>
      <c r="P500" s="164">
        <f t="shared" ref="P500:P506" si="42">O500*$D$3</f>
        <v>111007.06252792547</v>
      </c>
      <c r="R500" s="159" t="s">
        <v>122</v>
      </c>
      <c r="S500" s="114" t="s">
        <v>123</v>
      </c>
      <c r="T500" s="162">
        <f>T489/S486</f>
        <v>92712.491019026595</v>
      </c>
      <c r="U500" s="164">
        <f t="shared" ref="U500:U506" si="43">T500*$D$3</f>
        <v>113109.23904321244</v>
      </c>
      <c r="W500" s="159" t="s">
        <v>122</v>
      </c>
      <c r="X500" s="114" t="s">
        <v>123</v>
      </c>
      <c r="Y500" s="162">
        <f>Y489/X486</f>
        <v>94435.586523360194</v>
      </c>
      <c r="Z500" s="164">
        <f t="shared" ref="Z500:Z506" si="44">Y500*$D$3</f>
        <v>115211.41555849943</v>
      </c>
      <c r="AB500" s="159" t="s">
        <v>122</v>
      </c>
      <c r="AC500" s="114" t="s">
        <v>123</v>
      </c>
      <c r="AD500" s="162">
        <f>AD489/AC486</f>
        <v>95069.17074969114</v>
      </c>
      <c r="AE500" s="164">
        <f t="shared" ref="AE500:AE506" si="45">AD500*$D$3</f>
        <v>115984.38831462318</v>
      </c>
      <c r="AF500" s="197"/>
      <c r="AG500" s="250"/>
      <c r="AH500" s="138"/>
      <c r="AI500" s="223"/>
      <c r="AJ500" s="198"/>
      <c r="AK500" s="197"/>
      <c r="AL500" s="197"/>
      <c r="AM500" s="250"/>
      <c r="AN500" s="138"/>
      <c r="AO500" s="223"/>
      <c r="AP500" s="198"/>
    </row>
    <row r="501" spans="3:45" outlineLevel="3" x14ac:dyDescent="0.2">
      <c r="C501" s="159" t="s">
        <v>124</v>
      </c>
      <c r="D501" s="114" t="s">
        <v>125</v>
      </c>
      <c r="E501" s="162">
        <f>E500/(D388/1.852)</f>
        <v>25.072983329977824</v>
      </c>
      <c r="F501" s="164">
        <f t="shared" si="40"/>
        <v>30.589039662572944</v>
      </c>
      <c r="H501" s="159" t="s">
        <v>124</v>
      </c>
      <c r="I501" s="114" t="s">
        <v>125</v>
      </c>
      <c r="J501" s="162">
        <f>J500/(I388/1.852)</f>
        <v>25.434028864490095</v>
      </c>
      <c r="K501" s="164">
        <f t="shared" si="41"/>
        <v>31.029515214677915</v>
      </c>
      <c r="M501" s="159" t="s">
        <v>124</v>
      </c>
      <c r="N501" s="114" t="s">
        <v>125</v>
      </c>
      <c r="O501" s="162">
        <f>O500/(N388/1.852)</f>
        <v>25.92497853741715</v>
      </c>
      <c r="P501" s="164">
        <f t="shared" si="42"/>
        <v>31.628473815648924</v>
      </c>
      <c r="R501" s="159" t="s">
        <v>124</v>
      </c>
      <c r="S501" s="114" t="s">
        <v>125</v>
      </c>
      <c r="T501" s="162">
        <f>T500/(S388/1.852)</f>
        <v>26.415928210344195</v>
      </c>
      <c r="U501" s="164">
        <f t="shared" si="43"/>
        <v>32.227432416619919</v>
      </c>
      <c r="W501" s="159" t="s">
        <v>124</v>
      </c>
      <c r="X501" s="114" t="s">
        <v>125</v>
      </c>
      <c r="Y501" s="162">
        <f>Y500/(X388/1.852)</f>
        <v>26.906877883271246</v>
      </c>
      <c r="Z501" s="164">
        <f t="shared" si="44"/>
        <v>32.826391017590922</v>
      </c>
      <c r="AB501" s="159" t="s">
        <v>124</v>
      </c>
      <c r="AC501" s="114" t="s">
        <v>125</v>
      </c>
      <c r="AD501" s="162">
        <f>AD500/(AC388/1.852)</f>
        <v>27.087400650527385</v>
      </c>
      <c r="AE501" s="164">
        <f t="shared" si="45"/>
        <v>33.046628793643407</v>
      </c>
      <c r="AF501" s="197"/>
      <c r="AG501" s="250"/>
      <c r="AH501" s="138"/>
      <c r="AI501" s="223"/>
      <c r="AJ501" s="198"/>
      <c r="AK501" s="197"/>
      <c r="AL501" s="197"/>
      <c r="AM501" s="250"/>
      <c r="AN501" s="138"/>
      <c r="AO501" s="223"/>
      <c r="AP501" s="198"/>
    </row>
    <row r="502" spans="3:45" outlineLevel="3" x14ac:dyDescent="0.2">
      <c r="C502" s="159" t="s">
        <v>164</v>
      </c>
      <c r="D502" s="114" t="s">
        <v>167</v>
      </c>
      <c r="E502" s="162">
        <f>E501/1.852</f>
        <v>13.538327931953468</v>
      </c>
      <c r="F502" s="164">
        <f t="shared" si="40"/>
        <v>16.516760076983232</v>
      </c>
      <c r="H502" s="159" t="s">
        <v>164</v>
      </c>
      <c r="I502" s="114" t="s">
        <v>167</v>
      </c>
      <c r="J502" s="162">
        <f>J501/1.852</f>
        <v>13.733276924670678</v>
      </c>
      <c r="K502" s="164">
        <f t="shared" si="41"/>
        <v>16.754597848098225</v>
      </c>
      <c r="M502" s="159" t="s">
        <v>164</v>
      </c>
      <c r="N502" s="114" t="s">
        <v>167</v>
      </c>
      <c r="O502" s="162">
        <f>O501/1.852</f>
        <v>13.998368540722003</v>
      </c>
      <c r="P502" s="164">
        <f t="shared" si="42"/>
        <v>17.078009619680845</v>
      </c>
      <c r="R502" s="159" t="s">
        <v>164</v>
      </c>
      <c r="S502" s="114" t="s">
        <v>167</v>
      </c>
      <c r="T502" s="162">
        <f>T501/1.852</f>
        <v>14.263460156773322</v>
      </c>
      <c r="U502" s="164">
        <f t="shared" si="43"/>
        <v>17.401421391263451</v>
      </c>
      <c r="W502" s="159" t="s">
        <v>164</v>
      </c>
      <c r="X502" s="114" t="s">
        <v>167</v>
      </c>
      <c r="Y502" s="162">
        <f>Y501/1.852</f>
        <v>14.528551772824645</v>
      </c>
      <c r="Z502" s="164">
        <f t="shared" si="44"/>
        <v>17.724833162846068</v>
      </c>
      <c r="AB502" s="159" t="s">
        <v>164</v>
      </c>
      <c r="AC502" s="114" t="s">
        <v>167</v>
      </c>
      <c r="AD502" s="162">
        <f>AD501/1.852</f>
        <v>14.626026269183253</v>
      </c>
      <c r="AE502" s="164">
        <f t="shared" si="45"/>
        <v>17.843752048403569</v>
      </c>
      <c r="AF502" s="197"/>
      <c r="AG502" s="250"/>
      <c r="AH502" s="138"/>
      <c r="AI502" s="223"/>
      <c r="AJ502" s="198"/>
      <c r="AK502" s="197"/>
      <c r="AL502" s="197"/>
      <c r="AM502" s="250"/>
      <c r="AN502" s="138"/>
      <c r="AO502" s="223"/>
      <c r="AP502" s="198"/>
    </row>
    <row r="503" spans="3:45" outlineLevel="3" x14ac:dyDescent="0.2">
      <c r="C503" s="159" t="s">
        <v>126</v>
      </c>
      <c r="D503" s="114" t="s">
        <v>127</v>
      </c>
      <c r="E503" s="163">
        <f>E501/D387</f>
        <v>9.6434551269145477E-2</v>
      </c>
      <c r="F503" s="253">
        <f t="shared" si="40"/>
        <v>0.11765015254835748</v>
      </c>
      <c r="H503" s="159" t="s">
        <v>126</v>
      </c>
      <c r="I503" s="114" t="s">
        <v>127</v>
      </c>
      <c r="J503" s="163">
        <f>J501/I387</f>
        <v>8.4780096214966988E-2</v>
      </c>
      <c r="K503" s="253">
        <f t="shared" si="41"/>
        <v>0.10343171738225972</v>
      </c>
      <c r="M503" s="159" t="s">
        <v>126</v>
      </c>
      <c r="N503" s="114" t="s">
        <v>127</v>
      </c>
      <c r="O503" s="163">
        <f>O501/N387</f>
        <v>7.6249936874756327E-2</v>
      </c>
      <c r="P503" s="253">
        <f t="shared" si="42"/>
        <v>9.3024922987202718E-2</v>
      </c>
      <c r="R503" s="159" t="s">
        <v>126</v>
      </c>
      <c r="S503" s="114" t="s">
        <v>127</v>
      </c>
      <c r="T503" s="163">
        <f>T501/S387</f>
        <v>6.9515600553537352E-2</v>
      </c>
      <c r="U503" s="253">
        <f t="shared" si="43"/>
        <v>8.4809032675315574E-2</v>
      </c>
      <c r="W503" s="159" t="s">
        <v>126</v>
      </c>
      <c r="X503" s="114" t="s">
        <v>127</v>
      </c>
      <c r="Y503" s="163">
        <f>Y501/X387</f>
        <v>6.4063994960169637E-2</v>
      </c>
      <c r="Z503" s="253">
        <f t="shared" si="44"/>
        <v>7.8158073851406953E-2</v>
      </c>
      <c r="AB503" s="159" t="s">
        <v>126</v>
      </c>
      <c r="AC503" s="114" t="s">
        <v>127</v>
      </c>
      <c r="AD503" s="163">
        <f>AD501/AC387</f>
        <v>6.1562274205744061E-2</v>
      </c>
      <c r="AE503" s="253">
        <f t="shared" si="45"/>
        <v>7.5105974531007758E-2</v>
      </c>
      <c r="AF503" s="197"/>
      <c r="AG503" s="250"/>
      <c r="AH503" s="138"/>
      <c r="AI503" s="251"/>
      <c r="AJ503" s="198"/>
      <c r="AK503" s="197"/>
      <c r="AL503" s="197"/>
      <c r="AM503" s="250"/>
      <c r="AN503" s="138"/>
      <c r="AO503" s="251"/>
      <c r="AP503" s="198"/>
    </row>
    <row r="504" spans="3:45" outlineLevel="3" x14ac:dyDescent="0.2">
      <c r="C504" s="159" t="s">
        <v>165</v>
      </c>
      <c r="D504" s="114" t="s">
        <v>166</v>
      </c>
      <c r="E504" s="163">
        <f>E503/1.852</f>
        <v>5.207049204597488E-2</v>
      </c>
      <c r="F504" s="164">
        <f t="shared" si="40"/>
        <v>6.3526000296089347E-2</v>
      </c>
      <c r="H504" s="159" t="s">
        <v>165</v>
      </c>
      <c r="I504" s="114" t="s">
        <v>166</v>
      </c>
      <c r="J504" s="163">
        <f>J503/1.852</f>
        <v>4.577758974890226E-2</v>
      </c>
      <c r="K504" s="164">
        <f t="shared" si="41"/>
        <v>5.5848659493660753E-2</v>
      </c>
      <c r="M504" s="159" t="s">
        <v>165</v>
      </c>
      <c r="N504" s="114" t="s">
        <v>166</v>
      </c>
      <c r="O504" s="163">
        <f>O503/1.852</f>
        <v>4.1171672178594125E-2</v>
      </c>
      <c r="P504" s="164">
        <f t="shared" si="42"/>
        <v>5.0229440057884829E-2</v>
      </c>
      <c r="R504" s="159" t="s">
        <v>165</v>
      </c>
      <c r="S504" s="114" t="s">
        <v>166</v>
      </c>
      <c r="T504" s="163">
        <f>T503/1.852</f>
        <v>3.7535421465192953E-2</v>
      </c>
      <c r="U504" s="164">
        <f t="shared" si="43"/>
        <v>4.5793214187535403E-2</v>
      </c>
      <c r="W504" s="159" t="s">
        <v>165</v>
      </c>
      <c r="X504" s="114" t="s">
        <v>166</v>
      </c>
      <c r="Y504" s="163">
        <f>Y503/1.852</f>
        <v>3.4591789935296775E-2</v>
      </c>
      <c r="Z504" s="164">
        <f t="shared" si="44"/>
        <v>4.2201983721062063E-2</v>
      </c>
      <c r="AB504" s="159" t="s">
        <v>165</v>
      </c>
      <c r="AC504" s="114" t="s">
        <v>166</v>
      </c>
      <c r="AD504" s="163">
        <f>AD503/1.852</f>
        <v>3.3240968793598301E-2</v>
      </c>
      <c r="AE504" s="164">
        <f t="shared" si="45"/>
        <v>4.0553981928189924E-2</v>
      </c>
      <c r="AF504" s="197"/>
      <c r="AG504" s="250"/>
      <c r="AH504" s="138"/>
      <c r="AI504" s="251"/>
      <c r="AJ504" s="198"/>
      <c r="AK504" s="197"/>
      <c r="AL504" s="197"/>
      <c r="AM504" s="250"/>
      <c r="AN504" s="138"/>
      <c r="AO504" s="251"/>
      <c r="AP504" s="198"/>
    </row>
    <row r="505" spans="3:45" outlineLevel="3" x14ac:dyDescent="0.2">
      <c r="C505" s="159" t="s">
        <v>128</v>
      </c>
      <c r="D505" s="114" t="s">
        <v>129</v>
      </c>
      <c r="E505" s="162">
        <f>E500/D480</f>
        <v>12054.675555848977</v>
      </c>
      <c r="F505" s="164">
        <f t="shared" si="40"/>
        <v>14706.704178135751</v>
      </c>
      <c r="H505" s="159" t="s">
        <v>128</v>
      </c>
      <c r="I505" s="114" t="s">
        <v>129</v>
      </c>
      <c r="J505" s="162">
        <f>J500/I480</f>
        <v>12228.260275391698</v>
      </c>
      <c r="K505" s="164">
        <f t="shared" si="41"/>
        <v>14918.477535977871</v>
      </c>
      <c r="M505" s="159" t="s">
        <v>128</v>
      </c>
      <c r="N505" s="114" t="s">
        <v>129</v>
      </c>
      <c r="O505" s="162">
        <f>O500/N480</f>
        <v>12464.300755437398</v>
      </c>
      <c r="P505" s="164">
        <f t="shared" si="42"/>
        <v>15206.446921633626</v>
      </c>
      <c r="R505" s="159" t="s">
        <v>128</v>
      </c>
      <c r="S505" s="114" t="s">
        <v>129</v>
      </c>
      <c r="T505" s="162">
        <f>T500/S480</f>
        <v>12700.341235483096</v>
      </c>
      <c r="U505" s="164">
        <f t="shared" si="43"/>
        <v>15494.416307289377</v>
      </c>
      <c r="W505" s="159" t="s">
        <v>128</v>
      </c>
      <c r="X505" s="114" t="s">
        <v>129</v>
      </c>
      <c r="Y505" s="162">
        <f>Y500/X480</f>
        <v>12936.381715528794</v>
      </c>
      <c r="Z505" s="164">
        <f t="shared" si="44"/>
        <v>15782.385692945129</v>
      </c>
      <c r="AB505" s="159" t="s">
        <v>128</v>
      </c>
      <c r="AC505" s="114" t="s">
        <v>129</v>
      </c>
      <c r="AD505" s="162">
        <f>AD500/AC480</f>
        <v>13023.174075300156</v>
      </c>
      <c r="AE505" s="164">
        <f t="shared" si="45"/>
        <v>15888.272371866189</v>
      </c>
      <c r="AF505" s="197"/>
      <c r="AG505" s="250"/>
      <c r="AH505" s="138"/>
      <c r="AI505" s="223"/>
      <c r="AJ505" s="198"/>
      <c r="AK505" s="197"/>
      <c r="AL505" s="197"/>
      <c r="AM505" s="250"/>
      <c r="AN505" s="138"/>
      <c r="AO505" s="223"/>
      <c r="AP505" s="198"/>
    </row>
    <row r="506" spans="3:45" outlineLevel="3" x14ac:dyDescent="0.2">
      <c r="C506" s="159" t="s">
        <v>130</v>
      </c>
      <c r="D506" s="114" t="s">
        <v>131</v>
      </c>
      <c r="E506" s="162">
        <f>E500/(D472+D481)</f>
        <v>9638.459097228646</v>
      </c>
      <c r="F506" s="164">
        <f t="shared" si="40"/>
        <v>11758.920098618948</v>
      </c>
      <c r="H506" s="159" t="s">
        <v>130</v>
      </c>
      <c r="I506" s="114" t="s">
        <v>131</v>
      </c>
      <c r="J506" s="162">
        <f>J500/(I472+I481)</f>
        <v>9777.2508226023438</v>
      </c>
      <c r="K506" s="164">
        <f t="shared" si="41"/>
        <v>11928.246003574859</v>
      </c>
      <c r="M506" s="159" t="s">
        <v>130</v>
      </c>
      <c r="N506" s="114" t="s">
        <v>131</v>
      </c>
      <c r="O506" s="162">
        <f>O500/(N472+N481)</f>
        <v>9965.9797935041643</v>
      </c>
      <c r="P506" s="164">
        <f t="shared" si="42"/>
        <v>12158.495348075081</v>
      </c>
      <c r="R506" s="159" t="s">
        <v>130</v>
      </c>
      <c r="S506" s="114" t="s">
        <v>131</v>
      </c>
      <c r="T506" s="162">
        <f>T500/(S472+S481)</f>
        <v>10154.708764405981</v>
      </c>
      <c r="U506" s="164">
        <f t="shared" si="43"/>
        <v>12388.744692575297</v>
      </c>
      <c r="W506" s="159" t="s">
        <v>130</v>
      </c>
      <c r="X506" s="114" t="s">
        <v>131</v>
      </c>
      <c r="Y506" s="162">
        <f>Y500/(X472+X481)</f>
        <v>10343.4377353078</v>
      </c>
      <c r="Z506" s="164">
        <f t="shared" si="44"/>
        <v>12618.994037075516</v>
      </c>
      <c r="AB506" s="159" t="s">
        <v>130</v>
      </c>
      <c r="AC506" s="114" t="s">
        <v>131</v>
      </c>
      <c r="AD506" s="162">
        <f>AD500/(AC472+AC481)</f>
        <v>10412.83359799465</v>
      </c>
      <c r="AE506" s="164">
        <f t="shared" si="45"/>
        <v>12703.656989553472</v>
      </c>
      <c r="AF506" s="197"/>
      <c r="AG506" s="250"/>
      <c r="AH506" s="138"/>
      <c r="AI506" s="223"/>
      <c r="AJ506" s="198"/>
      <c r="AK506" s="197"/>
      <c r="AL506" s="197"/>
      <c r="AM506" s="250"/>
      <c r="AN506" s="138"/>
      <c r="AO506" s="223"/>
      <c r="AP506" s="198"/>
    </row>
    <row r="507" spans="3:45" outlineLevel="6" x14ac:dyDescent="0.2"/>
    <row r="508" spans="3:45" outlineLevel="6" x14ac:dyDescent="0.2">
      <c r="AK508" s="197"/>
      <c r="AL508" s="197"/>
      <c r="AM508" s="197"/>
      <c r="AN508" s="197"/>
      <c r="AO508" s="197"/>
      <c r="AP508" s="197"/>
      <c r="AQ508" s="197"/>
      <c r="AR508" s="197"/>
      <c r="AS508" s="197"/>
    </row>
    <row r="509" spans="3:45" outlineLevel="6" x14ac:dyDescent="0.2">
      <c r="C509" s="114"/>
      <c r="D509" s="115" t="s">
        <v>98</v>
      </c>
      <c r="E509" s="116" t="s">
        <v>99</v>
      </c>
      <c r="H509" s="114"/>
      <c r="I509" s="115" t="s">
        <v>98</v>
      </c>
      <c r="J509" s="116" t="s">
        <v>99</v>
      </c>
      <c r="M509" s="114"/>
      <c r="N509" s="115" t="s">
        <v>98</v>
      </c>
      <c r="O509" s="116" t="s">
        <v>99</v>
      </c>
      <c r="R509" s="114"/>
      <c r="S509" s="115" t="s">
        <v>98</v>
      </c>
      <c r="T509" s="116" t="s">
        <v>99</v>
      </c>
      <c r="W509" s="114"/>
      <c r="X509" s="115" t="s">
        <v>98</v>
      </c>
      <c r="Y509" s="116" t="s">
        <v>99</v>
      </c>
      <c r="AB509" s="114"/>
      <c r="AC509" s="115" t="s">
        <v>98</v>
      </c>
      <c r="AD509" s="116" t="s">
        <v>99</v>
      </c>
      <c r="AG509" s="114"/>
      <c r="AH509" s="115" t="s">
        <v>98</v>
      </c>
      <c r="AI509" s="116" t="s">
        <v>99</v>
      </c>
      <c r="AK509" s="197"/>
      <c r="AL509" s="197"/>
      <c r="AM509" s="138"/>
      <c r="AN509" s="138"/>
      <c r="AO509" s="138"/>
      <c r="AP509" s="197"/>
      <c r="AQ509" s="197"/>
      <c r="AR509" s="197"/>
      <c r="AS509" s="197"/>
    </row>
    <row r="510" spans="3:45" ht="31" outlineLevel="6" x14ac:dyDescent="0.35">
      <c r="C510" s="115" t="s">
        <v>134</v>
      </c>
      <c r="D510" s="430" t="s">
        <v>138</v>
      </c>
      <c r="E510" s="431"/>
      <c r="H510" s="115" t="s">
        <v>134</v>
      </c>
      <c r="I510" s="430" t="s">
        <v>138</v>
      </c>
      <c r="J510" s="431"/>
      <c r="M510" s="115" t="s">
        <v>134</v>
      </c>
      <c r="N510" s="430" t="s">
        <v>138</v>
      </c>
      <c r="O510" s="431"/>
      <c r="R510" s="115" t="s">
        <v>134</v>
      </c>
      <c r="S510" s="430" t="s">
        <v>138</v>
      </c>
      <c r="T510" s="431"/>
      <c r="W510" s="115" t="s">
        <v>134</v>
      </c>
      <c r="X510" s="430" t="s">
        <v>138</v>
      </c>
      <c r="Y510" s="431"/>
      <c r="AB510" s="115" t="s">
        <v>134</v>
      </c>
      <c r="AC510" s="430" t="s">
        <v>138</v>
      </c>
      <c r="AD510" s="431"/>
      <c r="AG510" s="115" t="s">
        <v>134</v>
      </c>
      <c r="AH510" s="430" t="s">
        <v>138</v>
      </c>
      <c r="AI510" s="431"/>
      <c r="AK510" s="197"/>
      <c r="AL510" s="197"/>
      <c r="AM510" s="138"/>
      <c r="AN510" s="438"/>
      <c r="AO510" s="438"/>
      <c r="AP510" s="197"/>
      <c r="AQ510" s="197"/>
      <c r="AR510" s="197"/>
      <c r="AS510" s="197"/>
    </row>
    <row r="511" spans="3:45" outlineLevel="6" x14ac:dyDescent="0.2">
      <c r="C511" s="172" t="s">
        <v>100</v>
      </c>
      <c r="D511" s="117">
        <v>160</v>
      </c>
      <c r="E511" s="118" t="s">
        <v>101</v>
      </c>
      <c r="H511" s="172" t="s">
        <v>100</v>
      </c>
      <c r="I511" s="117">
        <v>170</v>
      </c>
      <c r="J511" s="118" t="s">
        <v>101</v>
      </c>
      <c r="M511" s="172" t="s">
        <v>100</v>
      </c>
      <c r="N511" s="117">
        <v>180</v>
      </c>
      <c r="O511" s="118" t="s">
        <v>101</v>
      </c>
      <c r="R511" s="172" t="s">
        <v>100</v>
      </c>
      <c r="S511" s="117">
        <v>190</v>
      </c>
      <c r="T511" s="118" t="s">
        <v>101</v>
      </c>
      <c r="W511" s="172" t="s">
        <v>100</v>
      </c>
      <c r="X511" s="117">
        <v>200</v>
      </c>
      <c r="Y511" s="118" t="s">
        <v>101</v>
      </c>
      <c r="AB511" s="172" t="s">
        <v>100</v>
      </c>
      <c r="AC511" s="117">
        <v>220</v>
      </c>
      <c r="AD511" s="118" t="s">
        <v>101</v>
      </c>
      <c r="AG511" s="172" t="s">
        <v>100</v>
      </c>
      <c r="AH511" s="117">
        <f>AL527</f>
        <v>230.04123711340208</v>
      </c>
      <c r="AI511" s="118" t="s">
        <v>101</v>
      </c>
      <c r="AK511" s="197"/>
      <c r="AL511" s="197"/>
      <c r="AM511" s="138"/>
      <c r="AN511" s="196"/>
      <c r="AO511" s="224"/>
      <c r="AP511" s="197"/>
      <c r="AQ511" s="197"/>
      <c r="AR511" s="197"/>
      <c r="AS511" s="197"/>
    </row>
    <row r="512" spans="3:45" outlineLevel="6" x14ac:dyDescent="0.2">
      <c r="C512" s="169" t="s">
        <v>161</v>
      </c>
      <c r="D512" s="117">
        <f>I512</f>
        <v>6500</v>
      </c>
      <c r="E512" s="120" t="s">
        <v>102</v>
      </c>
      <c r="H512" s="169" t="s">
        <v>161</v>
      </c>
      <c r="I512" s="117">
        <f>N512</f>
        <v>6500</v>
      </c>
      <c r="J512" s="120" t="s">
        <v>102</v>
      </c>
      <c r="M512" s="169" t="s">
        <v>161</v>
      </c>
      <c r="N512" s="117">
        <f>S512</f>
        <v>6500</v>
      </c>
      <c r="O512" s="120" t="s">
        <v>102</v>
      </c>
      <c r="R512" s="169" t="s">
        <v>161</v>
      </c>
      <c r="S512" s="117">
        <f>X512</f>
        <v>6500</v>
      </c>
      <c r="T512" s="120" t="s">
        <v>102</v>
      </c>
      <c r="W512" s="169" t="s">
        <v>161</v>
      </c>
      <c r="X512" s="117">
        <f>AC512</f>
        <v>6500</v>
      </c>
      <c r="Y512" s="120" t="s">
        <v>102</v>
      </c>
      <c r="AB512" s="169" t="s">
        <v>161</v>
      </c>
      <c r="AC512" s="117">
        <f>AH512</f>
        <v>6500</v>
      </c>
      <c r="AD512" s="120" t="s">
        <v>102</v>
      </c>
      <c r="AG512" s="169" t="s">
        <v>161</v>
      </c>
      <c r="AH512" s="117">
        <v>6500</v>
      </c>
      <c r="AI512" s="120" t="s">
        <v>102</v>
      </c>
      <c r="AK512" s="197"/>
      <c r="AL512" s="197"/>
      <c r="AM512" s="138"/>
      <c r="AN512" s="196"/>
      <c r="AO512" s="138"/>
      <c r="AP512" s="197"/>
      <c r="AQ512" s="197"/>
      <c r="AR512" s="197"/>
      <c r="AS512" s="197"/>
    </row>
    <row r="513" spans="3:55" outlineLevel="6" x14ac:dyDescent="0.2">
      <c r="C513" s="119" t="s">
        <v>27</v>
      </c>
      <c r="D513" s="117">
        <v>101000</v>
      </c>
      <c r="E513" s="120" t="s">
        <v>103</v>
      </c>
      <c r="H513" s="119" t="s">
        <v>27</v>
      </c>
      <c r="I513" s="117">
        <v>101000</v>
      </c>
      <c r="J513" s="120" t="s">
        <v>103</v>
      </c>
      <c r="M513" s="119" t="s">
        <v>27</v>
      </c>
      <c r="N513" s="117">
        <v>101000</v>
      </c>
      <c r="O513" s="120" t="s">
        <v>103</v>
      </c>
      <c r="R513" s="119" t="s">
        <v>27</v>
      </c>
      <c r="S513" s="117">
        <v>101000</v>
      </c>
      <c r="T513" s="120" t="s">
        <v>103</v>
      </c>
      <c r="W513" s="119" t="s">
        <v>27</v>
      </c>
      <c r="X513" s="117">
        <v>101000</v>
      </c>
      <c r="Y513" s="120" t="s">
        <v>103</v>
      </c>
      <c r="AB513" s="119" t="s">
        <v>27</v>
      </c>
      <c r="AC513" s="117">
        <v>101000</v>
      </c>
      <c r="AD513" s="120" t="s">
        <v>103</v>
      </c>
      <c r="AG513" s="119" t="s">
        <v>27</v>
      </c>
      <c r="AH513" s="117">
        <v>101000</v>
      </c>
      <c r="AI513" s="120" t="s">
        <v>103</v>
      </c>
      <c r="AK513" s="197"/>
      <c r="AL513" s="197"/>
      <c r="AM513" s="138"/>
      <c r="AN513" s="196"/>
      <c r="AO513" s="138"/>
      <c r="AP513" s="197"/>
      <c r="AQ513" s="197"/>
      <c r="AR513" s="197"/>
      <c r="AS513" s="197"/>
    </row>
    <row r="514" spans="3:55" outlineLevel="6" x14ac:dyDescent="0.2">
      <c r="C514" s="119" t="s">
        <v>57</v>
      </c>
      <c r="D514" s="117">
        <f>'[5]Fuel Calculation'!$D$31</f>
        <v>74374</v>
      </c>
      <c r="E514" s="120" t="s">
        <v>103</v>
      </c>
      <c r="H514" s="119" t="s">
        <v>57</v>
      </c>
      <c r="I514" s="117">
        <f>D514</f>
        <v>74374</v>
      </c>
      <c r="J514" s="120" t="s">
        <v>103</v>
      </c>
      <c r="M514" s="119" t="s">
        <v>57</v>
      </c>
      <c r="N514" s="117">
        <f>I514</f>
        <v>74374</v>
      </c>
      <c r="O514" s="120" t="s">
        <v>103</v>
      </c>
      <c r="R514" s="119" t="s">
        <v>57</v>
      </c>
      <c r="S514" s="117">
        <f>N514</f>
        <v>74374</v>
      </c>
      <c r="T514" s="120" t="s">
        <v>103</v>
      </c>
      <c r="W514" s="119" t="s">
        <v>57</v>
      </c>
      <c r="X514" s="117">
        <f>S514</f>
        <v>74374</v>
      </c>
      <c r="Y514" s="120" t="s">
        <v>103</v>
      </c>
      <c r="AB514" s="119" t="s">
        <v>57</v>
      </c>
      <c r="AC514" s="117">
        <f>X514</f>
        <v>74374</v>
      </c>
      <c r="AD514" s="120" t="s">
        <v>103</v>
      </c>
      <c r="AG514" s="119" t="s">
        <v>57</v>
      </c>
      <c r="AH514" s="117">
        <f>AC514</f>
        <v>74374</v>
      </c>
      <c r="AI514" s="120" t="s">
        <v>103</v>
      </c>
      <c r="AK514" s="197"/>
      <c r="AL514" s="197"/>
      <c r="AM514" s="138"/>
      <c r="AN514" s="196"/>
      <c r="AO514" s="138"/>
      <c r="AP514" s="197"/>
      <c r="AQ514" s="197"/>
      <c r="AR514" s="197"/>
      <c r="AS514" s="197"/>
    </row>
    <row r="515" spans="3:55" outlineLevel="6" x14ac:dyDescent="0.2">
      <c r="C515" s="119" t="s">
        <v>8</v>
      </c>
      <c r="D515" s="117">
        <f>'[5]Fuel Calculation'!$D$35</f>
        <v>52660</v>
      </c>
      <c r="E515" s="120" t="s">
        <v>103</v>
      </c>
      <c r="H515" s="119" t="s">
        <v>8</v>
      </c>
      <c r="I515" s="117">
        <f>D515</f>
        <v>52660</v>
      </c>
      <c r="J515" s="120" t="s">
        <v>103</v>
      </c>
      <c r="M515" s="119" t="s">
        <v>8</v>
      </c>
      <c r="N515" s="117">
        <f>I515</f>
        <v>52660</v>
      </c>
      <c r="O515" s="120" t="s">
        <v>103</v>
      </c>
      <c r="R515" s="119" t="s">
        <v>8</v>
      </c>
      <c r="S515" s="117">
        <f>N515</f>
        <v>52660</v>
      </c>
      <c r="T515" s="120" t="s">
        <v>103</v>
      </c>
      <c r="W515" s="119" t="s">
        <v>8</v>
      </c>
      <c r="X515" s="117">
        <f>S515</f>
        <v>52660</v>
      </c>
      <c r="Y515" s="120" t="s">
        <v>103</v>
      </c>
      <c r="AB515" s="119" t="s">
        <v>8</v>
      </c>
      <c r="AC515" s="117">
        <f>X515</f>
        <v>52660</v>
      </c>
      <c r="AD515" s="120" t="s">
        <v>103</v>
      </c>
      <c r="AG515" s="119" t="s">
        <v>8</v>
      </c>
      <c r="AH515" s="117">
        <f>AC515</f>
        <v>52660</v>
      </c>
      <c r="AI515" s="120" t="s">
        <v>103</v>
      </c>
      <c r="AK515" s="197"/>
      <c r="AL515" s="197"/>
      <c r="AM515" s="138"/>
      <c r="AN515" s="196"/>
      <c r="AO515" s="138"/>
      <c r="AP515" s="197"/>
      <c r="AQ515" s="197"/>
      <c r="AR515" s="197"/>
      <c r="AS515" s="197"/>
    </row>
    <row r="516" spans="3:55" outlineLevel="6" x14ac:dyDescent="0.2">
      <c r="C516" s="119" t="s">
        <v>275</v>
      </c>
      <c r="D516" s="117">
        <f>'[5]Fuel Calculation'!$C$14</f>
        <v>22314</v>
      </c>
      <c r="E516" s="120" t="s">
        <v>103</v>
      </c>
      <c r="H516" s="119" t="s">
        <v>275</v>
      </c>
      <c r="I516" s="117">
        <f>D516</f>
        <v>22314</v>
      </c>
      <c r="J516" s="120" t="s">
        <v>103</v>
      </c>
      <c r="M516" s="119" t="s">
        <v>275</v>
      </c>
      <c r="N516" s="117">
        <f>I516</f>
        <v>22314</v>
      </c>
      <c r="O516" s="120" t="s">
        <v>103</v>
      </c>
      <c r="R516" s="119" t="s">
        <v>275</v>
      </c>
      <c r="S516" s="117">
        <f>N516</f>
        <v>22314</v>
      </c>
      <c r="T516" s="120" t="s">
        <v>103</v>
      </c>
      <c r="W516" s="119" t="s">
        <v>275</v>
      </c>
      <c r="X516" s="117">
        <f>S516</f>
        <v>22314</v>
      </c>
      <c r="Y516" s="120" t="s">
        <v>103</v>
      </c>
      <c r="AB516" s="119" t="s">
        <v>275</v>
      </c>
      <c r="AC516" s="117">
        <f>X516</f>
        <v>22314</v>
      </c>
      <c r="AD516" s="120" t="s">
        <v>103</v>
      </c>
      <c r="AG516" s="119" t="s">
        <v>275</v>
      </c>
      <c r="AH516" s="117">
        <f>AC516</f>
        <v>22314</v>
      </c>
      <c r="AI516" s="120" t="s">
        <v>103</v>
      </c>
      <c r="AK516" s="197"/>
      <c r="AL516" s="197"/>
      <c r="AM516" s="138"/>
      <c r="AN516" s="196"/>
      <c r="AO516" s="138"/>
      <c r="AP516" s="197"/>
      <c r="AQ516" s="197"/>
      <c r="AR516" s="197"/>
      <c r="AS516" s="197"/>
    </row>
    <row r="517" spans="3:55" outlineLevel="6" x14ac:dyDescent="0.2">
      <c r="C517" s="119" t="s">
        <v>271</v>
      </c>
      <c r="D517" s="117">
        <f>'[5]Fuel Calculation'!$F$25</f>
        <v>6750</v>
      </c>
      <c r="E517" s="120" t="s">
        <v>102</v>
      </c>
      <c r="H517" s="119" t="s">
        <v>271</v>
      </c>
      <c r="I517" s="117">
        <f>D517</f>
        <v>6750</v>
      </c>
      <c r="J517" s="120" t="s">
        <v>102</v>
      </c>
      <c r="M517" s="119" t="s">
        <v>271</v>
      </c>
      <c r="N517" s="117">
        <f>I517</f>
        <v>6750</v>
      </c>
      <c r="O517" s="120" t="s">
        <v>102</v>
      </c>
      <c r="R517" s="119" t="s">
        <v>271</v>
      </c>
      <c r="S517" s="117">
        <f>N517</f>
        <v>6750</v>
      </c>
      <c r="T517" s="120" t="s">
        <v>102</v>
      </c>
      <c r="W517" s="119" t="s">
        <v>271</v>
      </c>
      <c r="X517" s="117">
        <f>S517</f>
        <v>6750</v>
      </c>
      <c r="Y517" s="120" t="s">
        <v>102</v>
      </c>
      <c r="AB517" s="119" t="s">
        <v>271</v>
      </c>
      <c r="AC517" s="117">
        <f>X517</f>
        <v>6750</v>
      </c>
      <c r="AD517" s="120" t="s">
        <v>102</v>
      </c>
      <c r="AG517" s="119" t="s">
        <v>271</v>
      </c>
      <c r="AH517" s="117">
        <f>AC517</f>
        <v>6750</v>
      </c>
      <c r="AI517" s="120" t="s">
        <v>102</v>
      </c>
      <c r="AK517" s="197"/>
      <c r="AL517" s="197"/>
      <c r="AM517" s="138"/>
      <c r="AN517" s="196"/>
      <c r="AO517" s="138"/>
      <c r="AP517" s="197"/>
      <c r="AQ517" s="197"/>
      <c r="AR517" s="197"/>
      <c r="AS517" s="197"/>
    </row>
    <row r="518" spans="3:55" outlineLevel="6" x14ac:dyDescent="0.2">
      <c r="C518" s="119" t="s">
        <v>274</v>
      </c>
      <c r="D518" s="117">
        <f>'[5]Fuel Calculation'!$H$25</f>
        <v>8700</v>
      </c>
      <c r="E518" s="120" t="s">
        <v>102</v>
      </c>
      <c r="H518" s="119" t="s">
        <v>274</v>
      </c>
      <c r="I518" s="117">
        <f>D518</f>
        <v>8700</v>
      </c>
      <c r="J518" s="120" t="s">
        <v>102</v>
      </c>
      <c r="M518" s="119" t="s">
        <v>274</v>
      </c>
      <c r="N518" s="117">
        <f>I518</f>
        <v>8700</v>
      </c>
      <c r="O518" s="120" t="s">
        <v>102</v>
      </c>
      <c r="R518" s="119" t="s">
        <v>274</v>
      </c>
      <c r="S518" s="117">
        <f>N518</f>
        <v>8700</v>
      </c>
      <c r="T518" s="120" t="s">
        <v>102</v>
      </c>
      <c r="W518" s="119" t="s">
        <v>274</v>
      </c>
      <c r="X518" s="117">
        <f>S518</f>
        <v>8700</v>
      </c>
      <c r="Y518" s="120" t="s">
        <v>102</v>
      </c>
      <c r="AB518" s="119" t="s">
        <v>274</v>
      </c>
      <c r="AC518" s="117">
        <f>X518</f>
        <v>8700</v>
      </c>
      <c r="AD518" s="120" t="s">
        <v>102</v>
      </c>
      <c r="AG518" s="119" t="s">
        <v>274</v>
      </c>
      <c r="AH518" s="117">
        <f>AC518</f>
        <v>8700</v>
      </c>
      <c r="AI518" s="120" t="s">
        <v>102</v>
      </c>
      <c r="AK518" s="197"/>
      <c r="AL518" s="197"/>
      <c r="AM518" s="138"/>
      <c r="AN518" s="196"/>
      <c r="AO518" s="138"/>
      <c r="AP518" s="197"/>
      <c r="AQ518" s="197"/>
      <c r="AR518" s="197"/>
      <c r="AS518" s="197"/>
    </row>
    <row r="519" spans="3:55" outlineLevel="6" x14ac:dyDescent="0.2">
      <c r="C519" s="389" t="s">
        <v>312</v>
      </c>
      <c r="D519" s="390">
        <f>0.994^6</f>
        <v>0.96453569939339079</v>
      </c>
      <c r="E519" s="391"/>
      <c r="F519" s="392"/>
      <c r="G519" s="392"/>
      <c r="H519" s="389" t="s">
        <v>312</v>
      </c>
      <c r="I519" s="390">
        <f>0.994^6</f>
        <v>0.96453569939339079</v>
      </c>
      <c r="J519" s="391"/>
      <c r="K519" s="392"/>
      <c r="L519" s="392"/>
      <c r="M519" s="389" t="s">
        <v>312</v>
      </c>
      <c r="N519" s="390">
        <f>0.994^6</f>
        <v>0.96453569939339079</v>
      </c>
      <c r="O519" s="391"/>
      <c r="P519" s="392"/>
      <c r="Q519" s="392"/>
      <c r="R519" s="389" t="s">
        <v>312</v>
      </c>
      <c r="S519" s="390">
        <f>0.994^6</f>
        <v>0.96453569939339079</v>
      </c>
      <c r="T519" s="391"/>
      <c r="U519" s="392"/>
      <c r="V519" s="392"/>
      <c r="W519" s="389" t="s">
        <v>312</v>
      </c>
      <c r="X519" s="390">
        <f>0.994^6</f>
        <v>0.96453569939339079</v>
      </c>
      <c r="Y519" s="391"/>
      <c r="Z519" s="392"/>
      <c r="AA519" s="392"/>
      <c r="AB519" s="389" t="s">
        <v>312</v>
      </c>
      <c r="AC519" s="390">
        <f>0.994^6</f>
        <v>0.96453569939339079</v>
      </c>
      <c r="AD519" s="391"/>
      <c r="AE519" s="392"/>
      <c r="AF519" s="392"/>
      <c r="AG519" s="389" t="s">
        <v>312</v>
      </c>
      <c r="AH519" s="390">
        <f>0.994^6</f>
        <v>0.96453569939339079</v>
      </c>
      <c r="AI519" s="391"/>
      <c r="AK519" s="197"/>
      <c r="AL519" s="197"/>
      <c r="AM519" s="138"/>
      <c r="AN519" s="196"/>
      <c r="AO519" s="138"/>
      <c r="AP519" s="197"/>
      <c r="AQ519" s="197"/>
      <c r="AR519" s="197"/>
      <c r="AS519" s="374">
        <f>AH521/AH517*AH512</f>
        <v>21240.851428253205</v>
      </c>
    </row>
    <row r="520" spans="3:55" outlineLevel="6" x14ac:dyDescent="0.2">
      <c r="C520" s="119" t="s">
        <v>272</v>
      </c>
      <c r="D520" s="117">
        <f>'[5]Fuel Calculation'!$D$33</f>
        <v>31016</v>
      </c>
      <c r="E520" s="193" t="s">
        <v>103</v>
      </c>
      <c r="H520" s="119" t="s">
        <v>272</v>
      </c>
      <c r="I520" s="117">
        <f>D520</f>
        <v>31016</v>
      </c>
      <c r="J520" s="193" t="s">
        <v>103</v>
      </c>
      <c r="M520" s="119" t="s">
        <v>272</v>
      </c>
      <c r="N520" s="117">
        <f>I520</f>
        <v>31016</v>
      </c>
      <c r="O520" s="193" t="s">
        <v>103</v>
      </c>
      <c r="R520" s="119" t="s">
        <v>272</v>
      </c>
      <c r="S520" s="117">
        <f>N520</f>
        <v>31016</v>
      </c>
      <c r="T520" s="193" t="s">
        <v>103</v>
      </c>
      <c r="W520" s="119" t="s">
        <v>272</v>
      </c>
      <c r="X520" s="117">
        <f>S520</f>
        <v>31016</v>
      </c>
      <c r="Y520" s="193" t="s">
        <v>103</v>
      </c>
      <c r="AB520" s="119" t="s">
        <v>272</v>
      </c>
      <c r="AC520" s="117">
        <f>X520</f>
        <v>31016</v>
      </c>
      <c r="AD520" s="193" t="s">
        <v>103</v>
      </c>
      <c r="AG520" s="119" t="s">
        <v>272</v>
      </c>
      <c r="AH520" s="117">
        <f>AC520</f>
        <v>31016</v>
      </c>
      <c r="AI520" s="193" t="s">
        <v>103</v>
      </c>
      <c r="AK520" s="197"/>
      <c r="AL520" s="329" t="s">
        <v>306</v>
      </c>
      <c r="AN520" s="250" t="s">
        <v>283</v>
      </c>
      <c r="AO520" s="250" t="s">
        <v>288</v>
      </c>
      <c r="AP520" s="197"/>
      <c r="AQ520" s="329" t="s">
        <v>307</v>
      </c>
      <c r="AS520" s="159" t="s">
        <v>282</v>
      </c>
      <c r="AT520" s="250" t="s">
        <v>287</v>
      </c>
    </row>
    <row r="521" spans="3:55" outlineLevel="6" x14ac:dyDescent="0.2">
      <c r="C521" s="319" t="s">
        <v>268</v>
      </c>
      <c r="D521" s="191">
        <f>AH521</f>
        <v>22057.807252416791</v>
      </c>
      <c r="E521" s="193" t="s">
        <v>102</v>
      </c>
      <c r="H521" s="319" t="s">
        <v>268</v>
      </c>
      <c r="I521" s="191">
        <f>D521</f>
        <v>22057.807252416791</v>
      </c>
      <c r="J521" s="193" t="s">
        <v>102</v>
      </c>
      <c r="M521" s="319" t="s">
        <v>268</v>
      </c>
      <c r="N521" s="191">
        <f>I521</f>
        <v>22057.807252416791</v>
      </c>
      <c r="O521" s="193" t="s">
        <v>102</v>
      </c>
      <c r="R521" s="319" t="s">
        <v>268</v>
      </c>
      <c r="S521" s="191">
        <f>N521</f>
        <v>22057.807252416791</v>
      </c>
      <c r="T521" s="193" t="s">
        <v>102</v>
      </c>
      <c r="W521" s="319" t="s">
        <v>268</v>
      </c>
      <c r="X521" s="191">
        <f>S521</f>
        <v>22057.807252416791</v>
      </c>
      <c r="Y521" s="193" t="s">
        <v>102</v>
      </c>
      <c r="AB521" s="319" t="s">
        <v>268</v>
      </c>
      <c r="AC521" s="191">
        <f>X521</f>
        <v>22057.807252416791</v>
      </c>
      <c r="AD521" s="193" t="s">
        <v>102</v>
      </c>
      <c r="AG521" s="319" t="s">
        <v>268</v>
      </c>
      <c r="AH521" s="191">
        <f>AH517/LN(AH513/AH514)</f>
        <v>22057.807252416791</v>
      </c>
      <c r="AI521" s="193" t="s">
        <v>102</v>
      </c>
      <c r="AK521" s="197"/>
      <c r="AL521" s="348">
        <v>0</v>
      </c>
      <c r="AN521" s="349">
        <v>23189</v>
      </c>
      <c r="AO521" s="349">
        <f>AN521*(1+AL521)</f>
        <v>23189</v>
      </c>
      <c r="AP521" s="327" t="s">
        <v>284</v>
      </c>
      <c r="AQ521" s="348">
        <v>6.9800000000000001E-3</v>
      </c>
      <c r="AS521" s="349">
        <f>AH512/LN((AH514+AN524)/(AH514))</f>
        <v>21944.353604621858</v>
      </c>
      <c r="AT521" s="350">
        <f>AS521*(1+AQ521)</f>
        <v>22097.525192782119</v>
      </c>
    </row>
    <row r="522" spans="3:55" outlineLevel="6" x14ac:dyDescent="0.2">
      <c r="C522" s="319"/>
      <c r="D522" s="191"/>
      <c r="E522" s="193"/>
      <c r="H522" s="319"/>
      <c r="I522" s="191"/>
      <c r="J522" s="193"/>
      <c r="M522" s="319"/>
      <c r="N522" s="191"/>
      <c r="O522" s="193"/>
      <c r="R522" s="319"/>
      <c r="S522" s="191"/>
      <c r="T522" s="193"/>
      <c r="W522" s="319"/>
      <c r="X522" s="191"/>
      <c r="Y522" s="193"/>
      <c r="AB522" s="319"/>
      <c r="AC522" s="191"/>
      <c r="AD522" s="193"/>
      <c r="AG522" s="319"/>
      <c r="AH522" s="191"/>
      <c r="AI522" s="193"/>
      <c r="AK522" s="197"/>
      <c r="AL522" s="197"/>
      <c r="AM522" s="138"/>
      <c r="AN522" s="196"/>
      <c r="AO522" s="138"/>
      <c r="AP522" s="197"/>
      <c r="AQ522" s="197"/>
      <c r="AR522" s="197"/>
      <c r="AS522" s="196"/>
      <c r="AU522" s="197"/>
      <c r="AV522" s="138"/>
      <c r="AW522" s="196"/>
      <c r="AX522" s="138"/>
      <c r="AY522" s="197"/>
      <c r="BA522" s="197"/>
      <c r="BB522" s="138"/>
      <c r="BC522" s="197"/>
    </row>
    <row r="523" spans="3:55" ht="16" customHeight="1" outlineLevel="6" x14ac:dyDescent="0.2">
      <c r="C523" s="319" t="s">
        <v>269</v>
      </c>
      <c r="D523" s="191">
        <f>I523</f>
        <v>22097.525192782119</v>
      </c>
      <c r="E523" s="193" t="s">
        <v>102</v>
      </c>
      <c r="H523" s="319" t="s">
        <v>269</v>
      </c>
      <c r="I523" s="191">
        <f>N523</f>
        <v>22097.525192782119</v>
      </c>
      <c r="J523" s="193" t="s">
        <v>102</v>
      </c>
      <c r="M523" s="319" t="s">
        <v>269</v>
      </c>
      <c r="N523" s="191">
        <f>S523</f>
        <v>22097.525192782119</v>
      </c>
      <c r="O523" s="193" t="s">
        <v>102</v>
      </c>
      <c r="R523" s="319" t="s">
        <v>269</v>
      </c>
      <c r="S523" s="191">
        <f>X523</f>
        <v>22097.525192782119</v>
      </c>
      <c r="T523" s="193" t="s">
        <v>102</v>
      </c>
      <c r="W523" s="319" t="s">
        <v>269</v>
      </c>
      <c r="X523" s="191">
        <f>AC523</f>
        <v>22097.525192782119</v>
      </c>
      <c r="Y523" s="193" t="s">
        <v>102</v>
      </c>
      <c r="AB523" s="319" t="s">
        <v>269</v>
      </c>
      <c r="AC523" s="191">
        <f>AH523</f>
        <v>22097.525192782119</v>
      </c>
      <c r="AD523" s="193" t="s">
        <v>102</v>
      </c>
      <c r="AG523" s="319" t="s">
        <v>269</v>
      </c>
      <c r="AH523" s="325">
        <f>AT521</f>
        <v>22097.525192782119</v>
      </c>
      <c r="AI523" s="193" t="s">
        <v>102</v>
      </c>
      <c r="AK523" s="197"/>
      <c r="AL523" s="435" t="s">
        <v>279</v>
      </c>
      <c r="AM523" s="200" t="s">
        <v>26</v>
      </c>
      <c r="AN523" s="334" t="s">
        <v>278</v>
      </c>
      <c r="AP523" s="197"/>
      <c r="AQ523" s="197"/>
      <c r="AR523" s="197"/>
      <c r="AS523" s="354"/>
      <c r="AU523" s="344"/>
      <c r="AV523" s="196"/>
      <c r="AW523" s="138"/>
      <c r="AX523" s="179"/>
      <c r="AY523" s="197"/>
      <c r="AZ523" s="179"/>
      <c r="BA523" s="197"/>
      <c r="BB523" s="196"/>
      <c r="BC523" s="197"/>
    </row>
    <row r="524" spans="3:55" ht="16" customHeight="1" outlineLevel="6" x14ac:dyDescent="0.2">
      <c r="C524" s="119" t="s">
        <v>276</v>
      </c>
      <c r="D524" s="191">
        <f>D515+D525</f>
        <v>68180</v>
      </c>
      <c r="E524" s="193" t="s">
        <v>103</v>
      </c>
      <c r="H524" s="119" t="s">
        <v>276</v>
      </c>
      <c r="I524" s="191">
        <f>I515+I525</f>
        <v>69150</v>
      </c>
      <c r="J524" s="193" t="s">
        <v>103</v>
      </c>
      <c r="M524" s="119" t="s">
        <v>276</v>
      </c>
      <c r="N524" s="191">
        <f>N515+N525</f>
        <v>70120</v>
      </c>
      <c r="O524" s="193" t="s">
        <v>103</v>
      </c>
      <c r="R524" s="119" t="s">
        <v>276</v>
      </c>
      <c r="S524" s="191">
        <f>S515+S525</f>
        <v>71090</v>
      </c>
      <c r="T524" s="193" t="s">
        <v>103</v>
      </c>
      <c r="W524" s="119" t="s">
        <v>276</v>
      </c>
      <c r="X524" s="191">
        <f>X515+X525</f>
        <v>72060</v>
      </c>
      <c r="Y524" s="193" t="s">
        <v>103</v>
      </c>
      <c r="AB524" s="119" t="s">
        <v>276</v>
      </c>
      <c r="AC524" s="191">
        <f>AC515+AC525</f>
        <v>74000</v>
      </c>
      <c r="AD524" s="193" t="s">
        <v>103</v>
      </c>
      <c r="AG524" s="119" t="s">
        <v>276</v>
      </c>
      <c r="AH524" s="191">
        <f>AH515+AH525</f>
        <v>74974</v>
      </c>
      <c r="AI524" s="193" t="s">
        <v>103</v>
      </c>
      <c r="AK524" s="197"/>
      <c r="AL524" s="436"/>
      <c r="AM524" s="200">
        <f>'[2]TUB Selbst'!$AH$256</f>
        <v>22314</v>
      </c>
      <c r="AN524" s="200">
        <f>'[2]TUB Selbst'!$AH$259</f>
        <v>25640</v>
      </c>
      <c r="AO524" t="s">
        <v>313</v>
      </c>
      <c r="AP524" s="197"/>
      <c r="AQ524" s="197"/>
      <c r="AR524" s="197"/>
      <c r="AS524" s="197"/>
      <c r="AU524" s="344"/>
      <c r="AV524" s="196"/>
      <c r="AW524" s="196"/>
      <c r="AX524" s="179"/>
      <c r="AY524" s="197"/>
      <c r="AZ524" s="179"/>
      <c r="BA524" s="197"/>
      <c r="BB524" s="138"/>
      <c r="BC524" s="197"/>
    </row>
    <row r="525" spans="3:55" outlineLevel="6" x14ac:dyDescent="0.2">
      <c r="C525" s="169" t="s">
        <v>137</v>
      </c>
      <c r="D525" s="170">
        <f>D526</f>
        <v>15520</v>
      </c>
      <c r="E525" s="120" t="s">
        <v>103</v>
      </c>
      <c r="H525" s="169" t="s">
        <v>137</v>
      </c>
      <c r="I525" s="170">
        <f>I526</f>
        <v>16490</v>
      </c>
      <c r="J525" s="120" t="s">
        <v>103</v>
      </c>
      <c r="M525" s="169" t="s">
        <v>137</v>
      </c>
      <c r="N525" s="170">
        <f>N526</f>
        <v>17460</v>
      </c>
      <c r="O525" s="120" t="s">
        <v>103</v>
      </c>
      <c r="R525" s="169" t="s">
        <v>137</v>
      </c>
      <c r="S525" s="170">
        <f>S526</f>
        <v>18430</v>
      </c>
      <c r="T525" s="120" t="s">
        <v>103</v>
      </c>
      <c r="W525" s="169" t="s">
        <v>137</v>
      </c>
      <c r="X525" s="170">
        <f>X526</f>
        <v>19400</v>
      </c>
      <c r="Y525" s="120" t="s">
        <v>103</v>
      </c>
      <c r="AB525" s="169" t="s">
        <v>137</v>
      </c>
      <c r="AC525" s="170">
        <f>AC526</f>
        <v>21340</v>
      </c>
      <c r="AD525" s="120" t="s">
        <v>103</v>
      </c>
      <c r="AG525" s="169" t="s">
        <v>137</v>
      </c>
      <c r="AH525" s="325">
        <f>AH526</f>
        <v>22314</v>
      </c>
      <c r="AI525" s="120" t="s">
        <v>103</v>
      </c>
      <c r="AK525" s="197"/>
      <c r="AR525" s="197"/>
      <c r="AS525" s="197"/>
      <c r="AU525" s="179"/>
      <c r="AV525" s="345"/>
      <c r="AW525" s="179"/>
      <c r="AX525" s="179"/>
      <c r="AY525" s="179"/>
      <c r="AZ525" s="179"/>
      <c r="BA525" s="179"/>
      <c r="BB525" s="179"/>
      <c r="BC525" s="179"/>
    </row>
    <row r="526" spans="3:55" outlineLevel="6" x14ac:dyDescent="0.2">
      <c r="C526" s="169" t="s">
        <v>158</v>
      </c>
      <c r="D526" s="117">
        <f>D511*D2</f>
        <v>15520</v>
      </c>
      <c r="E526" s="120" t="s">
        <v>103</v>
      </c>
      <c r="H526" s="169" t="s">
        <v>158</v>
      </c>
      <c r="I526" s="117">
        <f>I511*D2</f>
        <v>16490</v>
      </c>
      <c r="J526" s="120" t="s">
        <v>103</v>
      </c>
      <c r="M526" s="169" t="s">
        <v>158</v>
      </c>
      <c r="N526" s="117">
        <f>N511*D2</f>
        <v>17460</v>
      </c>
      <c r="O526" s="120" t="s">
        <v>103</v>
      </c>
      <c r="R526" s="169" t="s">
        <v>158</v>
      </c>
      <c r="S526" s="117">
        <f>S511*D2</f>
        <v>18430</v>
      </c>
      <c r="T526" s="120" t="s">
        <v>103</v>
      </c>
      <c r="W526" s="169" t="s">
        <v>158</v>
      </c>
      <c r="X526" s="117">
        <f>X511*D2</f>
        <v>19400</v>
      </c>
      <c r="Y526" s="120" t="s">
        <v>103</v>
      </c>
      <c r="AB526" s="169" t="s">
        <v>158</v>
      </c>
      <c r="AC526" s="117">
        <f>AC511*D2</f>
        <v>21340</v>
      </c>
      <c r="AD526" s="120" t="s">
        <v>103</v>
      </c>
      <c r="AG526" s="169" t="s">
        <v>158</v>
      </c>
      <c r="AH526" s="117">
        <f>AH511*D2</f>
        <v>22314</v>
      </c>
      <c r="AI526" s="120" t="s">
        <v>103</v>
      </c>
      <c r="AK526" s="197"/>
      <c r="AL526" s="333" t="s">
        <v>62</v>
      </c>
      <c r="AM526" s="1" t="s">
        <v>26</v>
      </c>
      <c r="AN526" s="250" t="s">
        <v>280</v>
      </c>
      <c r="AO526" s="250" t="s">
        <v>281</v>
      </c>
      <c r="AP526" s="197"/>
      <c r="AQ526" s="333" t="s">
        <v>62</v>
      </c>
      <c r="AR526" s="1" t="s">
        <v>26</v>
      </c>
      <c r="AS526" s="250" t="s">
        <v>286</v>
      </c>
      <c r="AT526" s="250" t="s">
        <v>289</v>
      </c>
      <c r="AU526" s="179"/>
      <c r="AV526" s="179"/>
      <c r="AW526" s="179"/>
      <c r="AX526" s="179"/>
      <c r="AY526" s="197"/>
      <c r="AZ526" s="179"/>
      <c r="BA526" s="179"/>
      <c r="BB526" s="179"/>
      <c r="BC526" s="179"/>
    </row>
    <row r="527" spans="3:55" outlineLevel="6" x14ac:dyDescent="0.2">
      <c r="C527" s="169" t="s">
        <v>159</v>
      </c>
      <c r="D527" s="117">
        <f>D525-D526</f>
        <v>0</v>
      </c>
      <c r="E527" s="120" t="s">
        <v>103</v>
      </c>
      <c r="F527" s="260"/>
      <c r="H527" s="169" t="s">
        <v>159</v>
      </c>
      <c r="I527" s="117">
        <f>I525-I526</f>
        <v>0</v>
      </c>
      <c r="J527" s="120" t="s">
        <v>103</v>
      </c>
      <c r="M527" s="169" t="s">
        <v>159</v>
      </c>
      <c r="N527" s="117">
        <f>N525-N526</f>
        <v>0</v>
      </c>
      <c r="O527" s="120" t="s">
        <v>103</v>
      </c>
      <c r="R527" s="169" t="s">
        <v>159</v>
      </c>
      <c r="S527" s="117">
        <f>S525-S526</f>
        <v>0</v>
      </c>
      <c r="T527" s="120" t="s">
        <v>103</v>
      </c>
      <c r="W527" s="169" t="s">
        <v>159</v>
      </c>
      <c r="X527" s="117">
        <f>X525-X526</f>
        <v>0</v>
      </c>
      <c r="Y527" s="120" t="s">
        <v>103</v>
      </c>
      <c r="AB527" s="169" t="s">
        <v>159</v>
      </c>
      <c r="AC527" s="117">
        <f>AC525-AC526</f>
        <v>0</v>
      </c>
      <c r="AD527" s="120" t="s">
        <v>103</v>
      </c>
      <c r="AG527" s="169" t="s">
        <v>159</v>
      </c>
      <c r="AH527" s="117">
        <f>AH525-AH526</f>
        <v>0</v>
      </c>
      <c r="AI527" s="120" t="s">
        <v>103</v>
      </c>
      <c r="AK527" s="197"/>
      <c r="AL527" s="332">
        <f>AM524/97</f>
        <v>230.04123711340208</v>
      </c>
      <c r="AM527" s="196">
        <f>AL527*97</f>
        <v>22314</v>
      </c>
      <c r="AN527" s="109">
        <f>AM524</f>
        <v>22314</v>
      </c>
      <c r="AO527" s="109">
        <f>AN524</f>
        <v>25640</v>
      </c>
      <c r="AQ527" s="332">
        <f>AM524/97</f>
        <v>230.04123711340208</v>
      </c>
      <c r="AR527" s="196">
        <f>AQ527*97</f>
        <v>22314</v>
      </c>
      <c r="AS527" s="195">
        <v>21818</v>
      </c>
      <c r="AT527" s="109">
        <f>AN524</f>
        <v>25640</v>
      </c>
      <c r="AU527" s="341"/>
      <c r="AV527" s="196"/>
      <c r="AW527" s="342"/>
      <c r="AX527" s="342"/>
      <c r="AY527" s="179"/>
      <c r="AZ527" s="341"/>
      <c r="BA527" s="196"/>
      <c r="BB527" s="342"/>
      <c r="BC527" s="342"/>
    </row>
    <row r="528" spans="3:55" outlineLevel="6" x14ac:dyDescent="0.2">
      <c r="C528" s="169" t="s">
        <v>135</v>
      </c>
      <c r="D528" s="170">
        <f>(D524)*(EXP(D512/D523)-1)</f>
        <v>23316.603685961712</v>
      </c>
      <c r="E528" s="120" t="s">
        <v>103</v>
      </c>
      <c r="F528" s="260"/>
      <c r="H528" s="169" t="s">
        <v>135</v>
      </c>
      <c r="I528" s="170">
        <f>(I524)*(EXP(I512/I523)-1)</f>
        <v>23648.330080437849</v>
      </c>
      <c r="J528" s="120" t="s">
        <v>103</v>
      </c>
      <c r="M528" s="169" t="s">
        <v>135</v>
      </c>
      <c r="N528" s="170">
        <f>(N524)*(EXP(N512/N523)-1)</f>
        <v>23980.056474913981</v>
      </c>
      <c r="O528" s="120" t="s">
        <v>103</v>
      </c>
      <c r="R528" s="169" t="s">
        <v>135</v>
      </c>
      <c r="S528" s="170">
        <f>(S524)*(EXP(S512/S523)-1)</f>
        <v>24311.782869390117</v>
      </c>
      <c r="T528" s="120" t="s">
        <v>103</v>
      </c>
      <c r="W528" s="169" t="s">
        <v>135</v>
      </c>
      <c r="X528" s="170">
        <f>(X524)*(EXP(X512/X523)-1)</f>
        <v>24643.509263866254</v>
      </c>
      <c r="Y528" s="120" t="s">
        <v>103</v>
      </c>
      <c r="AB528" s="169" t="s">
        <v>135</v>
      </c>
      <c r="AC528" s="170">
        <f>(AC524)*(EXP(AC512/AC523)-1)</f>
        <v>25306.962052818522</v>
      </c>
      <c r="AD528" s="120" t="s">
        <v>103</v>
      </c>
      <c r="AG528" s="169" t="s">
        <v>135</v>
      </c>
      <c r="AH528" s="325">
        <f>AH524*(EXP(AH512/AH523)-1)</f>
        <v>25640.056391189402</v>
      </c>
      <c r="AI528" s="120" t="s">
        <v>103</v>
      </c>
      <c r="AK528" s="197"/>
      <c r="AL528">
        <v>244</v>
      </c>
      <c r="AM528" s="196">
        <f>AL528*97</f>
        <v>23668</v>
      </c>
      <c r="AN528" s="109">
        <v>24449</v>
      </c>
      <c r="AO528" s="109">
        <v>24449</v>
      </c>
      <c r="AP528" s="197"/>
      <c r="AQ528">
        <v>244</v>
      </c>
      <c r="AR528" s="196">
        <f>AQ528*97</f>
        <v>23668</v>
      </c>
      <c r="AS528" s="196">
        <v>21809</v>
      </c>
      <c r="AT528" s="109">
        <v>24449</v>
      </c>
      <c r="AU528" s="179"/>
      <c r="AV528" s="196"/>
      <c r="AW528" s="342"/>
      <c r="AX528" s="342"/>
      <c r="AY528" s="197"/>
      <c r="AZ528" s="179"/>
      <c r="BA528" s="196"/>
      <c r="BB528" s="342"/>
      <c r="BC528" s="342"/>
    </row>
    <row r="529" spans="3:55" outlineLevel="6" x14ac:dyDescent="0.2">
      <c r="C529" s="119" t="s">
        <v>110</v>
      </c>
      <c r="D529" s="117">
        <v>850</v>
      </c>
      <c r="E529" s="120" t="s">
        <v>111</v>
      </c>
      <c r="H529" s="119" t="s">
        <v>110</v>
      </c>
      <c r="I529" s="117">
        <f>D529</f>
        <v>850</v>
      </c>
      <c r="J529" s="120" t="s">
        <v>111</v>
      </c>
      <c r="M529" s="119" t="s">
        <v>110</v>
      </c>
      <c r="N529" s="117">
        <f>I529</f>
        <v>850</v>
      </c>
      <c r="O529" s="120" t="s">
        <v>111</v>
      </c>
      <c r="R529" s="119" t="s">
        <v>110</v>
      </c>
      <c r="S529" s="117">
        <f>N529</f>
        <v>850</v>
      </c>
      <c r="T529" s="120" t="s">
        <v>111</v>
      </c>
      <c r="W529" s="119" t="s">
        <v>110</v>
      </c>
      <c r="X529" s="117">
        <f>S529</f>
        <v>850</v>
      </c>
      <c r="Y529" s="120" t="s">
        <v>111</v>
      </c>
      <c r="AB529" s="119" t="s">
        <v>110</v>
      </c>
      <c r="AC529" s="117">
        <f>X529</f>
        <v>850</v>
      </c>
      <c r="AD529" s="120" t="s">
        <v>111</v>
      </c>
      <c r="AG529" s="119" t="s">
        <v>110</v>
      </c>
      <c r="AH529" s="117">
        <f>AC529</f>
        <v>850</v>
      </c>
      <c r="AI529" s="120" t="s">
        <v>111</v>
      </c>
      <c r="AK529" s="197"/>
      <c r="AL529" s="197">
        <v>243</v>
      </c>
      <c r="AM529" s="196">
        <f t="shared" ref="AM529:AM531" si="46">AL529*97</f>
        <v>23571</v>
      </c>
      <c r="AN529" s="109">
        <v>24417</v>
      </c>
      <c r="AO529" s="109">
        <v>24417</v>
      </c>
      <c r="AP529" s="197"/>
      <c r="AQ529" s="197">
        <v>243</v>
      </c>
      <c r="AR529" s="196">
        <f t="shared" ref="AR529:AR530" si="47">AQ529*97</f>
        <v>23571</v>
      </c>
      <c r="AS529" s="196">
        <v>21781</v>
      </c>
      <c r="AT529" s="109">
        <v>24417</v>
      </c>
      <c r="AU529" s="197"/>
      <c r="AV529" s="196"/>
      <c r="AW529" s="196"/>
      <c r="AX529" s="196"/>
      <c r="AY529" s="197"/>
      <c r="AZ529" s="197"/>
      <c r="BA529" s="196"/>
      <c r="BB529" s="196"/>
      <c r="BC529" s="196"/>
    </row>
    <row r="530" spans="3:55" outlineLevel="6" x14ac:dyDescent="0.2">
      <c r="C530" s="119" t="s">
        <v>104</v>
      </c>
      <c r="D530" s="121">
        <f>D512/D529</f>
        <v>7.6470588235294121</v>
      </c>
      <c r="E530" s="120" t="s">
        <v>105</v>
      </c>
      <c r="H530" s="119" t="s">
        <v>104</v>
      </c>
      <c r="I530" s="121">
        <f>I512/I529</f>
        <v>7.6470588235294121</v>
      </c>
      <c r="J530" s="120" t="s">
        <v>105</v>
      </c>
      <c r="M530" s="119" t="s">
        <v>104</v>
      </c>
      <c r="N530" s="121">
        <f>N512/N529</f>
        <v>7.6470588235294121</v>
      </c>
      <c r="O530" s="120" t="s">
        <v>105</v>
      </c>
      <c r="R530" s="119" t="s">
        <v>104</v>
      </c>
      <c r="S530" s="121">
        <f>S512/S529</f>
        <v>7.6470588235294121</v>
      </c>
      <c r="T530" s="120" t="s">
        <v>105</v>
      </c>
      <c r="W530" s="119" t="s">
        <v>104</v>
      </c>
      <c r="X530" s="121">
        <f>X512/X529</f>
        <v>7.6470588235294121</v>
      </c>
      <c r="Y530" s="120" t="s">
        <v>105</v>
      </c>
      <c r="AB530" s="119" t="s">
        <v>104</v>
      </c>
      <c r="AC530" s="121">
        <f>AC512/AC529</f>
        <v>7.6470588235294121</v>
      </c>
      <c r="AD530" s="120" t="s">
        <v>105</v>
      </c>
      <c r="AG530" s="119" t="s">
        <v>104</v>
      </c>
      <c r="AH530" s="121">
        <f>AH512/AH529</f>
        <v>7.6470588235294121</v>
      </c>
      <c r="AI530" s="120" t="s">
        <v>105</v>
      </c>
      <c r="AK530" s="197"/>
      <c r="AL530">
        <v>242</v>
      </c>
      <c r="AM530" s="196">
        <f t="shared" si="46"/>
        <v>23474</v>
      </c>
      <c r="AN530" s="109">
        <v>24386</v>
      </c>
      <c r="AO530" s="109">
        <v>24386</v>
      </c>
      <c r="AQ530">
        <v>242</v>
      </c>
      <c r="AR530" s="196">
        <f t="shared" si="47"/>
        <v>23474</v>
      </c>
      <c r="AS530" s="196">
        <v>21753</v>
      </c>
      <c r="AT530" s="109">
        <v>24386</v>
      </c>
      <c r="AU530" s="195"/>
      <c r="AV530" s="196"/>
      <c r="AW530" s="196"/>
      <c r="AX530" s="196"/>
      <c r="AY530" s="179"/>
      <c r="AZ530" s="197"/>
      <c r="BA530" s="196"/>
      <c r="BB530" s="196"/>
      <c r="BC530" s="196"/>
    </row>
    <row r="531" spans="3:55" outlineLevel="6" x14ac:dyDescent="0.2">
      <c r="C531" s="119" t="s">
        <v>119</v>
      </c>
      <c r="D531" s="317">
        <f>D29</f>
        <v>145.16</v>
      </c>
      <c r="E531" s="120" t="s">
        <v>120</v>
      </c>
      <c r="H531" s="119" t="s">
        <v>119</v>
      </c>
      <c r="I531" s="317">
        <f>D531</f>
        <v>145.16</v>
      </c>
      <c r="J531" s="120" t="s">
        <v>120</v>
      </c>
      <c r="M531" s="119" t="s">
        <v>119</v>
      </c>
      <c r="N531" s="317">
        <f>I531</f>
        <v>145.16</v>
      </c>
      <c r="O531" s="120" t="s">
        <v>120</v>
      </c>
      <c r="R531" s="119" t="s">
        <v>119</v>
      </c>
      <c r="S531" s="317">
        <f>N531</f>
        <v>145.16</v>
      </c>
      <c r="T531" s="120" t="s">
        <v>120</v>
      </c>
      <c r="W531" s="119" t="s">
        <v>119</v>
      </c>
      <c r="X531" s="317">
        <f>S531</f>
        <v>145.16</v>
      </c>
      <c r="Y531" s="120" t="s">
        <v>120</v>
      </c>
      <c r="AB531" s="119" t="s">
        <v>119</v>
      </c>
      <c r="AC531" s="317">
        <f>X531</f>
        <v>145.16</v>
      </c>
      <c r="AD531" s="120" t="s">
        <v>120</v>
      </c>
      <c r="AG531" s="119" t="s">
        <v>119</v>
      </c>
      <c r="AH531" s="317">
        <f>AC531</f>
        <v>145.16</v>
      </c>
      <c r="AI531" s="120" t="s">
        <v>120</v>
      </c>
      <c r="AK531" s="197"/>
      <c r="AL531" s="197">
        <v>240</v>
      </c>
      <c r="AM531" s="138">
        <f t="shared" si="46"/>
        <v>23280</v>
      </c>
      <c r="AN531" s="188"/>
      <c r="AO531" s="138"/>
      <c r="AP531" s="197"/>
      <c r="AQ531" s="197"/>
      <c r="AR531" s="197"/>
      <c r="AS531" s="197"/>
    </row>
    <row r="532" spans="3:55" outlineLevel="6" x14ac:dyDescent="0.2">
      <c r="C532" s="119" t="s">
        <v>136</v>
      </c>
      <c r="D532" s="117">
        <v>3000</v>
      </c>
      <c r="E532" s="120" t="s">
        <v>103</v>
      </c>
      <c r="H532" s="119" t="s">
        <v>136</v>
      </c>
      <c r="I532" s="117">
        <v>3000</v>
      </c>
      <c r="J532" s="120" t="s">
        <v>103</v>
      </c>
      <c r="M532" s="119" t="s">
        <v>136</v>
      </c>
      <c r="N532" s="117">
        <v>3000</v>
      </c>
      <c r="O532" s="120" t="s">
        <v>103</v>
      </c>
      <c r="R532" s="119" t="s">
        <v>136</v>
      </c>
      <c r="S532" s="117">
        <v>3000</v>
      </c>
      <c r="T532" s="120" t="s">
        <v>103</v>
      </c>
      <c r="W532" s="119" t="s">
        <v>136</v>
      </c>
      <c r="X532" s="117">
        <v>3000</v>
      </c>
      <c r="Y532" s="120" t="s">
        <v>103</v>
      </c>
      <c r="AB532" s="119" t="s">
        <v>136</v>
      </c>
      <c r="AC532" s="117">
        <v>3000</v>
      </c>
      <c r="AD532" s="120" t="s">
        <v>103</v>
      </c>
      <c r="AG532" s="119" t="s">
        <v>136</v>
      </c>
      <c r="AH532" s="117">
        <v>3000</v>
      </c>
      <c r="AI532" s="120" t="s">
        <v>103</v>
      </c>
      <c r="AK532" s="197"/>
      <c r="AL532" s="197"/>
      <c r="AM532" s="138"/>
      <c r="AN532" s="196"/>
      <c r="AO532" s="138"/>
      <c r="AP532" s="197"/>
      <c r="AQ532" s="197"/>
      <c r="AR532" s="197"/>
      <c r="AS532" s="197"/>
    </row>
    <row r="533" spans="3:55" outlineLevel="6" x14ac:dyDescent="0.2">
      <c r="C533" s="119" t="s">
        <v>106</v>
      </c>
      <c r="D533" s="191">
        <f>ROUNDUP(D511/50,0)</f>
        <v>4</v>
      </c>
      <c r="E533" s="118" t="s">
        <v>101</v>
      </c>
      <c r="H533" s="119" t="s">
        <v>106</v>
      </c>
      <c r="I533" s="191">
        <f>ROUNDUP(I511/50,0)</f>
        <v>4</v>
      </c>
      <c r="J533" s="118" t="s">
        <v>101</v>
      </c>
      <c r="M533" s="119" t="s">
        <v>106</v>
      </c>
      <c r="N533" s="191">
        <f>ROUNDUP(N511/50,0)</f>
        <v>4</v>
      </c>
      <c r="O533" s="118" t="s">
        <v>101</v>
      </c>
      <c r="R533" s="119" t="s">
        <v>106</v>
      </c>
      <c r="S533" s="191">
        <f>ROUNDUP(S511/50,0)</f>
        <v>4</v>
      </c>
      <c r="T533" s="118" t="s">
        <v>101</v>
      </c>
      <c r="W533" s="119" t="s">
        <v>106</v>
      </c>
      <c r="X533" s="191">
        <f>ROUNDUP(X511/50,0)</f>
        <v>4</v>
      </c>
      <c r="Y533" s="118" t="s">
        <v>101</v>
      </c>
      <c r="AB533" s="119" t="s">
        <v>106</v>
      </c>
      <c r="AC533" s="191">
        <f>ROUNDUP(AC511/50,0)</f>
        <v>5</v>
      </c>
      <c r="AD533" s="118" t="s">
        <v>101</v>
      </c>
      <c r="AG533" s="119" t="s">
        <v>106</v>
      </c>
      <c r="AH533" s="191">
        <f>ROUNDUP(AH511/50,0)</f>
        <v>5</v>
      </c>
      <c r="AI533" s="118" t="s">
        <v>101</v>
      </c>
      <c r="AK533" s="197"/>
      <c r="AL533" s="197"/>
      <c r="AM533" s="138"/>
      <c r="AN533" s="196"/>
      <c r="AO533" s="224"/>
      <c r="AP533" s="197"/>
      <c r="AQ533" s="197"/>
      <c r="AR533" s="197"/>
      <c r="AS533" s="197"/>
    </row>
    <row r="534" spans="3:55" outlineLevel="6" x14ac:dyDescent="0.2">
      <c r="C534" s="119" t="s">
        <v>107</v>
      </c>
      <c r="D534" s="120">
        <v>246.5</v>
      </c>
      <c r="E534" s="120" t="s">
        <v>108</v>
      </c>
      <c r="H534" s="119" t="s">
        <v>107</v>
      </c>
      <c r="I534" s="120">
        <v>246.5</v>
      </c>
      <c r="J534" s="120" t="s">
        <v>108</v>
      </c>
      <c r="M534" s="119" t="s">
        <v>107</v>
      </c>
      <c r="N534" s="120">
        <v>246.5</v>
      </c>
      <c r="O534" s="120" t="s">
        <v>108</v>
      </c>
      <c r="R534" s="119" t="s">
        <v>107</v>
      </c>
      <c r="S534" s="120">
        <v>246.5</v>
      </c>
      <c r="T534" s="120" t="s">
        <v>108</v>
      </c>
      <c r="W534" s="119" t="s">
        <v>107</v>
      </c>
      <c r="X534" s="120">
        <v>246.5</v>
      </c>
      <c r="Y534" s="120" t="s">
        <v>108</v>
      </c>
      <c r="AB534" s="119" t="s">
        <v>107</v>
      </c>
      <c r="AC534" s="120">
        <v>246.5</v>
      </c>
      <c r="AD534" s="120" t="s">
        <v>108</v>
      </c>
      <c r="AG534" s="119" t="s">
        <v>107</v>
      </c>
      <c r="AH534" s="120">
        <v>246.5</v>
      </c>
      <c r="AI534" s="120" t="s">
        <v>108</v>
      </c>
      <c r="AK534" s="197"/>
      <c r="AL534" s="197"/>
      <c r="AM534" s="138"/>
      <c r="AN534" s="138"/>
      <c r="AO534" s="138"/>
      <c r="AP534" s="197"/>
      <c r="AQ534" s="197"/>
      <c r="AR534" s="197"/>
      <c r="AS534" s="197"/>
    </row>
    <row r="535" spans="3:55" outlineLevel="6" x14ac:dyDescent="0.2">
      <c r="C535" s="119" t="s">
        <v>109</v>
      </c>
      <c r="D535" s="120">
        <v>81</v>
      </c>
      <c r="E535" s="120" t="s">
        <v>108</v>
      </c>
      <c r="H535" s="119" t="s">
        <v>109</v>
      </c>
      <c r="I535" s="120">
        <v>81</v>
      </c>
      <c r="J535" s="120" t="s">
        <v>108</v>
      </c>
      <c r="M535" s="119" t="s">
        <v>109</v>
      </c>
      <c r="N535" s="120">
        <v>81</v>
      </c>
      <c r="O535" s="120" t="s">
        <v>108</v>
      </c>
      <c r="R535" s="119" t="s">
        <v>109</v>
      </c>
      <c r="S535" s="120">
        <v>81</v>
      </c>
      <c r="T535" s="120" t="s">
        <v>108</v>
      </c>
      <c r="W535" s="119" t="s">
        <v>109</v>
      </c>
      <c r="X535" s="120">
        <v>81</v>
      </c>
      <c r="Y535" s="120" t="s">
        <v>108</v>
      </c>
      <c r="AB535" s="119" t="s">
        <v>109</v>
      </c>
      <c r="AC535" s="120">
        <v>81</v>
      </c>
      <c r="AD535" s="120" t="s">
        <v>108</v>
      </c>
      <c r="AG535" s="119" t="s">
        <v>109</v>
      </c>
      <c r="AH535" s="120">
        <v>81</v>
      </c>
      <c r="AI535" s="120" t="s">
        <v>108</v>
      </c>
      <c r="AK535" s="197"/>
      <c r="AL535" s="197"/>
      <c r="AM535" s="138"/>
      <c r="AN535" s="138"/>
      <c r="AO535" s="138"/>
      <c r="AP535" s="197"/>
      <c r="AQ535" s="197"/>
      <c r="AR535" s="197"/>
      <c r="AS535" s="197"/>
    </row>
    <row r="536" spans="3:55" outlineLevel="6" x14ac:dyDescent="0.2">
      <c r="C536" s="119" t="s">
        <v>121</v>
      </c>
      <c r="D536" s="120">
        <v>1.83</v>
      </c>
      <c r="E536" s="120" t="s">
        <v>105</v>
      </c>
      <c r="H536" s="119" t="s">
        <v>121</v>
      </c>
      <c r="I536" s="120">
        <v>1.83</v>
      </c>
      <c r="J536" s="120" t="s">
        <v>105</v>
      </c>
      <c r="M536" s="119" t="s">
        <v>121</v>
      </c>
      <c r="N536" s="120">
        <v>1.83</v>
      </c>
      <c r="O536" s="120" t="s">
        <v>105</v>
      </c>
      <c r="R536" s="119" t="s">
        <v>121</v>
      </c>
      <c r="S536" s="120">
        <v>1.83</v>
      </c>
      <c r="T536" s="120" t="s">
        <v>105</v>
      </c>
      <c r="W536" s="119" t="s">
        <v>121</v>
      </c>
      <c r="X536" s="120">
        <v>1.83</v>
      </c>
      <c r="Y536" s="120" t="s">
        <v>105</v>
      </c>
      <c r="AB536" s="119" t="s">
        <v>121</v>
      </c>
      <c r="AC536" s="120">
        <v>1.83</v>
      </c>
      <c r="AD536" s="120" t="s">
        <v>105</v>
      </c>
      <c r="AG536" s="119" t="s">
        <v>121</v>
      </c>
      <c r="AH536" s="120">
        <v>1.83</v>
      </c>
      <c r="AI536" s="120" t="s">
        <v>105</v>
      </c>
      <c r="AK536" s="197"/>
      <c r="AL536" s="197"/>
      <c r="AM536" s="138"/>
      <c r="AN536" s="138"/>
      <c r="AO536" s="138"/>
      <c r="AP536" s="197"/>
      <c r="AQ536" s="197"/>
      <c r="AR536" s="197"/>
      <c r="AS536" s="197"/>
    </row>
    <row r="537" spans="3:55" outlineLevel="6" x14ac:dyDescent="0.2">
      <c r="C537" s="119" t="s">
        <v>15</v>
      </c>
      <c r="D537" s="120">
        <v>5</v>
      </c>
      <c r="E537" s="120"/>
      <c r="H537" s="119" t="s">
        <v>15</v>
      </c>
      <c r="I537" s="120">
        <v>5</v>
      </c>
      <c r="J537" s="120"/>
      <c r="M537" s="119" t="s">
        <v>15</v>
      </c>
      <c r="N537" s="120">
        <v>5</v>
      </c>
      <c r="O537" s="120"/>
      <c r="R537" s="119" t="s">
        <v>15</v>
      </c>
      <c r="S537" s="120">
        <v>5</v>
      </c>
      <c r="T537" s="120"/>
      <c r="W537" s="119" t="s">
        <v>15</v>
      </c>
      <c r="X537" s="120">
        <v>5</v>
      </c>
      <c r="Y537" s="120"/>
      <c r="AB537" s="119" t="s">
        <v>15</v>
      </c>
      <c r="AC537" s="120">
        <v>5</v>
      </c>
      <c r="AD537" s="120"/>
      <c r="AG537" s="119" t="s">
        <v>15</v>
      </c>
      <c r="AH537" s="120">
        <v>5</v>
      </c>
      <c r="AI537" s="120"/>
      <c r="AK537" s="197"/>
      <c r="AL537" s="197"/>
      <c r="AM537" s="138"/>
      <c r="AN537" s="138"/>
      <c r="AO537" s="138"/>
      <c r="AP537" s="197"/>
      <c r="AQ537" s="197"/>
      <c r="AR537" s="197"/>
      <c r="AS537" s="197"/>
    </row>
    <row r="538" spans="3:55" outlineLevel="6" x14ac:dyDescent="0.2">
      <c r="C538" s="138"/>
      <c r="D538" s="136"/>
      <c r="E538" s="136"/>
      <c r="H538" s="138"/>
      <c r="I538" s="136"/>
      <c r="J538" s="136"/>
      <c r="M538" s="138"/>
      <c r="N538" s="136"/>
      <c r="O538" s="136"/>
      <c r="R538" s="138"/>
      <c r="S538" s="136"/>
      <c r="T538" s="136"/>
      <c r="W538" s="138"/>
      <c r="X538" s="136"/>
      <c r="Y538" s="136"/>
      <c r="AB538" s="138"/>
      <c r="AC538" s="136"/>
      <c r="AD538" s="136"/>
      <c r="AG538" s="138"/>
      <c r="AH538" s="136"/>
      <c r="AI538" s="136"/>
      <c r="AK538" s="197"/>
      <c r="AL538" s="197"/>
      <c r="AM538" s="138"/>
      <c r="AN538" s="138"/>
      <c r="AO538" s="138"/>
      <c r="AP538" s="197"/>
      <c r="AQ538" s="197"/>
      <c r="AR538" s="197"/>
      <c r="AS538" s="197"/>
    </row>
    <row r="539" spans="3:55" outlineLevel="6" x14ac:dyDescent="0.2">
      <c r="C539" s="138"/>
      <c r="D539" s="136"/>
      <c r="E539" s="136"/>
      <c r="H539" s="138"/>
      <c r="I539" s="136"/>
      <c r="J539" s="136"/>
      <c r="M539" s="138"/>
      <c r="N539" s="136"/>
      <c r="O539" s="136"/>
      <c r="R539" s="138"/>
      <c r="S539" s="136"/>
      <c r="T539" s="136"/>
      <c r="W539" s="138"/>
      <c r="X539" s="136"/>
      <c r="Y539" s="136"/>
      <c r="AB539" s="138"/>
      <c r="AC539" s="136"/>
      <c r="AD539" s="136"/>
      <c r="AG539" s="138"/>
      <c r="AH539" s="136"/>
      <c r="AI539" s="136"/>
      <c r="AK539" s="197"/>
      <c r="AL539" s="197"/>
      <c r="AM539" s="138"/>
      <c r="AN539" s="138"/>
      <c r="AO539" s="138"/>
      <c r="AP539" s="197"/>
      <c r="AQ539" s="197"/>
      <c r="AR539" s="197"/>
      <c r="AS539" s="197"/>
    </row>
    <row r="540" spans="3:55" outlineLevel="6" x14ac:dyDescent="0.2">
      <c r="C540" s="426" t="str">
        <f>UPPER("Route Independent Costs")</f>
        <v>ROUTE INDEPENDENT COSTS</v>
      </c>
      <c r="D540" s="426"/>
      <c r="E540" s="136"/>
      <c r="H540" s="426" t="str">
        <f>UPPER("Route Independent Costs")</f>
        <v>ROUTE INDEPENDENT COSTS</v>
      </c>
      <c r="I540" s="426"/>
      <c r="J540" s="136"/>
      <c r="M540" s="426" t="str">
        <f>UPPER("Route Independent Costs")</f>
        <v>ROUTE INDEPENDENT COSTS</v>
      </c>
      <c r="N540" s="426"/>
      <c r="O540" s="136"/>
      <c r="R540" s="426" t="str">
        <f>UPPER("Route Independent Costs")</f>
        <v>ROUTE INDEPENDENT COSTS</v>
      </c>
      <c r="S540" s="426"/>
      <c r="T540" s="136"/>
      <c r="W540" s="426" t="str">
        <f>UPPER("Route Independent Costs")</f>
        <v>ROUTE INDEPENDENT COSTS</v>
      </c>
      <c r="X540" s="426"/>
      <c r="Y540" s="136"/>
      <c r="AB540" s="426" t="str">
        <f>UPPER("Route Independent Costs")</f>
        <v>ROUTE INDEPENDENT COSTS</v>
      </c>
      <c r="AC540" s="426"/>
      <c r="AD540" s="136"/>
      <c r="AG540" s="426" t="str">
        <f>UPPER("Route Independent Costs")</f>
        <v>ROUTE INDEPENDENT COSTS</v>
      </c>
      <c r="AH540" s="426"/>
      <c r="AI540" s="136"/>
      <c r="AK540" s="197"/>
      <c r="AL540" s="197"/>
      <c r="AM540" s="432"/>
      <c r="AN540" s="432"/>
      <c r="AO540" s="138"/>
      <c r="AP540" s="197"/>
      <c r="AQ540" s="197"/>
      <c r="AR540" s="197"/>
      <c r="AS540" s="197"/>
    </row>
    <row r="541" spans="3:55" outlineLevel="6" x14ac:dyDescent="0.2">
      <c r="C541" s="139" t="s">
        <v>117</v>
      </c>
      <c r="D541" s="140">
        <f>D565+D546</f>
        <v>9629174.2470694259</v>
      </c>
      <c r="H541" s="139" t="s">
        <v>117</v>
      </c>
      <c r="I541" s="140">
        <f>I565+I546</f>
        <v>9629174.2470694259</v>
      </c>
      <c r="M541" s="139" t="s">
        <v>117</v>
      </c>
      <c r="N541" s="140">
        <f>N565+N546</f>
        <v>9629174.2470694259</v>
      </c>
      <c r="R541" s="139" t="s">
        <v>117</v>
      </c>
      <c r="S541" s="140">
        <f>S565+S546</f>
        <v>9629174.2470694259</v>
      </c>
      <c r="W541" s="139" t="s">
        <v>117</v>
      </c>
      <c r="X541" s="140">
        <f>X565+X546</f>
        <v>9629174.2470694259</v>
      </c>
      <c r="AB541" s="139" t="s">
        <v>117</v>
      </c>
      <c r="AC541" s="140">
        <f>AC565+AC546</f>
        <v>9929174.2470694259</v>
      </c>
      <c r="AG541" s="139" t="s">
        <v>117</v>
      </c>
      <c r="AH541" s="140">
        <f>AH565+AH546</f>
        <v>9929174.2470694259</v>
      </c>
      <c r="AK541" s="197"/>
      <c r="AL541" s="197"/>
      <c r="AM541" s="210"/>
      <c r="AN541" s="225"/>
      <c r="AO541" s="197"/>
      <c r="AP541" s="197"/>
      <c r="AQ541" s="197"/>
      <c r="AR541" s="197"/>
      <c r="AS541" s="197"/>
    </row>
    <row r="542" spans="3:55" outlineLevel="6" x14ac:dyDescent="0.2">
      <c r="AK542" s="197"/>
      <c r="AL542" s="197"/>
      <c r="AM542" s="197"/>
      <c r="AN542" s="197"/>
      <c r="AO542" s="197"/>
      <c r="AP542" s="197"/>
      <c r="AQ542" s="197"/>
      <c r="AR542" s="197"/>
      <c r="AS542" s="197"/>
    </row>
    <row r="543" spans="3:55" hidden="1" outlineLevel="7" x14ac:dyDescent="0.2">
      <c r="C543" s="137"/>
      <c r="D543" s="29"/>
      <c r="H543" s="137"/>
      <c r="I543" s="29"/>
      <c r="M543" s="137"/>
      <c r="N543" s="29"/>
      <c r="R543" s="137"/>
      <c r="S543" s="29"/>
      <c r="W543" s="137"/>
      <c r="X543" s="29"/>
      <c r="AB543" s="137"/>
      <c r="AC543" s="29"/>
      <c r="AG543" s="137"/>
      <c r="AH543" s="29"/>
      <c r="AK543" s="197"/>
      <c r="AL543" s="197"/>
      <c r="AM543" s="210"/>
      <c r="AN543" s="225"/>
      <c r="AO543" s="197"/>
      <c r="AP543" s="197"/>
      <c r="AQ543" s="197"/>
      <c r="AR543" s="197"/>
      <c r="AS543" s="197"/>
    </row>
    <row r="544" spans="3:55" hidden="1" outlineLevel="7" x14ac:dyDescent="0.2">
      <c r="C544" s="1" t="str">
        <f>UPPER("Capital Costs")</f>
        <v>CAPITAL COSTS</v>
      </c>
      <c r="D544" s="122"/>
      <c r="E544" s="122"/>
      <c r="H544" s="1" t="str">
        <f>UPPER("Capital Costs")</f>
        <v>CAPITAL COSTS</v>
      </c>
      <c r="I544" s="122"/>
      <c r="J544" s="122"/>
      <c r="M544" s="1" t="str">
        <f>UPPER("Capital Costs")</f>
        <v>CAPITAL COSTS</v>
      </c>
      <c r="N544" s="122"/>
      <c r="O544" s="122"/>
      <c r="R544" s="1" t="str">
        <f>UPPER("Capital Costs")</f>
        <v>CAPITAL COSTS</v>
      </c>
      <c r="S544" s="122"/>
      <c r="T544" s="122"/>
      <c r="W544" s="1" t="str">
        <f>UPPER("Capital Costs")</f>
        <v>CAPITAL COSTS</v>
      </c>
      <c r="X544" s="122"/>
      <c r="Y544" s="122"/>
      <c r="AB544" s="1" t="str">
        <f>UPPER("Capital Costs")</f>
        <v>CAPITAL COSTS</v>
      </c>
      <c r="AC544" s="122"/>
      <c r="AD544" s="122"/>
      <c r="AG544" s="1" t="str">
        <f>UPPER("Capital Costs")</f>
        <v>CAPITAL COSTS</v>
      </c>
      <c r="AH544" s="122"/>
      <c r="AI544" s="122"/>
      <c r="AK544" s="197"/>
      <c r="AL544" s="197"/>
      <c r="AM544" s="210"/>
      <c r="AN544" s="122"/>
      <c r="AO544" s="122"/>
      <c r="AP544" s="197"/>
      <c r="AQ544" s="197"/>
      <c r="AR544" s="197"/>
      <c r="AS544" s="197"/>
    </row>
    <row r="545" spans="3:45" ht="17" hidden="1" outlineLevel="7" thickBot="1" x14ac:dyDescent="0.25">
      <c r="AK545" s="197"/>
      <c r="AL545" s="197"/>
      <c r="AM545" s="197"/>
      <c r="AN545" s="197"/>
      <c r="AO545" s="197"/>
      <c r="AP545" s="197"/>
      <c r="AQ545" s="197"/>
      <c r="AR545" s="197"/>
      <c r="AS545" s="197"/>
    </row>
    <row r="546" spans="3:45" hidden="1" outlineLevel="7" x14ac:dyDescent="0.2">
      <c r="C546" s="151" t="s">
        <v>49</v>
      </c>
      <c r="D546" s="152">
        <f>D560*D561</f>
        <v>6929174.2470694259</v>
      </c>
      <c r="H546" s="151" t="s">
        <v>49</v>
      </c>
      <c r="I546" s="152">
        <f>I560*I561</f>
        <v>6929174.2470694259</v>
      </c>
      <c r="M546" s="151" t="s">
        <v>49</v>
      </c>
      <c r="N546" s="152">
        <f>N560*N561</f>
        <v>6929174.2470694259</v>
      </c>
      <c r="R546" s="151" t="s">
        <v>49</v>
      </c>
      <c r="S546" s="152">
        <f>S560*S561</f>
        <v>6929174.2470694259</v>
      </c>
      <c r="W546" s="151" t="s">
        <v>49</v>
      </c>
      <c r="X546" s="152">
        <f>X560*X561</f>
        <v>6929174.2470694259</v>
      </c>
      <c r="AB546" s="151" t="s">
        <v>49</v>
      </c>
      <c r="AC546" s="152">
        <f>AC560*AC561</f>
        <v>6929174.2470694259</v>
      </c>
      <c r="AG546" s="151" t="s">
        <v>49</v>
      </c>
      <c r="AH546" s="152">
        <f>AH560*AH561</f>
        <v>6929174.2470694259</v>
      </c>
      <c r="AK546" s="197"/>
      <c r="AL546" s="197"/>
      <c r="AM546" s="210"/>
      <c r="AN546" s="226"/>
      <c r="AO546" s="197"/>
      <c r="AP546" s="197"/>
      <c r="AQ546" s="197"/>
      <c r="AR546" s="197"/>
      <c r="AS546" s="197"/>
    </row>
    <row r="547" spans="3:45" hidden="1" outlineLevel="7" x14ac:dyDescent="0.2">
      <c r="C547" s="69" t="s">
        <v>0</v>
      </c>
      <c r="D547" s="74">
        <v>1150</v>
      </c>
      <c r="H547" s="69" t="s">
        <v>0</v>
      </c>
      <c r="I547" s="74">
        <v>1150</v>
      </c>
      <c r="M547" s="69" t="s">
        <v>0</v>
      </c>
      <c r="N547" s="74">
        <v>1150</v>
      </c>
      <c r="R547" s="69" t="s">
        <v>0</v>
      </c>
      <c r="S547" s="74">
        <v>1150</v>
      </c>
      <c r="W547" s="69" t="s">
        <v>0</v>
      </c>
      <c r="X547" s="74">
        <v>1150</v>
      </c>
      <c r="AB547" s="69" t="s">
        <v>0</v>
      </c>
      <c r="AC547" s="74">
        <v>1150</v>
      </c>
      <c r="AG547" s="69" t="s">
        <v>0</v>
      </c>
      <c r="AH547" s="74">
        <v>1150</v>
      </c>
      <c r="AK547" s="197"/>
      <c r="AL547" s="197"/>
      <c r="AM547" s="210"/>
      <c r="AN547" s="227"/>
      <c r="AO547" s="197"/>
      <c r="AP547" s="197"/>
      <c r="AQ547" s="197"/>
      <c r="AR547" s="197"/>
      <c r="AS547" s="197"/>
    </row>
    <row r="548" spans="3:45" hidden="1" outlineLevel="7" x14ac:dyDescent="0.2">
      <c r="C548" s="69" t="s">
        <v>8</v>
      </c>
      <c r="D548" s="87">
        <f>D515</f>
        <v>52660</v>
      </c>
      <c r="H548" s="69" t="s">
        <v>8</v>
      </c>
      <c r="I548" s="87">
        <f>I515</f>
        <v>52660</v>
      </c>
      <c r="M548" s="69" t="s">
        <v>8</v>
      </c>
      <c r="N548" s="87">
        <f>N515</f>
        <v>52660</v>
      </c>
      <c r="R548" s="69" t="s">
        <v>8</v>
      </c>
      <c r="S548" s="87">
        <f>S515</f>
        <v>52660</v>
      </c>
      <c r="W548" s="69" t="s">
        <v>8</v>
      </c>
      <c r="X548" s="87">
        <f>X515</f>
        <v>52660</v>
      </c>
      <c r="AB548" s="69" t="s">
        <v>8</v>
      </c>
      <c r="AC548" s="87">
        <f>AC515</f>
        <v>52660</v>
      </c>
      <c r="AG548" s="69" t="s">
        <v>8</v>
      </c>
      <c r="AH548" s="87">
        <f>AH515</f>
        <v>52660</v>
      </c>
      <c r="AK548" s="197"/>
      <c r="AL548" s="197"/>
      <c r="AM548" s="210"/>
      <c r="AN548" s="228"/>
      <c r="AO548" s="197"/>
      <c r="AP548" s="197"/>
      <c r="AQ548" s="197"/>
      <c r="AR548" s="197"/>
      <c r="AS548" s="197"/>
    </row>
    <row r="549" spans="3:45" hidden="1" outlineLevel="7" x14ac:dyDescent="0.2">
      <c r="C549" s="69" t="s">
        <v>9</v>
      </c>
      <c r="D549" s="78">
        <f>D532</f>
        <v>3000</v>
      </c>
      <c r="H549" s="69" t="s">
        <v>9</v>
      </c>
      <c r="I549" s="78">
        <f>I532</f>
        <v>3000</v>
      </c>
      <c r="M549" s="69" t="s">
        <v>9</v>
      </c>
      <c r="N549" s="78">
        <f>N532</f>
        <v>3000</v>
      </c>
      <c r="R549" s="69" t="s">
        <v>9</v>
      </c>
      <c r="S549" s="78">
        <f>S532</f>
        <v>3000</v>
      </c>
      <c r="W549" s="69" t="s">
        <v>9</v>
      </c>
      <c r="X549" s="78">
        <f>X532</f>
        <v>3000</v>
      </c>
      <c r="AB549" s="69" t="s">
        <v>9</v>
      </c>
      <c r="AC549" s="78">
        <f>AC532</f>
        <v>3000</v>
      </c>
      <c r="AG549" s="69" t="s">
        <v>9</v>
      </c>
      <c r="AH549" s="78">
        <f>AH532</f>
        <v>3000</v>
      </c>
      <c r="AK549" s="197"/>
      <c r="AL549" s="197"/>
      <c r="AM549" s="210"/>
      <c r="AN549" s="220"/>
      <c r="AO549" s="197"/>
      <c r="AP549" s="197"/>
      <c r="AQ549" s="197"/>
      <c r="AR549" s="197"/>
      <c r="AS549" s="197"/>
    </row>
    <row r="550" spans="3:45" hidden="1" outlineLevel="7" x14ac:dyDescent="0.2">
      <c r="C550" s="69" t="s">
        <v>7</v>
      </c>
      <c r="D550" s="80">
        <v>2</v>
      </c>
      <c r="H550" s="69" t="s">
        <v>7</v>
      </c>
      <c r="I550" s="80">
        <v>2</v>
      </c>
      <c r="M550" s="69" t="s">
        <v>7</v>
      </c>
      <c r="N550" s="80">
        <v>2</v>
      </c>
      <c r="R550" s="69" t="s">
        <v>7</v>
      </c>
      <c r="S550" s="80">
        <v>2</v>
      </c>
      <c r="W550" s="69" t="s">
        <v>7</v>
      </c>
      <c r="X550" s="80">
        <v>2</v>
      </c>
      <c r="AB550" s="69" t="s">
        <v>7</v>
      </c>
      <c r="AC550" s="80">
        <v>2</v>
      </c>
      <c r="AG550" s="69" t="s">
        <v>7</v>
      </c>
      <c r="AH550" s="80">
        <v>2</v>
      </c>
      <c r="AK550" s="197"/>
      <c r="AL550" s="197"/>
      <c r="AM550" s="210"/>
      <c r="AN550" s="197"/>
      <c r="AO550" s="197"/>
      <c r="AP550" s="197"/>
      <c r="AQ550" s="197"/>
      <c r="AR550" s="197"/>
      <c r="AS550" s="197"/>
    </row>
    <row r="551" spans="3:45" hidden="1" outlineLevel="7" x14ac:dyDescent="0.2">
      <c r="C551" s="69" t="s">
        <v>6</v>
      </c>
      <c r="D551" s="82">
        <v>5.0000000000000001E-3</v>
      </c>
      <c r="H551" s="69" t="s">
        <v>6</v>
      </c>
      <c r="I551" s="82">
        <v>5.0000000000000001E-3</v>
      </c>
      <c r="M551" s="69" t="s">
        <v>6</v>
      </c>
      <c r="N551" s="82">
        <v>5.0000000000000001E-3</v>
      </c>
      <c r="R551" s="69" t="s">
        <v>6</v>
      </c>
      <c r="S551" s="82">
        <v>5.0000000000000001E-3</v>
      </c>
      <c r="W551" s="69" t="s">
        <v>6</v>
      </c>
      <c r="X551" s="82">
        <v>5.0000000000000001E-3</v>
      </c>
      <c r="AB551" s="69" t="s">
        <v>6</v>
      </c>
      <c r="AC551" s="82">
        <v>5.0000000000000001E-3</v>
      </c>
      <c r="AG551" s="69" t="s">
        <v>6</v>
      </c>
      <c r="AH551" s="82">
        <v>5.0000000000000001E-3</v>
      </c>
      <c r="AK551" s="197"/>
      <c r="AL551" s="197"/>
      <c r="AM551" s="210"/>
      <c r="AN551" s="229"/>
      <c r="AO551" s="197"/>
      <c r="AP551" s="197"/>
      <c r="AQ551" s="197"/>
      <c r="AR551" s="197"/>
      <c r="AS551" s="197"/>
    </row>
    <row r="552" spans="3:45" hidden="1" outlineLevel="7" x14ac:dyDescent="0.2">
      <c r="C552" s="69" t="s">
        <v>2</v>
      </c>
      <c r="D552" s="84">
        <f>((1-D556*(1/(1+D554))^D555)*D554)/(1-(1/(1+D554))^D555)</f>
        <v>9.5921572511534187E-2</v>
      </c>
      <c r="H552" s="69" t="s">
        <v>2</v>
      </c>
      <c r="I552" s="84">
        <f>((1-I556*(1/(1+I554))^I555)*I554)/(1-(1/(1+I554))^I555)</f>
        <v>9.5921572511534187E-2</v>
      </c>
      <c r="M552" s="69" t="s">
        <v>2</v>
      </c>
      <c r="N552" s="84">
        <f>((1-N556*(1/(1+N554))^N555)*N554)/(1-(1/(1+N554))^N555)</f>
        <v>9.5921572511534187E-2</v>
      </c>
      <c r="R552" s="69" t="s">
        <v>2</v>
      </c>
      <c r="S552" s="84">
        <f>((1-S556*(1/(1+S554))^S555)*S554)/(1-(1/(1+S554))^S555)</f>
        <v>9.5921572511534187E-2</v>
      </c>
      <c r="W552" s="69" t="s">
        <v>2</v>
      </c>
      <c r="X552" s="84">
        <f>((1-X556*(1/(1+X554))^X555)*X554)/(1-(1/(1+X554))^X555)</f>
        <v>9.5921572511534187E-2</v>
      </c>
      <c r="AB552" s="69" t="s">
        <v>2</v>
      </c>
      <c r="AC552" s="84">
        <f>((1-AC556*(1/(1+AC554))^AC555)*AC554)/(1-(1/(1+AC554))^AC555)</f>
        <v>9.5921572511534187E-2</v>
      </c>
      <c r="AG552" s="69" t="s">
        <v>2</v>
      </c>
      <c r="AH552" s="84">
        <f>((1-AH556*(1/(1+AH554))^AH555)*AH554)/(1-(1/(1+AH554))^AH555)</f>
        <v>9.5921572511534187E-2</v>
      </c>
      <c r="AK552" s="197"/>
      <c r="AL552" s="197"/>
      <c r="AM552" s="210"/>
      <c r="AN552" s="230"/>
      <c r="AO552" s="197"/>
      <c r="AP552" s="197"/>
      <c r="AQ552" s="197"/>
      <c r="AR552" s="197"/>
      <c r="AS552" s="197"/>
    </row>
    <row r="553" spans="3:45" hidden="1" outlineLevel="7" x14ac:dyDescent="0.2">
      <c r="C553" s="69" t="s">
        <v>1</v>
      </c>
      <c r="D553" s="74">
        <v>2500</v>
      </c>
      <c r="H553" s="69" t="s">
        <v>1</v>
      </c>
      <c r="I553" s="74">
        <v>2500</v>
      </c>
      <c r="M553" s="69" t="s">
        <v>1</v>
      </c>
      <c r="N553" s="74">
        <v>2500</v>
      </c>
      <c r="R553" s="69" t="s">
        <v>1</v>
      </c>
      <c r="S553" s="74">
        <v>2500</v>
      </c>
      <c r="W553" s="69" t="s">
        <v>1</v>
      </c>
      <c r="X553" s="74">
        <v>2500</v>
      </c>
      <c r="AB553" s="69" t="s">
        <v>1</v>
      </c>
      <c r="AC553" s="74">
        <v>2500</v>
      </c>
      <c r="AG553" s="69" t="s">
        <v>1</v>
      </c>
      <c r="AH553" s="74">
        <v>2500</v>
      </c>
      <c r="AK553" s="197"/>
      <c r="AL553" s="197"/>
      <c r="AM553" s="210"/>
      <c r="AN553" s="227"/>
      <c r="AO553" s="197"/>
      <c r="AP553" s="197"/>
      <c r="AQ553" s="197"/>
      <c r="AR553" s="197"/>
      <c r="AS553" s="197"/>
    </row>
    <row r="554" spans="3:45" hidden="1" outlineLevel="7" x14ac:dyDescent="0.2">
      <c r="C554" s="69" t="s">
        <v>3</v>
      </c>
      <c r="D554" s="86">
        <v>0.05</v>
      </c>
      <c r="H554" s="69" t="s">
        <v>3</v>
      </c>
      <c r="I554" s="86">
        <v>0.05</v>
      </c>
      <c r="M554" s="69" t="s">
        <v>3</v>
      </c>
      <c r="N554" s="86">
        <v>0.05</v>
      </c>
      <c r="R554" s="69" t="s">
        <v>3</v>
      </c>
      <c r="S554" s="86">
        <v>0.05</v>
      </c>
      <c r="W554" s="69" t="s">
        <v>3</v>
      </c>
      <c r="X554" s="86">
        <v>0.05</v>
      </c>
      <c r="AB554" s="69" t="s">
        <v>3</v>
      </c>
      <c r="AC554" s="86">
        <v>0.05</v>
      </c>
      <c r="AG554" s="69" t="s">
        <v>3</v>
      </c>
      <c r="AH554" s="86">
        <v>0.05</v>
      </c>
      <c r="AK554" s="197"/>
      <c r="AL554" s="197"/>
      <c r="AM554" s="210"/>
      <c r="AN554" s="231"/>
      <c r="AO554" s="197"/>
      <c r="AP554" s="197"/>
      <c r="AQ554" s="197"/>
      <c r="AR554" s="197"/>
      <c r="AS554" s="197"/>
    </row>
    <row r="555" spans="3:45" hidden="1" outlineLevel="7" x14ac:dyDescent="0.2">
      <c r="C555" s="69" t="s">
        <v>4</v>
      </c>
      <c r="D555" s="80">
        <v>14</v>
      </c>
      <c r="H555" s="69" t="s">
        <v>4</v>
      </c>
      <c r="I555" s="80">
        <v>14</v>
      </c>
      <c r="M555" s="69" t="s">
        <v>4</v>
      </c>
      <c r="N555" s="80">
        <v>14</v>
      </c>
      <c r="R555" s="69" t="s">
        <v>4</v>
      </c>
      <c r="S555" s="80">
        <v>14</v>
      </c>
      <c r="W555" s="69" t="s">
        <v>4</v>
      </c>
      <c r="X555" s="80">
        <v>14</v>
      </c>
      <c r="AB555" s="69" t="s">
        <v>4</v>
      </c>
      <c r="AC555" s="80">
        <v>14</v>
      </c>
      <c r="AG555" s="69" t="s">
        <v>4</v>
      </c>
      <c r="AH555" s="80">
        <v>14</v>
      </c>
      <c r="AK555" s="197"/>
      <c r="AL555" s="197"/>
      <c r="AM555" s="210"/>
      <c r="AN555" s="197"/>
      <c r="AO555" s="197"/>
      <c r="AP555" s="197"/>
      <c r="AQ555" s="197"/>
      <c r="AR555" s="197"/>
      <c r="AS555" s="197"/>
    </row>
    <row r="556" spans="3:45" hidden="1" outlineLevel="7" x14ac:dyDescent="0.2">
      <c r="C556" s="69" t="s">
        <v>5</v>
      </c>
      <c r="D556" s="86">
        <v>0.1</v>
      </c>
      <c r="H556" s="69" t="s">
        <v>5</v>
      </c>
      <c r="I556" s="86">
        <v>0.1</v>
      </c>
      <c r="M556" s="69" t="s">
        <v>5</v>
      </c>
      <c r="N556" s="86">
        <v>0.1</v>
      </c>
      <c r="R556" s="69" t="s">
        <v>5</v>
      </c>
      <c r="S556" s="86">
        <v>0.1</v>
      </c>
      <c r="W556" s="69" t="s">
        <v>5</v>
      </c>
      <c r="X556" s="86">
        <v>0.1</v>
      </c>
      <c r="AB556" s="69" t="s">
        <v>5</v>
      </c>
      <c r="AC556" s="86">
        <v>0.1</v>
      </c>
      <c r="AG556" s="69" t="s">
        <v>5</v>
      </c>
      <c r="AH556" s="86">
        <v>0.1</v>
      </c>
      <c r="AK556" s="197"/>
      <c r="AL556" s="197"/>
      <c r="AM556" s="210"/>
      <c r="AN556" s="231"/>
      <c r="AO556" s="197"/>
      <c r="AP556" s="197"/>
      <c r="AQ556" s="197"/>
      <c r="AR556" s="197"/>
      <c r="AS556" s="197"/>
    </row>
    <row r="557" spans="3:45" hidden="1" outlineLevel="7" x14ac:dyDescent="0.2">
      <c r="C557" s="69" t="s">
        <v>76</v>
      </c>
      <c r="D557" s="87">
        <f>D548-D550*D549</f>
        <v>46660</v>
      </c>
      <c r="H557" s="69" t="s">
        <v>76</v>
      </c>
      <c r="I557" s="87">
        <f>I548-I550*I549</f>
        <v>46660</v>
      </c>
      <c r="M557" s="69" t="s">
        <v>76</v>
      </c>
      <c r="N557" s="87">
        <f>N548-N550*N549</f>
        <v>46660</v>
      </c>
      <c r="R557" s="69" t="s">
        <v>76</v>
      </c>
      <c r="S557" s="87">
        <f>S548-S550*S549</f>
        <v>46660</v>
      </c>
      <c r="W557" s="69" t="s">
        <v>76</v>
      </c>
      <c r="X557" s="87">
        <f>X548-X550*X549</f>
        <v>46660</v>
      </c>
      <c r="AB557" s="69" t="s">
        <v>76</v>
      </c>
      <c r="AC557" s="87">
        <f>AC548-AC550*AC549</f>
        <v>46660</v>
      </c>
      <c r="AG557" s="69" t="s">
        <v>76</v>
      </c>
      <c r="AH557" s="87">
        <f>AH548-AH550*AH549</f>
        <v>46660</v>
      </c>
      <c r="AK557" s="197"/>
      <c r="AL557" s="197"/>
      <c r="AM557" s="210"/>
      <c r="AN557" s="228"/>
      <c r="AO557" s="197"/>
      <c r="AP557" s="197"/>
      <c r="AQ557" s="197"/>
      <c r="AR557" s="197"/>
      <c r="AS557" s="197"/>
    </row>
    <row r="558" spans="3:45" hidden="1" outlineLevel="7" x14ac:dyDescent="0.2">
      <c r="C558" s="69" t="s">
        <v>78</v>
      </c>
      <c r="D558" s="72">
        <f>D557*D547</f>
        <v>53659000</v>
      </c>
      <c r="H558" s="69" t="s">
        <v>78</v>
      </c>
      <c r="I558" s="72">
        <f>I557*I547</f>
        <v>53659000</v>
      </c>
      <c r="M558" s="69" t="s">
        <v>78</v>
      </c>
      <c r="N558" s="72">
        <f>N557*N547</f>
        <v>53659000</v>
      </c>
      <c r="R558" s="69" t="s">
        <v>78</v>
      </c>
      <c r="S558" s="72">
        <f>S557*S547</f>
        <v>53659000</v>
      </c>
      <c r="W558" s="69" t="s">
        <v>78</v>
      </c>
      <c r="X558" s="72">
        <f>X557*X547</f>
        <v>53659000</v>
      </c>
      <c r="AB558" s="69" t="s">
        <v>78</v>
      </c>
      <c r="AC558" s="72">
        <f>AC557*AC547</f>
        <v>53659000</v>
      </c>
      <c r="AG558" s="69" t="s">
        <v>78</v>
      </c>
      <c r="AH558" s="72">
        <f>AH557*AH547</f>
        <v>53659000</v>
      </c>
      <c r="AK558" s="197"/>
      <c r="AL558" s="197"/>
      <c r="AM558" s="210"/>
      <c r="AN558" s="226"/>
      <c r="AO558" s="197"/>
      <c r="AP558" s="197"/>
      <c r="AQ558" s="197"/>
      <c r="AR558" s="197"/>
      <c r="AS558" s="197"/>
    </row>
    <row r="559" spans="3:45" hidden="1" outlineLevel="7" x14ac:dyDescent="0.2">
      <c r="C559" s="69" t="s">
        <v>77</v>
      </c>
      <c r="D559" s="72">
        <f>D549*D550*D553</f>
        <v>15000000</v>
      </c>
      <c r="H559" s="69" t="s">
        <v>77</v>
      </c>
      <c r="I559" s="72">
        <f>I549*I550*I553</f>
        <v>15000000</v>
      </c>
      <c r="M559" s="69" t="s">
        <v>77</v>
      </c>
      <c r="N559" s="72">
        <f>N549*N550*N553</f>
        <v>15000000</v>
      </c>
      <c r="R559" s="69" t="s">
        <v>77</v>
      </c>
      <c r="S559" s="72">
        <f>S549*S550*S553</f>
        <v>15000000</v>
      </c>
      <c r="W559" s="69" t="s">
        <v>77</v>
      </c>
      <c r="X559" s="72">
        <f>X549*X550*X553</f>
        <v>15000000</v>
      </c>
      <c r="AB559" s="69" t="s">
        <v>77</v>
      </c>
      <c r="AC559" s="72">
        <f>AC549*AC550*AC553</f>
        <v>15000000</v>
      </c>
      <c r="AG559" s="69" t="s">
        <v>77</v>
      </c>
      <c r="AH559" s="72">
        <f>AH549*AH550*AH553</f>
        <v>15000000</v>
      </c>
      <c r="AK559" s="197"/>
      <c r="AL559" s="197"/>
      <c r="AM559" s="210"/>
      <c r="AN559" s="226"/>
      <c r="AO559" s="197"/>
      <c r="AP559" s="197"/>
      <c r="AQ559" s="197"/>
      <c r="AR559" s="197"/>
      <c r="AS559" s="197"/>
    </row>
    <row r="560" spans="3:45" hidden="1" outlineLevel="7" x14ac:dyDescent="0.2">
      <c r="C560" s="69" t="s">
        <v>79</v>
      </c>
      <c r="D560" s="72">
        <f>D558+D559</f>
        <v>68659000</v>
      </c>
      <c r="H560" s="69" t="s">
        <v>79</v>
      </c>
      <c r="I560" s="72">
        <f>I558+I559</f>
        <v>68659000</v>
      </c>
      <c r="M560" s="69" t="s">
        <v>79</v>
      </c>
      <c r="N560" s="72">
        <f>N558+N559</f>
        <v>68659000</v>
      </c>
      <c r="R560" s="69" t="s">
        <v>79</v>
      </c>
      <c r="S560" s="72">
        <f>S558+S559</f>
        <v>68659000</v>
      </c>
      <c r="W560" s="69" t="s">
        <v>79</v>
      </c>
      <c r="X560" s="72">
        <f>X558+X559</f>
        <v>68659000</v>
      </c>
      <c r="AB560" s="69" t="s">
        <v>79</v>
      </c>
      <c r="AC560" s="72">
        <f>AC558+AC559</f>
        <v>68659000</v>
      </c>
      <c r="AG560" s="69" t="s">
        <v>79</v>
      </c>
      <c r="AH560" s="72">
        <f>AH558+AH559</f>
        <v>68659000</v>
      </c>
      <c r="AK560" s="197"/>
      <c r="AL560" s="197"/>
      <c r="AM560" s="210"/>
      <c r="AN560" s="226"/>
      <c r="AO560" s="197"/>
      <c r="AP560" s="197"/>
      <c r="AQ560" s="197"/>
      <c r="AR560" s="197"/>
      <c r="AS560" s="197"/>
    </row>
    <row r="561" spans="3:45" ht="17" hidden="1" outlineLevel="7" thickBot="1" x14ac:dyDescent="0.25">
      <c r="C561" s="95" t="s">
        <v>80</v>
      </c>
      <c r="D561" s="89">
        <f>D552+D551</f>
        <v>0.10092157251153419</v>
      </c>
      <c r="H561" s="95" t="s">
        <v>80</v>
      </c>
      <c r="I561" s="89">
        <f>I552+I551</f>
        <v>0.10092157251153419</v>
      </c>
      <c r="M561" s="95" t="s">
        <v>80</v>
      </c>
      <c r="N561" s="89">
        <f>N552+N551</f>
        <v>0.10092157251153419</v>
      </c>
      <c r="R561" s="95" t="s">
        <v>80</v>
      </c>
      <c r="S561" s="89">
        <f>S552+S551</f>
        <v>0.10092157251153419</v>
      </c>
      <c r="W561" s="95" t="s">
        <v>80</v>
      </c>
      <c r="X561" s="89">
        <f>X552+X551</f>
        <v>0.10092157251153419</v>
      </c>
      <c r="AB561" s="95" t="s">
        <v>80</v>
      </c>
      <c r="AC561" s="89">
        <f>AC552+AC551</f>
        <v>0.10092157251153419</v>
      </c>
      <c r="AG561" s="95" t="s">
        <v>80</v>
      </c>
      <c r="AH561" s="89">
        <f>AH552+AH551</f>
        <v>0.10092157251153419</v>
      </c>
      <c r="AK561" s="197"/>
      <c r="AL561" s="197"/>
      <c r="AM561" s="210"/>
      <c r="AN561" s="232"/>
      <c r="AO561" s="197"/>
      <c r="AP561" s="197"/>
      <c r="AQ561" s="197"/>
      <c r="AR561" s="197"/>
      <c r="AS561" s="197"/>
    </row>
    <row r="562" spans="3:45" hidden="1" outlineLevel="7" x14ac:dyDescent="0.2">
      <c r="AK562" s="197"/>
      <c r="AL562" s="197"/>
      <c r="AM562" s="197"/>
      <c r="AN562" s="197"/>
      <c r="AO562" s="197"/>
      <c r="AP562" s="197"/>
      <c r="AQ562" s="197"/>
      <c r="AR562" s="197"/>
      <c r="AS562" s="197"/>
    </row>
    <row r="563" spans="3:45" hidden="1" outlineLevel="7" x14ac:dyDescent="0.2">
      <c r="C563" s="125" t="s">
        <v>116</v>
      </c>
      <c r="H563" s="125" t="s">
        <v>116</v>
      </c>
      <c r="M563" s="125" t="s">
        <v>116</v>
      </c>
      <c r="R563" s="125" t="s">
        <v>116</v>
      </c>
      <c r="W563" s="125" t="s">
        <v>116</v>
      </c>
      <c r="AB563" s="125" t="s">
        <v>116</v>
      </c>
      <c r="AG563" s="125" t="s">
        <v>116</v>
      </c>
      <c r="AK563" s="197"/>
      <c r="AL563" s="197"/>
      <c r="AM563" s="125"/>
      <c r="AN563" s="197"/>
      <c r="AO563" s="197"/>
      <c r="AP563" s="197"/>
      <c r="AQ563" s="197"/>
      <c r="AR563" s="197"/>
      <c r="AS563" s="197"/>
    </row>
    <row r="564" spans="3:45" ht="17" hidden="1" outlineLevel="7" thickBot="1" x14ac:dyDescent="0.25">
      <c r="AK564" s="197"/>
      <c r="AL564" s="197"/>
      <c r="AM564" s="197"/>
      <c r="AN564" s="197"/>
      <c r="AO564" s="197"/>
      <c r="AP564" s="197"/>
      <c r="AQ564" s="197"/>
      <c r="AR564" s="197"/>
      <c r="AS564" s="197"/>
    </row>
    <row r="565" spans="3:45" hidden="1" outlineLevel="7" x14ac:dyDescent="0.2">
      <c r="C565" s="151" t="s">
        <v>14</v>
      </c>
      <c r="D565" s="152">
        <f>D566*(D567*D569+D568)</f>
        <v>2700000</v>
      </c>
      <c r="H565" s="151" t="s">
        <v>14</v>
      </c>
      <c r="I565" s="152">
        <f>I566*(I567*I569+I568)</f>
        <v>2700000</v>
      </c>
      <c r="M565" s="151" t="s">
        <v>14</v>
      </c>
      <c r="N565" s="152">
        <f>N566*(N567*N569+N568)</f>
        <v>2700000</v>
      </c>
      <c r="R565" s="151" t="s">
        <v>14</v>
      </c>
      <c r="S565" s="152">
        <f>S566*(S567*S569+S568)</f>
        <v>2700000</v>
      </c>
      <c r="W565" s="151" t="s">
        <v>14</v>
      </c>
      <c r="X565" s="152">
        <f>X566*(X567*X569+X568)</f>
        <v>2700000</v>
      </c>
      <c r="AB565" s="151" t="s">
        <v>14</v>
      </c>
      <c r="AC565" s="152">
        <f>AC566*(AC567*AC569+AC568)</f>
        <v>3000000</v>
      </c>
      <c r="AG565" s="151" t="s">
        <v>14</v>
      </c>
      <c r="AH565" s="152">
        <f>AH566*(AH567*AH569+AH568)</f>
        <v>3000000</v>
      </c>
      <c r="AK565" s="197"/>
      <c r="AL565" s="197"/>
      <c r="AM565" s="210"/>
      <c r="AN565" s="226"/>
      <c r="AO565" s="197"/>
      <c r="AP565" s="197"/>
      <c r="AQ565" s="197"/>
      <c r="AR565" s="197"/>
      <c r="AS565" s="197"/>
    </row>
    <row r="566" spans="3:45" hidden="1" outlineLevel="7" x14ac:dyDescent="0.2">
      <c r="C566" s="69" t="s">
        <v>15</v>
      </c>
      <c r="D566" s="123">
        <f>D537</f>
        <v>5</v>
      </c>
      <c r="H566" s="69" t="s">
        <v>15</v>
      </c>
      <c r="I566" s="123">
        <f>I537</f>
        <v>5</v>
      </c>
      <c r="M566" s="69" t="s">
        <v>15</v>
      </c>
      <c r="N566" s="123">
        <f>N537</f>
        <v>5</v>
      </c>
      <c r="R566" s="69" t="s">
        <v>15</v>
      </c>
      <c r="S566" s="123">
        <f>S537</f>
        <v>5</v>
      </c>
      <c r="W566" s="69" t="s">
        <v>15</v>
      </c>
      <c r="X566" s="123">
        <f>X537</f>
        <v>5</v>
      </c>
      <c r="AB566" s="69" t="s">
        <v>15</v>
      </c>
      <c r="AC566" s="123">
        <f>AC537</f>
        <v>5</v>
      </c>
      <c r="AG566" s="69" t="s">
        <v>15</v>
      </c>
      <c r="AH566" s="123">
        <f>AH537</f>
        <v>5</v>
      </c>
      <c r="AK566" s="197"/>
      <c r="AL566" s="197"/>
      <c r="AM566" s="210"/>
      <c r="AN566" s="233"/>
      <c r="AO566" s="197"/>
      <c r="AP566" s="197"/>
      <c r="AQ566" s="197"/>
      <c r="AR566" s="197"/>
      <c r="AS566" s="197"/>
    </row>
    <row r="567" spans="3:45" hidden="1" outlineLevel="7" x14ac:dyDescent="0.2">
      <c r="C567" s="69" t="s">
        <v>16</v>
      </c>
      <c r="D567" s="94">
        <v>60000</v>
      </c>
      <c r="H567" s="69" t="s">
        <v>16</v>
      </c>
      <c r="I567" s="94">
        <v>60000</v>
      </c>
      <c r="M567" s="69" t="s">
        <v>16</v>
      </c>
      <c r="N567" s="94">
        <v>60000</v>
      </c>
      <c r="R567" s="69" t="s">
        <v>16</v>
      </c>
      <c r="S567" s="94">
        <v>60000</v>
      </c>
      <c r="W567" s="69" t="s">
        <v>16</v>
      </c>
      <c r="X567" s="94">
        <v>60000</v>
      </c>
      <c r="AB567" s="69" t="s">
        <v>16</v>
      </c>
      <c r="AC567" s="94">
        <v>60000</v>
      </c>
      <c r="AG567" s="69" t="s">
        <v>16</v>
      </c>
      <c r="AH567" s="94">
        <v>60000</v>
      </c>
      <c r="AK567" s="197"/>
      <c r="AL567" s="197"/>
      <c r="AM567" s="210"/>
      <c r="AN567" s="234"/>
      <c r="AO567" s="197"/>
      <c r="AP567" s="197"/>
      <c r="AQ567" s="197"/>
      <c r="AR567" s="197"/>
      <c r="AS567" s="197"/>
    </row>
    <row r="568" spans="3:45" hidden="1" outlineLevel="7" x14ac:dyDescent="0.2">
      <c r="C568" s="69" t="s">
        <v>20</v>
      </c>
      <c r="D568" s="94">
        <v>300000</v>
      </c>
      <c r="H568" s="69" t="s">
        <v>20</v>
      </c>
      <c r="I568" s="94">
        <v>300000</v>
      </c>
      <c r="M568" s="69" t="s">
        <v>20</v>
      </c>
      <c r="N568" s="94">
        <v>300000</v>
      </c>
      <c r="R568" s="69" t="s">
        <v>20</v>
      </c>
      <c r="S568" s="94">
        <v>300000</v>
      </c>
      <c r="W568" s="69" t="s">
        <v>20</v>
      </c>
      <c r="X568" s="94">
        <v>300000</v>
      </c>
      <c r="AB568" s="69" t="s">
        <v>20</v>
      </c>
      <c r="AC568" s="94">
        <v>300000</v>
      </c>
      <c r="AG568" s="69" t="s">
        <v>20</v>
      </c>
      <c r="AH568" s="94">
        <v>300000</v>
      </c>
      <c r="AK568" s="197"/>
      <c r="AL568" s="197"/>
      <c r="AM568" s="210"/>
      <c r="AN568" s="234"/>
      <c r="AO568" s="197"/>
      <c r="AP568" s="197"/>
      <c r="AQ568" s="197"/>
      <c r="AR568" s="197"/>
      <c r="AS568" s="197"/>
    </row>
    <row r="569" spans="3:45" ht="17" hidden="1" outlineLevel="7" thickBot="1" x14ac:dyDescent="0.25">
      <c r="C569" s="95" t="s">
        <v>65</v>
      </c>
      <c r="D569" s="124">
        <f>D533</f>
        <v>4</v>
      </c>
      <c r="H569" s="95" t="s">
        <v>65</v>
      </c>
      <c r="I569" s="124">
        <f>I533</f>
        <v>4</v>
      </c>
      <c r="M569" s="95" t="s">
        <v>65</v>
      </c>
      <c r="N569" s="124">
        <f>N533</f>
        <v>4</v>
      </c>
      <c r="R569" s="95" t="s">
        <v>65</v>
      </c>
      <c r="S569" s="124">
        <f>S533</f>
        <v>4</v>
      </c>
      <c r="W569" s="95" t="s">
        <v>65</v>
      </c>
      <c r="X569" s="124">
        <f>X533</f>
        <v>4</v>
      </c>
      <c r="AB569" s="95" t="s">
        <v>65</v>
      </c>
      <c r="AC569" s="124">
        <f>AC533</f>
        <v>5</v>
      </c>
      <c r="AG569" s="95" t="s">
        <v>65</v>
      </c>
      <c r="AH569" s="124">
        <f>AH533</f>
        <v>5</v>
      </c>
      <c r="AK569" s="197"/>
      <c r="AL569" s="197"/>
      <c r="AM569" s="210"/>
      <c r="AN569" s="235"/>
      <c r="AO569" s="197"/>
      <c r="AP569" s="197"/>
      <c r="AQ569" s="197"/>
      <c r="AR569" s="197"/>
      <c r="AS569" s="197"/>
    </row>
    <row r="570" spans="3:45" hidden="1" outlineLevel="7" x14ac:dyDescent="0.2">
      <c r="AK570" s="197"/>
      <c r="AL570" s="197"/>
      <c r="AM570" s="197"/>
      <c r="AN570" s="197"/>
      <c r="AO570" s="197"/>
      <c r="AP570" s="197"/>
      <c r="AQ570" s="197"/>
      <c r="AR570" s="197"/>
      <c r="AS570" s="197"/>
    </row>
    <row r="571" spans="3:45" outlineLevel="6" collapsed="1" x14ac:dyDescent="0.2">
      <c r="AK571" s="197"/>
      <c r="AL571" s="197"/>
      <c r="AM571" s="197"/>
      <c r="AN571" s="197"/>
      <c r="AO571" s="197"/>
      <c r="AP571" s="197"/>
      <c r="AQ571" s="197"/>
      <c r="AR571" s="197"/>
      <c r="AS571" s="197"/>
    </row>
    <row r="572" spans="3:45" outlineLevel="6" x14ac:dyDescent="0.2">
      <c r="C572" s="426" t="str">
        <f>UPPER("Route Dependent Costs")</f>
        <v>ROUTE DEPENDENT COSTS</v>
      </c>
      <c r="D572" s="426"/>
      <c r="H572" s="426" t="str">
        <f>UPPER("Route Dependent Costs")</f>
        <v>ROUTE DEPENDENT COSTS</v>
      </c>
      <c r="I572" s="426"/>
      <c r="M572" s="426" t="str">
        <f>UPPER("Route Dependent Costs")</f>
        <v>ROUTE DEPENDENT COSTS</v>
      </c>
      <c r="N572" s="426"/>
      <c r="R572" s="426" t="str">
        <f>UPPER("Route Dependent Costs")</f>
        <v>ROUTE DEPENDENT COSTS</v>
      </c>
      <c r="S572" s="426"/>
      <c r="W572" s="426" t="str">
        <f>UPPER("Route Dependent Costs")</f>
        <v>ROUTE DEPENDENT COSTS</v>
      </c>
      <c r="X572" s="426"/>
      <c r="AB572" s="426" t="str">
        <f>UPPER("Route Dependent Costs")</f>
        <v>ROUTE DEPENDENT COSTS</v>
      </c>
      <c r="AC572" s="426"/>
      <c r="AG572" s="426" t="str">
        <f>UPPER("Route Dependent Costs")</f>
        <v>ROUTE DEPENDENT COSTS</v>
      </c>
      <c r="AH572" s="426"/>
      <c r="AK572" s="197"/>
      <c r="AL572" s="197"/>
      <c r="AM572" s="432"/>
      <c r="AN572" s="432"/>
      <c r="AO572" s="197"/>
      <c r="AP572" s="197"/>
      <c r="AQ572" s="197"/>
      <c r="AR572" s="197"/>
      <c r="AS572" s="197"/>
    </row>
    <row r="573" spans="3:45" outlineLevel="6" x14ac:dyDescent="0.2">
      <c r="C573" s="139" t="s">
        <v>21</v>
      </c>
      <c r="D573" s="141">
        <f>$D$591*$D$611</f>
        <v>19453446.182779554</v>
      </c>
      <c r="E573" s="29"/>
      <c r="H573" s="139" t="s">
        <v>21</v>
      </c>
      <c r="I573" s="141">
        <f>$I$591*$I$611</f>
        <v>19684282.953404594</v>
      </c>
      <c r="J573" s="29"/>
      <c r="M573" s="139" t="s">
        <v>21</v>
      </c>
      <c r="N573" s="141">
        <f>$N$591*$N$611</f>
        <v>19915119.724029627</v>
      </c>
      <c r="O573" s="29"/>
      <c r="R573" s="139" t="s">
        <v>21</v>
      </c>
      <c r="S573" s="141">
        <f>$S$591*$S$611</f>
        <v>20145956.494654667</v>
      </c>
      <c r="T573" s="29"/>
      <c r="W573" s="139" t="s">
        <v>21</v>
      </c>
      <c r="X573" s="141">
        <f>$X$591*$X$611</f>
        <v>20376793.265279707</v>
      </c>
      <c r="Y573" s="29"/>
      <c r="AB573" s="139" t="s">
        <v>21</v>
      </c>
      <c r="AC573" s="141">
        <f>$AC$591*$AC$611</f>
        <v>20838466.806529783</v>
      </c>
      <c r="AD573" s="29"/>
      <c r="AG573" s="139" t="s">
        <v>21</v>
      </c>
      <c r="AH573" s="141">
        <f>$AH$591*$AH$611</f>
        <v>21070255.481363587</v>
      </c>
      <c r="AI573" s="29"/>
      <c r="AK573" s="197"/>
      <c r="AL573" s="197"/>
      <c r="AM573" s="210"/>
      <c r="AN573" s="223"/>
      <c r="AO573" s="225"/>
      <c r="AP573" s="197"/>
      <c r="AQ573" s="197"/>
      <c r="AR573" s="197"/>
      <c r="AS573" s="197"/>
    </row>
    <row r="574" spans="3:45" outlineLevel="6" x14ac:dyDescent="0.2">
      <c r="AK574" s="197"/>
      <c r="AL574" s="197"/>
      <c r="AM574" s="197"/>
      <c r="AN574" s="197"/>
      <c r="AO574" s="197"/>
      <c r="AP574" s="197"/>
      <c r="AQ574" s="197"/>
      <c r="AR574" s="197"/>
      <c r="AS574" s="197"/>
    </row>
    <row r="575" spans="3:45" ht="17" hidden="1" outlineLevel="7" thickBot="1" x14ac:dyDescent="0.25">
      <c r="AK575" s="197"/>
      <c r="AL575" s="197"/>
      <c r="AM575" s="197"/>
      <c r="AN575" s="197"/>
      <c r="AO575" s="197"/>
      <c r="AP575" s="197"/>
      <c r="AQ575" s="197"/>
      <c r="AR575" s="197"/>
      <c r="AS575" s="197"/>
    </row>
    <row r="576" spans="3:45" hidden="1" outlineLevel="7" x14ac:dyDescent="0.2">
      <c r="C576" s="144" t="s">
        <v>23</v>
      </c>
      <c r="D576" s="145">
        <v>0.8</v>
      </c>
      <c r="H576" s="144" t="s">
        <v>23</v>
      </c>
      <c r="I576" s="145">
        <v>0.8</v>
      </c>
      <c r="M576" s="144" t="s">
        <v>23</v>
      </c>
      <c r="N576" s="145">
        <v>0.8</v>
      </c>
      <c r="R576" s="144" t="s">
        <v>23</v>
      </c>
      <c r="S576" s="145">
        <v>0.8</v>
      </c>
      <c r="W576" s="144" t="s">
        <v>23</v>
      </c>
      <c r="X576" s="145">
        <v>0.8</v>
      </c>
      <c r="AB576" s="144" t="s">
        <v>23</v>
      </c>
      <c r="AC576" s="145">
        <v>0.8</v>
      </c>
      <c r="AG576" s="144" t="s">
        <v>23</v>
      </c>
      <c r="AH576" s="145">
        <v>0.8</v>
      </c>
      <c r="AK576" s="197"/>
      <c r="AL576" s="197"/>
      <c r="AM576" s="125"/>
      <c r="AN576" s="236"/>
      <c r="AO576" s="197"/>
      <c r="AP576" s="197"/>
      <c r="AQ576" s="197"/>
      <c r="AR576" s="197"/>
      <c r="AS576" s="197"/>
    </row>
    <row r="577" spans="3:45" hidden="1" outlineLevel="7" x14ac:dyDescent="0.2">
      <c r="C577" s="126" t="s">
        <v>24</v>
      </c>
      <c r="D577" s="142">
        <f>D528</f>
        <v>23316.603685961712</v>
      </c>
      <c r="H577" s="126" t="s">
        <v>24</v>
      </c>
      <c r="I577" s="142">
        <f>I528</f>
        <v>23648.330080437849</v>
      </c>
      <c r="M577" s="126" t="s">
        <v>24</v>
      </c>
      <c r="N577" s="142">
        <f>N528</f>
        <v>23980.056474913981</v>
      </c>
      <c r="R577" s="126" t="s">
        <v>24</v>
      </c>
      <c r="S577" s="142">
        <f>S528</f>
        <v>24311.782869390117</v>
      </c>
      <c r="W577" s="126" t="s">
        <v>24</v>
      </c>
      <c r="X577" s="142">
        <f>X528</f>
        <v>24643.509263866254</v>
      </c>
      <c r="AB577" s="126" t="s">
        <v>24</v>
      </c>
      <c r="AC577" s="142">
        <f>AC528</f>
        <v>25306.962052818522</v>
      </c>
      <c r="AG577" s="126" t="s">
        <v>24</v>
      </c>
      <c r="AH577" s="142">
        <f>AH528</f>
        <v>25640.056391189402</v>
      </c>
      <c r="AK577" s="197"/>
      <c r="AL577" s="197"/>
      <c r="AM577" s="125"/>
      <c r="AN577" s="22"/>
      <c r="AO577" s="197"/>
      <c r="AP577" s="197"/>
      <c r="AQ577" s="197"/>
      <c r="AR577" s="197"/>
      <c r="AS577" s="197"/>
    </row>
    <row r="578" spans="3:45" hidden="1" outlineLevel="7" x14ac:dyDescent="0.2">
      <c r="C578" s="126" t="s">
        <v>25</v>
      </c>
      <c r="D578" s="146">
        <v>0.1</v>
      </c>
      <c r="H578" s="126" t="s">
        <v>25</v>
      </c>
      <c r="I578" s="146">
        <v>0.1</v>
      </c>
      <c r="M578" s="126" t="s">
        <v>25</v>
      </c>
      <c r="N578" s="146">
        <v>0.1</v>
      </c>
      <c r="R578" s="126" t="s">
        <v>25</v>
      </c>
      <c r="S578" s="146">
        <v>0.1</v>
      </c>
      <c r="W578" s="126" t="s">
        <v>25</v>
      </c>
      <c r="X578" s="146">
        <v>0.1</v>
      </c>
      <c r="AB578" s="126" t="s">
        <v>25</v>
      </c>
      <c r="AC578" s="146">
        <v>0.1</v>
      </c>
      <c r="AG578" s="126" t="s">
        <v>25</v>
      </c>
      <c r="AH578" s="146">
        <v>0.1</v>
      </c>
      <c r="AK578" s="197"/>
      <c r="AL578" s="197"/>
      <c r="AM578" s="125"/>
      <c r="AN578" s="236"/>
      <c r="AO578" s="197"/>
      <c r="AP578" s="197"/>
      <c r="AQ578" s="197"/>
      <c r="AR578" s="197"/>
      <c r="AS578" s="197"/>
    </row>
    <row r="579" spans="3:45" hidden="1" outlineLevel="7" x14ac:dyDescent="0.2">
      <c r="C579" s="126" t="s">
        <v>26</v>
      </c>
      <c r="D579" s="142">
        <f>D525</f>
        <v>15520</v>
      </c>
      <c r="H579" s="126" t="s">
        <v>26</v>
      </c>
      <c r="I579" s="142">
        <f>I525</f>
        <v>16490</v>
      </c>
      <c r="M579" s="126" t="s">
        <v>26</v>
      </c>
      <c r="N579" s="142">
        <f>N525</f>
        <v>17460</v>
      </c>
      <c r="R579" s="126" t="s">
        <v>26</v>
      </c>
      <c r="S579" s="142">
        <f>S525</f>
        <v>18430</v>
      </c>
      <c r="W579" s="126" t="s">
        <v>26</v>
      </c>
      <c r="X579" s="142">
        <f>X525</f>
        <v>19400</v>
      </c>
      <c r="AB579" s="126" t="s">
        <v>26</v>
      </c>
      <c r="AC579" s="142">
        <f>AC525</f>
        <v>21340</v>
      </c>
      <c r="AG579" s="126" t="s">
        <v>26</v>
      </c>
      <c r="AH579" s="142">
        <f>AH525</f>
        <v>22314</v>
      </c>
      <c r="AK579" s="197"/>
      <c r="AL579" s="197"/>
      <c r="AM579" s="125"/>
      <c r="AN579" s="22"/>
      <c r="AO579" s="197"/>
      <c r="AP579" s="197"/>
      <c r="AQ579" s="197"/>
      <c r="AR579" s="197"/>
      <c r="AS579" s="197"/>
    </row>
    <row r="580" spans="3:45" hidden="1" outlineLevel="7" x14ac:dyDescent="0.2">
      <c r="C580" s="126" t="s">
        <v>28</v>
      </c>
      <c r="D580" s="146">
        <v>0.01</v>
      </c>
      <c r="H580" s="126" t="s">
        <v>28</v>
      </c>
      <c r="I580" s="146">
        <v>0.01</v>
      </c>
      <c r="M580" s="126" t="s">
        <v>28</v>
      </c>
      <c r="N580" s="146">
        <v>0.01</v>
      </c>
      <c r="R580" s="126" t="s">
        <v>28</v>
      </c>
      <c r="S580" s="146">
        <v>0.01</v>
      </c>
      <c r="W580" s="126" t="s">
        <v>28</v>
      </c>
      <c r="X580" s="146">
        <v>0.01</v>
      </c>
      <c r="AB580" s="126" t="s">
        <v>28</v>
      </c>
      <c r="AC580" s="146">
        <v>0.01</v>
      </c>
      <c r="AG580" s="126" t="s">
        <v>28</v>
      </c>
      <c r="AH580" s="146">
        <v>0.01</v>
      </c>
      <c r="AK580" s="197"/>
      <c r="AL580" s="197"/>
      <c r="AM580" s="125"/>
      <c r="AN580" s="236"/>
      <c r="AO580" s="197"/>
      <c r="AP580" s="197"/>
      <c r="AQ580" s="197"/>
      <c r="AR580" s="197"/>
      <c r="AS580" s="197"/>
    </row>
    <row r="581" spans="3:45" hidden="1" outlineLevel="7" x14ac:dyDescent="0.2">
      <c r="C581" s="126" t="s">
        <v>27</v>
      </c>
      <c r="D581" s="142">
        <f>D513</f>
        <v>101000</v>
      </c>
      <c r="H581" s="126" t="s">
        <v>27</v>
      </c>
      <c r="I581" s="142">
        <f>I513</f>
        <v>101000</v>
      </c>
      <c r="M581" s="126" t="s">
        <v>27</v>
      </c>
      <c r="N581" s="142">
        <f>N513</f>
        <v>101000</v>
      </c>
      <c r="R581" s="126" t="s">
        <v>27</v>
      </c>
      <c r="S581" s="142">
        <f>S513</f>
        <v>101000</v>
      </c>
      <c r="W581" s="126" t="s">
        <v>27</v>
      </c>
      <c r="X581" s="142">
        <f>X513</f>
        <v>101000</v>
      </c>
      <c r="AB581" s="126" t="s">
        <v>27</v>
      </c>
      <c r="AC581" s="142">
        <f>AC513</f>
        <v>101000</v>
      </c>
      <c r="AG581" s="126" t="s">
        <v>27</v>
      </c>
      <c r="AH581" s="142">
        <f>AH513</f>
        <v>101000</v>
      </c>
      <c r="AK581" s="197"/>
      <c r="AL581" s="197"/>
      <c r="AM581" s="125"/>
      <c r="AN581" s="22"/>
      <c r="AO581" s="197"/>
      <c r="AP581" s="197"/>
      <c r="AQ581" s="197"/>
      <c r="AR581" s="197"/>
      <c r="AS581" s="197"/>
    </row>
    <row r="582" spans="3:45" hidden="1" outlineLevel="7" x14ac:dyDescent="0.2">
      <c r="C582" s="126" t="s">
        <v>118</v>
      </c>
      <c r="D582" s="147">
        <f>D581/1000</f>
        <v>101</v>
      </c>
      <c r="H582" s="126" t="s">
        <v>118</v>
      </c>
      <c r="I582" s="147">
        <f>I581/1000</f>
        <v>101</v>
      </c>
      <c r="M582" s="126" t="s">
        <v>118</v>
      </c>
      <c r="N582" s="147">
        <f>N581/1000</f>
        <v>101</v>
      </c>
      <c r="R582" s="126" t="s">
        <v>118</v>
      </c>
      <c r="S582" s="147">
        <f>S581/1000</f>
        <v>101</v>
      </c>
      <c r="W582" s="126" t="s">
        <v>118</v>
      </c>
      <c r="X582" s="147">
        <f>X581/1000</f>
        <v>101</v>
      </c>
      <c r="AB582" s="126" t="s">
        <v>118</v>
      </c>
      <c r="AC582" s="147">
        <f>AC581/1000</f>
        <v>101</v>
      </c>
      <c r="AG582" s="126" t="s">
        <v>118</v>
      </c>
      <c r="AH582" s="147">
        <f>AH581/1000</f>
        <v>101</v>
      </c>
      <c r="AK582" s="197"/>
      <c r="AL582" s="197"/>
      <c r="AM582" s="125"/>
      <c r="AN582" s="237"/>
      <c r="AO582" s="197"/>
      <c r="AP582" s="197"/>
      <c r="AQ582" s="197"/>
      <c r="AR582" s="197"/>
      <c r="AS582" s="197"/>
    </row>
    <row r="583" spans="3:45" hidden="1" outlineLevel="7" x14ac:dyDescent="0.2">
      <c r="C583" s="126" t="s">
        <v>57</v>
      </c>
      <c r="D583" s="142">
        <f>D514</f>
        <v>74374</v>
      </c>
      <c r="H583" s="126" t="s">
        <v>57</v>
      </c>
      <c r="I583" s="142">
        <f>I514</f>
        <v>74374</v>
      </c>
      <c r="M583" s="126" t="s">
        <v>57</v>
      </c>
      <c r="N583" s="142">
        <f>N514</f>
        <v>74374</v>
      </c>
      <c r="R583" s="126" t="s">
        <v>57</v>
      </c>
      <c r="S583" s="142">
        <f>S514</f>
        <v>74374</v>
      </c>
      <c r="W583" s="126" t="s">
        <v>57</v>
      </c>
      <c r="X583" s="142">
        <f>X514</f>
        <v>74374</v>
      </c>
      <c r="AB583" s="126" t="s">
        <v>57</v>
      </c>
      <c r="AC583" s="142">
        <f>AC514</f>
        <v>74374</v>
      </c>
      <c r="AG583" s="126" t="s">
        <v>57</v>
      </c>
      <c r="AH583" s="142">
        <f>AH514</f>
        <v>74374</v>
      </c>
      <c r="AK583" s="197"/>
      <c r="AL583" s="197"/>
      <c r="AM583" s="125"/>
      <c r="AN583" s="22"/>
      <c r="AO583" s="197"/>
      <c r="AP583" s="197"/>
      <c r="AQ583" s="197"/>
      <c r="AR583" s="197"/>
      <c r="AS583" s="197"/>
    </row>
    <row r="584" spans="3:45" hidden="1" outlineLevel="7" x14ac:dyDescent="0.2">
      <c r="C584" s="126" t="s">
        <v>29</v>
      </c>
      <c r="D584" s="147">
        <v>0.7</v>
      </c>
      <c r="H584" s="126" t="s">
        <v>29</v>
      </c>
      <c r="I584" s="147">
        <v>0.7</v>
      </c>
      <c r="M584" s="126" t="s">
        <v>29</v>
      </c>
      <c r="N584" s="147">
        <v>0.7</v>
      </c>
      <c r="R584" s="126" t="s">
        <v>29</v>
      </c>
      <c r="S584" s="147">
        <v>0.7</v>
      </c>
      <c r="W584" s="126" t="s">
        <v>29</v>
      </c>
      <c r="X584" s="147">
        <v>0.7</v>
      </c>
      <c r="AB584" s="126" t="s">
        <v>29</v>
      </c>
      <c r="AC584" s="147">
        <v>0.7</v>
      </c>
      <c r="AG584" s="126" t="s">
        <v>29</v>
      </c>
      <c r="AH584" s="147">
        <v>0.7</v>
      </c>
      <c r="AK584" s="197"/>
      <c r="AL584" s="197"/>
      <c r="AM584" s="125"/>
      <c r="AN584" s="237"/>
      <c r="AO584" s="197"/>
      <c r="AP584" s="197"/>
      <c r="AQ584" s="197"/>
      <c r="AR584" s="197"/>
      <c r="AS584" s="197"/>
    </row>
    <row r="585" spans="3:45" ht="17" hidden="1" outlineLevel="7" thickBot="1" x14ac:dyDescent="0.25">
      <c r="C585" s="127" t="s">
        <v>30</v>
      </c>
      <c r="D585" s="143">
        <f>D512</f>
        <v>6500</v>
      </c>
      <c r="H585" s="127" t="s">
        <v>30</v>
      </c>
      <c r="I585" s="143">
        <f>I512</f>
        <v>6500</v>
      </c>
      <c r="M585" s="127" t="s">
        <v>30</v>
      </c>
      <c r="N585" s="143">
        <f>N512</f>
        <v>6500</v>
      </c>
      <c r="R585" s="127" t="s">
        <v>30</v>
      </c>
      <c r="S585" s="143">
        <f>S512</f>
        <v>6500</v>
      </c>
      <c r="W585" s="127" t="s">
        <v>30</v>
      </c>
      <c r="X585" s="143">
        <f>X512</f>
        <v>6500</v>
      </c>
      <c r="AB585" s="127" t="s">
        <v>30</v>
      </c>
      <c r="AC585" s="143">
        <f>AC512</f>
        <v>6500</v>
      </c>
      <c r="AG585" s="127" t="s">
        <v>30</v>
      </c>
      <c r="AH585" s="143">
        <f>AH512</f>
        <v>6500</v>
      </c>
      <c r="AK585" s="197"/>
      <c r="AL585" s="197"/>
      <c r="AM585" s="125"/>
      <c r="AN585" s="238"/>
      <c r="AO585" s="197"/>
      <c r="AP585" s="197"/>
      <c r="AQ585" s="197"/>
      <c r="AR585" s="197"/>
      <c r="AS585" s="197"/>
    </row>
    <row r="586" spans="3:45" hidden="1" outlineLevel="7" x14ac:dyDescent="0.2">
      <c r="C586" s="151" t="s">
        <v>115</v>
      </c>
      <c r="D586" s="152">
        <f>D576*D577</f>
        <v>18653.282948769371</v>
      </c>
      <c r="H586" s="151" t="s">
        <v>115</v>
      </c>
      <c r="I586" s="152">
        <f>I576*I577</f>
        <v>18918.66406435028</v>
      </c>
      <c r="M586" s="151" t="s">
        <v>115</v>
      </c>
      <c r="N586" s="152">
        <f>N576*N577</f>
        <v>19184.045179931185</v>
      </c>
      <c r="R586" s="151" t="s">
        <v>115</v>
      </c>
      <c r="S586" s="152">
        <f>S576*S577</f>
        <v>19449.426295512094</v>
      </c>
      <c r="W586" s="151" t="s">
        <v>115</v>
      </c>
      <c r="X586" s="152">
        <f>X576*X577</f>
        <v>19714.807411093003</v>
      </c>
      <c r="AB586" s="151" t="s">
        <v>115</v>
      </c>
      <c r="AC586" s="152">
        <f>AC576*AC577</f>
        <v>20245.569642254821</v>
      </c>
      <c r="AG586" s="151" t="s">
        <v>115</v>
      </c>
      <c r="AH586" s="152">
        <f>AH576*AH577</f>
        <v>20512.045112951524</v>
      </c>
      <c r="AK586" s="197"/>
      <c r="AL586" s="197"/>
      <c r="AM586" s="210"/>
      <c r="AN586" s="226"/>
      <c r="AO586" s="197"/>
      <c r="AP586" s="197"/>
      <c r="AQ586" s="197"/>
      <c r="AR586" s="197"/>
      <c r="AS586" s="197"/>
    </row>
    <row r="587" spans="3:45" hidden="1" outlineLevel="7" x14ac:dyDescent="0.2">
      <c r="C587" s="153" t="s">
        <v>114</v>
      </c>
      <c r="D587" s="154">
        <f>D579*D578</f>
        <v>1552</v>
      </c>
      <c r="H587" s="153" t="s">
        <v>114</v>
      </c>
      <c r="I587" s="154">
        <f>I579*I578</f>
        <v>1649</v>
      </c>
      <c r="M587" s="153" t="s">
        <v>114</v>
      </c>
      <c r="N587" s="154">
        <f>N579*N578</f>
        <v>1746</v>
      </c>
      <c r="R587" s="153" t="s">
        <v>114</v>
      </c>
      <c r="S587" s="154">
        <f>S579*S578</f>
        <v>1843</v>
      </c>
      <c r="W587" s="153" t="s">
        <v>114</v>
      </c>
      <c r="X587" s="154">
        <f>X579*X578</f>
        <v>1940</v>
      </c>
      <c r="AB587" s="153" t="s">
        <v>114</v>
      </c>
      <c r="AC587" s="154">
        <f>AC579*AC578</f>
        <v>2134</v>
      </c>
      <c r="AG587" s="153" t="s">
        <v>114</v>
      </c>
      <c r="AH587" s="154">
        <f>AH579*AH578</f>
        <v>2231.4</v>
      </c>
      <c r="AK587" s="197"/>
      <c r="AL587" s="197"/>
      <c r="AM587" s="210"/>
      <c r="AN587" s="226"/>
      <c r="AO587" s="197"/>
      <c r="AP587" s="197"/>
      <c r="AQ587" s="197"/>
      <c r="AR587" s="197"/>
      <c r="AS587" s="197"/>
    </row>
    <row r="588" spans="3:45" hidden="1" outlineLevel="7" x14ac:dyDescent="0.2">
      <c r="C588" s="153" t="s">
        <v>113</v>
      </c>
      <c r="D588" s="154">
        <f>D580*D581</f>
        <v>1010</v>
      </c>
      <c r="H588" s="153" t="s">
        <v>113</v>
      </c>
      <c r="I588" s="154">
        <f>I580*I581</f>
        <v>1010</v>
      </c>
      <c r="M588" s="153" t="s">
        <v>113</v>
      </c>
      <c r="N588" s="154">
        <f>N580*N581</f>
        <v>1010</v>
      </c>
      <c r="R588" s="153" t="s">
        <v>113</v>
      </c>
      <c r="S588" s="154">
        <f>S580*S581</f>
        <v>1010</v>
      </c>
      <c r="W588" s="153" t="s">
        <v>113</v>
      </c>
      <c r="X588" s="154">
        <f>X580*X581</f>
        <v>1010</v>
      </c>
      <c r="AB588" s="153" t="s">
        <v>113</v>
      </c>
      <c r="AC588" s="154">
        <f>AC580*AC581</f>
        <v>1010</v>
      </c>
      <c r="AG588" s="153" t="s">
        <v>113</v>
      </c>
      <c r="AH588" s="154">
        <f>AH580*AH581</f>
        <v>1010</v>
      </c>
      <c r="AK588" s="197"/>
      <c r="AL588" s="197"/>
      <c r="AM588" s="210"/>
      <c r="AN588" s="226"/>
      <c r="AO588" s="197"/>
      <c r="AP588" s="197"/>
      <c r="AQ588" s="197"/>
      <c r="AR588" s="197"/>
      <c r="AS588" s="197"/>
    </row>
    <row r="589" spans="3:45" hidden="1" outlineLevel="7" x14ac:dyDescent="0.2">
      <c r="C589" s="153" t="s">
        <v>112</v>
      </c>
      <c r="D589" s="154">
        <f>D584*D585*SQRT(D582/50)</f>
        <v>6466.7650336161123</v>
      </c>
      <c r="H589" s="153" t="s">
        <v>112</v>
      </c>
      <c r="I589" s="154">
        <f>I584*I585*SQRT(I582/50)</f>
        <v>6466.7650336161123</v>
      </c>
      <c r="M589" s="153" t="s">
        <v>112</v>
      </c>
      <c r="N589" s="154">
        <f>N584*N585*SQRT(N582/50)</f>
        <v>6466.7650336161123</v>
      </c>
      <c r="R589" s="153" t="s">
        <v>112</v>
      </c>
      <c r="S589" s="154">
        <f>S584*S585*SQRT(S582/50)</f>
        <v>6466.7650336161123</v>
      </c>
      <c r="W589" s="153" t="s">
        <v>112</v>
      </c>
      <c r="X589" s="154">
        <f>X584*X585*SQRT(X582/50)</f>
        <v>6466.7650336161123</v>
      </c>
      <c r="AB589" s="153" t="s">
        <v>112</v>
      </c>
      <c r="AC589" s="154">
        <f>AC584*AC585*SQRT(AC582/50)</f>
        <v>6466.7650336161123</v>
      </c>
      <c r="AG589" s="153" t="s">
        <v>112</v>
      </c>
      <c r="AH589" s="154">
        <f>AH584*AH585*SQRT(AH582/50)</f>
        <v>6466.7650336161123</v>
      </c>
      <c r="AK589" s="197"/>
      <c r="AL589" s="197"/>
      <c r="AM589" s="210"/>
      <c r="AN589" s="226"/>
      <c r="AO589" s="197"/>
      <c r="AP589" s="197"/>
      <c r="AQ589" s="197"/>
      <c r="AR589" s="197"/>
      <c r="AS589" s="197"/>
    </row>
    <row r="590" spans="3:45" ht="17" hidden="1" outlineLevel="7" thickBot="1" x14ac:dyDescent="0.25">
      <c r="C590" s="155" t="s">
        <v>68</v>
      </c>
      <c r="D590" s="156">
        <f>SUM(D594:D596)</f>
        <v>2857.1139999999996</v>
      </c>
      <c r="H590" s="155" t="s">
        <v>68</v>
      </c>
      <c r="I590" s="156">
        <f>SUM(I594:I596)</f>
        <v>2857.1139999999996</v>
      </c>
      <c r="M590" s="155" t="s">
        <v>68</v>
      </c>
      <c r="N590" s="156">
        <f>SUM(N594:N596)</f>
        <v>2857.1139999999996</v>
      </c>
      <c r="R590" s="155" t="s">
        <v>68</v>
      </c>
      <c r="S590" s="156">
        <f>SUM(S594:S596)</f>
        <v>2857.1139999999996</v>
      </c>
      <c r="W590" s="155" t="s">
        <v>68</v>
      </c>
      <c r="X590" s="156">
        <f>SUM(X594:X596)</f>
        <v>2857.1139999999996</v>
      </c>
      <c r="AB590" s="155" t="s">
        <v>68</v>
      </c>
      <c r="AC590" s="156">
        <f>SUM(AC594:AC596)</f>
        <v>2857.1139999999996</v>
      </c>
      <c r="AG590" s="155" t="s">
        <v>68</v>
      </c>
      <c r="AH590" s="156">
        <f>SUM(AH594:AH596)</f>
        <v>2857.1139999999996</v>
      </c>
      <c r="AK590" s="197"/>
      <c r="AL590" s="197"/>
      <c r="AM590" s="210"/>
      <c r="AN590" s="225"/>
      <c r="AO590" s="197"/>
      <c r="AP590" s="197"/>
      <c r="AQ590" s="197"/>
      <c r="AR590" s="197"/>
      <c r="AS590" s="197"/>
    </row>
    <row r="591" spans="3:45" ht="17" hidden="1" outlineLevel="7" thickBot="1" x14ac:dyDescent="0.25">
      <c r="C591" s="155" t="s">
        <v>74</v>
      </c>
      <c r="D591" s="156">
        <f>SUM(D586:D590)</f>
        <v>30539.161982385485</v>
      </c>
      <c r="H591" s="155" t="s">
        <v>74</v>
      </c>
      <c r="I591" s="156">
        <f>SUM(I586:I590)</f>
        <v>30901.543097966394</v>
      </c>
      <c r="M591" s="155" t="s">
        <v>74</v>
      </c>
      <c r="N591" s="156">
        <f>SUM(N586:N590)</f>
        <v>31263.924213547296</v>
      </c>
      <c r="R591" s="155" t="s">
        <v>74</v>
      </c>
      <c r="S591" s="156">
        <f>SUM(S586:S590)</f>
        <v>31626.305329128205</v>
      </c>
      <c r="W591" s="155" t="s">
        <v>74</v>
      </c>
      <c r="X591" s="156">
        <f>SUM(X586:X590)</f>
        <v>31988.686444709114</v>
      </c>
      <c r="AB591" s="155" t="s">
        <v>74</v>
      </c>
      <c r="AC591" s="156">
        <f>SUM(AC586:AC590)</f>
        <v>32713.448675870932</v>
      </c>
      <c r="AG591" s="155" t="s">
        <v>74</v>
      </c>
      <c r="AH591" s="156">
        <f>SUM(AH586:AH590)</f>
        <v>33077.32414656764</v>
      </c>
      <c r="AK591" s="197"/>
      <c r="AL591" s="197"/>
      <c r="AM591" s="210"/>
      <c r="AN591" s="225"/>
      <c r="AO591" s="197"/>
      <c r="AP591" s="197"/>
      <c r="AQ591" s="197"/>
      <c r="AR591" s="197"/>
      <c r="AS591" s="197"/>
    </row>
    <row r="592" spans="3:45" hidden="1" outlineLevel="7" x14ac:dyDescent="0.2">
      <c r="AK592" s="197"/>
      <c r="AL592" s="197"/>
      <c r="AM592" s="197"/>
      <c r="AN592" s="197"/>
      <c r="AO592" s="197"/>
      <c r="AP592" s="197"/>
      <c r="AQ592" s="197"/>
      <c r="AR592" s="197"/>
      <c r="AS592" s="197"/>
    </row>
    <row r="593" spans="3:45" ht="17" hidden="1" outlineLevel="7" thickBot="1" x14ac:dyDescent="0.25">
      <c r="AK593" s="197"/>
      <c r="AL593" s="197"/>
      <c r="AM593" s="197"/>
      <c r="AN593" s="197"/>
      <c r="AO593" s="197"/>
      <c r="AP593" s="197"/>
      <c r="AQ593" s="197"/>
      <c r="AR593" s="197"/>
      <c r="AS593" s="197"/>
    </row>
    <row r="594" spans="3:45" hidden="1" outlineLevel="7" x14ac:dyDescent="0.2">
      <c r="C594" s="90" t="s">
        <v>31</v>
      </c>
      <c r="D594" s="128">
        <f>ROUNDUP(D548/1000*(0.21*D597+13.7)+57.5,0)</f>
        <v>863</v>
      </c>
      <c r="H594" s="90" t="s">
        <v>31</v>
      </c>
      <c r="I594" s="128">
        <f>ROUNDUP(I548/1000*(0.21*I597+13.7)+57.5,0)</f>
        <v>863</v>
      </c>
      <c r="M594" s="90" t="s">
        <v>31</v>
      </c>
      <c r="N594" s="128">
        <f>ROUNDUP(N548/1000*(0.21*N597+13.7)+57.5,0)</f>
        <v>863</v>
      </c>
      <c r="R594" s="90" t="s">
        <v>31</v>
      </c>
      <c r="S594" s="128">
        <f>ROUNDUP(S548/1000*(0.21*S597+13.7)+57.5,0)</f>
        <v>863</v>
      </c>
      <c r="W594" s="90" t="s">
        <v>31</v>
      </c>
      <c r="X594" s="128">
        <f>ROUNDUP(X548/1000*(0.21*X597+13.7)+57.5,0)</f>
        <v>863</v>
      </c>
      <c r="AB594" s="90" t="s">
        <v>31</v>
      </c>
      <c r="AC594" s="128">
        <f>ROUNDUP(AC548/1000*(0.21*AC597+13.7)+57.5,0)</f>
        <v>863</v>
      </c>
      <c r="AG594" s="90" t="s">
        <v>31</v>
      </c>
      <c r="AH594" s="128">
        <f>ROUNDUP(AH548/1000*(0.21*AH597+13.7)+57.5,0)</f>
        <v>863</v>
      </c>
      <c r="AK594" s="197"/>
      <c r="AL594" s="197"/>
      <c r="AM594" s="210"/>
      <c r="AN594" s="225"/>
      <c r="AO594" s="197"/>
      <c r="AP594" s="197"/>
      <c r="AQ594" s="197"/>
      <c r="AR594" s="197"/>
      <c r="AS594" s="197"/>
    </row>
    <row r="595" spans="3:45" hidden="1" outlineLevel="7" x14ac:dyDescent="0.2">
      <c r="C595" s="69" t="s">
        <v>32</v>
      </c>
      <c r="D595" s="100">
        <f>D598*(1+D599)*((0.655+0.01*D548/1000)*D597+0.254+0.01*D548/1000)</f>
        <v>1464.1139999999998</v>
      </c>
      <c r="H595" s="69" t="s">
        <v>32</v>
      </c>
      <c r="I595" s="100">
        <f>I598*(1+I599)*((0.655+0.01*I548/1000)*I597+0.254+0.01*I548/1000)</f>
        <v>1464.1139999999998</v>
      </c>
      <c r="M595" s="69" t="s">
        <v>32</v>
      </c>
      <c r="N595" s="100">
        <f>N598*(1+N599)*((0.655+0.01*N548/1000)*N597+0.254+0.01*N548/1000)</f>
        <v>1464.1139999999998</v>
      </c>
      <c r="R595" s="69" t="s">
        <v>32</v>
      </c>
      <c r="S595" s="100">
        <f>S598*(1+S599)*((0.655+0.01*S548/1000)*S597+0.254+0.01*S548/1000)</f>
        <v>1464.1139999999998</v>
      </c>
      <c r="W595" s="69" t="s">
        <v>32</v>
      </c>
      <c r="X595" s="100">
        <f>X598*(1+X599)*((0.655+0.01*X548/1000)*X597+0.254+0.01*X548/1000)</f>
        <v>1464.1139999999998</v>
      </c>
      <c r="AB595" s="69" t="s">
        <v>32</v>
      </c>
      <c r="AC595" s="100">
        <f>AC598*(1+AC599)*((0.655+0.01*AC548/1000)*AC597+0.254+0.01*AC548/1000)</f>
        <v>1464.1139999999998</v>
      </c>
      <c r="AG595" s="69" t="s">
        <v>32</v>
      </c>
      <c r="AH595" s="100">
        <f>AH598*(1+AH599)*((0.655+0.01*AH548/1000)*AH597+0.254+0.01*AH548/1000)</f>
        <v>1464.1139999999998</v>
      </c>
      <c r="AK595" s="197"/>
      <c r="AL595" s="197"/>
      <c r="AM595" s="210"/>
      <c r="AN595" s="225"/>
      <c r="AO595" s="197"/>
      <c r="AP595" s="197"/>
      <c r="AQ595" s="197"/>
      <c r="AR595" s="197"/>
      <c r="AS595" s="197"/>
    </row>
    <row r="596" spans="3:45" hidden="1" outlineLevel="7" x14ac:dyDescent="0.2">
      <c r="C596" s="69" t="s">
        <v>33</v>
      </c>
      <c r="D596" s="100">
        <f>ROUNDUP(2*(1.5*D601+30.5*D597+10.6),0)</f>
        <v>530</v>
      </c>
      <c r="H596" s="69" t="s">
        <v>33</v>
      </c>
      <c r="I596" s="100">
        <f>ROUNDUP(2*(1.5*I601+30.5*I597+10.6),0)</f>
        <v>530</v>
      </c>
      <c r="M596" s="69" t="s">
        <v>33</v>
      </c>
      <c r="N596" s="100">
        <f>ROUNDUP(2*(1.5*N601+30.5*N597+10.6),0)</f>
        <v>530</v>
      </c>
      <c r="R596" s="69" t="s">
        <v>33</v>
      </c>
      <c r="S596" s="100">
        <f>ROUNDUP(2*(1.5*S601+30.5*S597+10.6),0)</f>
        <v>530</v>
      </c>
      <c r="W596" s="69" t="s">
        <v>33</v>
      </c>
      <c r="X596" s="100">
        <f>ROUNDUP(2*(1.5*X601+30.5*X597+10.6),0)</f>
        <v>530</v>
      </c>
      <c r="AB596" s="69" t="s">
        <v>33</v>
      </c>
      <c r="AC596" s="100">
        <f>ROUNDUP(2*(1.5*AC601+30.5*AC597+10.6),0)</f>
        <v>530</v>
      </c>
      <c r="AG596" s="69" t="s">
        <v>33</v>
      </c>
      <c r="AH596" s="100">
        <f>ROUNDUP(2*(1.5*AH601+30.5*AH597+10.6),0)</f>
        <v>530</v>
      </c>
      <c r="AK596" s="197"/>
      <c r="AL596" s="197"/>
      <c r="AM596" s="210"/>
      <c r="AN596" s="225"/>
      <c r="AO596" s="197"/>
      <c r="AP596" s="197"/>
      <c r="AQ596" s="197"/>
      <c r="AR596" s="197"/>
      <c r="AS596" s="197"/>
    </row>
    <row r="597" spans="3:45" hidden="1" outlineLevel="7" x14ac:dyDescent="0.2">
      <c r="C597" s="69" t="s">
        <v>34</v>
      </c>
      <c r="D597" s="129">
        <f>D605</f>
        <v>7.6</v>
      </c>
      <c r="H597" s="69" t="s">
        <v>34</v>
      </c>
      <c r="I597" s="129">
        <f>I605</f>
        <v>7.6</v>
      </c>
      <c r="M597" s="69" t="s">
        <v>34</v>
      </c>
      <c r="N597" s="129">
        <f>N605</f>
        <v>7.6</v>
      </c>
      <c r="R597" s="69" t="s">
        <v>34</v>
      </c>
      <c r="S597" s="129">
        <f>S605</f>
        <v>7.6</v>
      </c>
      <c r="W597" s="69" t="s">
        <v>34</v>
      </c>
      <c r="X597" s="129">
        <f>X605</f>
        <v>7.6</v>
      </c>
      <c r="AB597" s="69" t="s">
        <v>34</v>
      </c>
      <c r="AC597" s="129">
        <f>AC605</f>
        <v>7.6</v>
      </c>
      <c r="AG597" s="69" t="s">
        <v>34</v>
      </c>
      <c r="AH597" s="129">
        <f>AH605</f>
        <v>7.6</v>
      </c>
      <c r="AK597" s="197"/>
      <c r="AL597" s="197"/>
      <c r="AM597" s="210"/>
      <c r="AN597" s="239"/>
      <c r="AO597" s="197"/>
      <c r="AP597" s="197"/>
      <c r="AQ597" s="197"/>
      <c r="AR597" s="197"/>
      <c r="AS597" s="197"/>
    </row>
    <row r="598" spans="3:45" hidden="1" outlineLevel="7" x14ac:dyDescent="0.2">
      <c r="C598" s="69" t="s">
        <v>35</v>
      </c>
      <c r="D598" s="130">
        <v>50</v>
      </c>
      <c r="H598" s="69" t="s">
        <v>35</v>
      </c>
      <c r="I598" s="130">
        <v>50</v>
      </c>
      <c r="M598" s="69" t="s">
        <v>35</v>
      </c>
      <c r="N598" s="130">
        <v>50</v>
      </c>
      <c r="R598" s="69" t="s">
        <v>35</v>
      </c>
      <c r="S598" s="130">
        <v>50</v>
      </c>
      <c r="W598" s="69" t="s">
        <v>35</v>
      </c>
      <c r="X598" s="130">
        <v>50</v>
      </c>
      <c r="AB598" s="69" t="s">
        <v>35</v>
      </c>
      <c r="AC598" s="130">
        <v>50</v>
      </c>
      <c r="AG598" s="69" t="s">
        <v>35</v>
      </c>
      <c r="AH598" s="130">
        <v>50</v>
      </c>
      <c r="AK598" s="197"/>
      <c r="AL598" s="197"/>
      <c r="AM598" s="210"/>
      <c r="AN598" s="240"/>
      <c r="AO598" s="197"/>
      <c r="AP598" s="197"/>
      <c r="AQ598" s="197"/>
      <c r="AR598" s="197"/>
      <c r="AS598" s="197"/>
    </row>
    <row r="599" spans="3:45" hidden="1" outlineLevel="7" x14ac:dyDescent="0.2">
      <c r="C599" s="69" t="s">
        <v>36</v>
      </c>
      <c r="D599" s="123">
        <v>2</v>
      </c>
      <c r="H599" s="69" t="s">
        <v>36</v>
      </c>
      <c r="I599" s="123">
        <v>2</v>
      </c>
      <c r="M599" s="69" t="s">
        <v>36</v>
      </c>
      <c r="N599" s="123">
        <v>2</v>
      </c>
      <c r="R599" s="69" t="s">
        <v>36</v>
      </c>
      <c r="S599" s="123">
        <v>2</v>
      </c>
      <c r="W599" s="69" t="s">
        <v>36</v>
      </c>
      <c r="X599" s="123">
        <v>2</v>
      </c>
      <c r="AB599" s="69" t="s">
        <v>36</v>
      </c>
      <c r="AC599" s="123">
        <v>2</v>
      </c>
      <c r="AG599" s="69" t="s">
        <v>36</v>
      </c>
      <c r="AH599" s="123">
        <v>2</v>
      </c>
      <c r="AK599" s="197"/>
      <c r="AL599" s="197"/>
      <c r="AM599" s="210"/>
      <c r="AN599" s="233"/>
      <c r="AO599" s="197"/>
      <c r="AP599" s="197"/>
      <c r="AQ599" s="197"/>
      <c r="AR599" s="197"/>
      <c r="AS599" s="197"/>
    </row>
    <row r="600" spans="3:45" hidden="1" outlineLevel="7" x14ac:dyDescent="0.2">
      <c r="C600" s="69" t="s">
        <v>66</v>
      </c>
      <c r="D600" s="150">
        <f>D531</f>
        <v>145.16</v>
      </c>
      <c r="H600" s="69" t="s">
        <v>66</v>
      </c>
      <c r="I600" s="150">
        <f>I531</f>
        <v>145.16</v>
      </c>
      <c r="M600" s="69" t="s">
        <v>66</v>
      </c>
      <c r="N600" s="150">
        <f>N531</f>
        <v>145.16</v>
      </c>
      <c r="R600" s="69" t="s">
        <v>66</v>
      </c>
      <c r="S600" s="150">
        <f>S531</f>
        <v>145.16</v>
      </c>
      <c r="W600" s="69" t="s">
        <v>66</v>
      </c>
      <c r="X600" s="150">
        <f>X531</f>
        <v>145.16</v>
      </c>
      <c r="AB600" s="69" t="s">
        <v>66</v>
      </c>
      <c r="AC600" s="150">
        <f>AC531</f>
        <v>145.16</v>
      </c>
      <c r="AG600" s="69" t="s">
        <v>66</v>
      </c>
      <c r="AH600" s="150">
        <f>AH531</f>
        <v>145.16</v>
      </c>
      <c r="AK600" s="197"/>
      <c r="AL600" s="197"/>
      <c r="AM600" s="210"/>
      <c r="AN600" s="241"/>
      <c r="AO600" s="197"/>
      <c r="AP600" s="197"/>
      <c r="AQ600" s="197"/>
      <c r="AR600" s="197"/>
      <c r="AS600" s="197"/>
    </row>
    <row r="601" spans="3:45" ht="17" hidden="1" outlineLevel="7" thickBot="1" x14ac:dyDescent="0.25">
      <c r="C601" s="95" t="s">
        <v>67</v>
      </c>
      <c r="D601" s="131">
        <f>D600*1000/9806.7</f>
        <v>14.802125077752963</v>
      </c>
      <c r="H601" s="95" t="s">
        <v>67</v>
      </c>
      <c r="I601" s="131">
        <f>I600*1000/9806.7</f>
        <v>14.802125077752963</v>
      </c>
      <c r="M601" s="95" t="s">
        <v>67</v>
      </c>
      <c r="N601" s="131">
        <f>N600*1000/9806.7</f>
        <v>14.802125077752963</v>
      </c>
      <c r="R601" s="95" t="s">
        <v>67</v>
      </c>
      <c r="S601" s="131">
        <f>S600*1000/9806.7</f>
        <v>14.802125077752963</v>
      </c>
      <c r="W601" s="95" t="s">
        <v>67</v>
      </c>
      <c r="X601" s="131">
        <f>X600*1000/9806.7</f>
        <v>14.802125077752963</v>
      </c>
      <c r="AB601" s="95" t="s">
        <v>67</v>
      </c>
      <c r="AC601" s="131">
        <f>AC600*1000/9806.7</f>
        <v>14.802125077752963</v>
      </c>
      <c r="AG601" s="95" t="s">
        <v>67</v>
      </c>
      <c r="AH601" s="131">
        <f>AH600*1000/9806.7</f>
        <v>14.802125077752963</v>
      </c>
      <c r="AK601" s="197"/>
      <c r="AL601" s="197"/>
      <c r="AM601" s="210"/>
      <c r="AN601" s="242"/>
      <c r="AO601" s="197"/>
      <c r="AP601" s="197"/>
      <c r="AQ601" s="197"/>
      <c r="AR601" s="197"/>
      <c r="AS601" s="197"/>
    </row>
    <row r="602" spans="3:45" hidden="1" outlineLevel="7" x14ac:dyDescent="0.2">
      <c r="AK602" s="197"/>
      <c r="AL602" s="197"/>
      <c r="AM602" s="197"/>
      <c r="AN602" s="197"/>
      <c r="AO602" s="197"/>
      <c r="AP602" s="197"/>
      <c r="AQ602" s="197"/>
      <c r="AR602" s="197"/>
      <c r="AS602" s="197"/>
    </row>
    <row r="603" spans="3:45" ht="17" hidden="1" outlineLevel="7" thickBot="1" x14ac:dyDescent="0.25">
      <c r="AK603" s="197"/>
      <c r="AL603" s="197"/>
      <c r="AM603" s="197"/>
      <c r="AN603" s="197"/>
      <c r="AO603" s="197"/>
      <c r="AP603" s="197"/>
      <c r="AQ603" s="197"/>
      <c r="AR603" s="197"/>
      <c r="AS603" s="197"/>
    </row>
    <row r="604" spans="3:45" hidden="1" outlineLevel="7" x14ac:dyDescent="0.2">
      <c r="C604" s="90" t="s">
        <v>40</v>
      </c>
      <c r="D604" s="135">
        <f>D609-D610</f>
        <v>6011.2</v>
      </c>
      <c r="H604" s="90" t="s">
        <v>40</v>
      </c>
      <c r="I604" s="135">
        <f>I609-I610</f>
        <v>6011.2</v>
      </c>
      <c r="M604" s="90" t="s">
        <v>40</v>
      </c>
      <c r="N604" s="135">
        <f>N609-N610</f>
        <v>6011.2</v>
      </c>
      <c r="R604" s="90" t="s">
        <v>40</v>
      </c>
      <c r="S604" s="135">
        <f>S609-S610</f>
        <v>6011.2</v>
      </c>
      <c r="W604" s="90" t="s">
        <v>40</v>
      </c>
      <c r="X604" s="135">
        <f>X609-X610</f>
        <v>6011.2</v>
      </c>
      <c r="AB604" s="90" t="s">
        <v>40</v>
      </c>
      <c r="AC604" s="135">
        <f>AC609-AC610</f>
        <v>6011.2</v>
      </c>
      <c r="AG604" s="90" t="s">
        <v>40</v>
      </c>
      <c r="AH604" s="135">
        <f>AH609-AH610</f>
        <v>6011.2</v>
      </c>
      <c r="AK604" s="197"/>
      <c r="AL604" s="197"/>
      <c r="AM604" s="210"/>
      <c r="AN604" s="243"/>
      <c r="AO604" s="197"/>
      <c r="AP604" s="197"/>
      <c r="AQ604" s="197"/>
      <c r="AR604" s="197"/>
      <c r="AS604" s="197"/>
    </row>
    <row r="605" spans="3:45" hidden="1" outlineLevel="7" x14ac:dyDescent="0.2">
      <c r="C605" s="69" t="s">
        <v>34</v>
      </c>
      <c r="D605" s="132">
        <f>ROUND(D607/D608,1)</f>
        <v>7.6</v>
      </c>
      <c r="H605" s="69" t="s">
        <v>34</v>
      </c>
      <c r="I605" s="132">
        <f>ROUND(I607/I608,1)</f>
        <v>7.6</v>
      </c>
      <c r="M605" s="69" t="s">
        <v>34</v>
      </c>
      <c r="N605" s="132">
        <f>ROUND(N607/N608,1)</f>
        <v>7.6</v>
      </c>
      <c r="R605" s="69" t="s">
        <v>34</v>
      </c>
      <c r="S605" s="132">
        <f>ROUND(S607/S608,1)</f>
        <v>7.6</v>
      </c>
      <c r="W605" s="69" t="s">
        <v>34</v>
      </c>
      <c r="X605" s="132">
        <f>ROUND(X607/X608,1)</f>
        <v>7.6</v>
      </c>
      <c r="AB605" s="69" t="s">
        <v>34</v>
      </c>
      <c r="AC605" s="132">
        <f>ROUND(AC607/AC608,1)</f>
        <v>7.6</v>
      </c>
      <c r="AG605" s="69" t="s">
        <v>34</v>
      </c>
      <c r="AH605" s="132">
        <f>ROUND(AH607/AH608,1)</f>
        <v>7.6</v>
      </c>
      <c r="AK605" s="197"/>
      <c r="AL605" s="197"/>
      <c r="AM605" s="210"/>
      <c r="AN605" s="244"/>
      <c r="AO605" s="197"/>
      <c r="AP605" s="197"/>
      <c r="AQ605" s="197"/>
      <c r="AR605" s="197"/>
      <c r="AS605" s="197"/>
    </row>
    <row r="606" spans="3:45" hidden="1" outlineLevel="7" x14ac:dyDescent="0.2">
      <c r="C606" s="126" t="s">
        <v>37</v>
      </c>
      <c r="D606" s="147">
        <f>D536</f>
        <v>1.83</v>
      </c>
      <c r="H606" s="126" t="s">
        <v>37</v>
      </c>
      <c r="I606" s="147">
        <f>I536</f>
        <v>1.83</v>
      </c>
      <c r="M606" s="126" t="s">
        <v>37</v>
      </c>
      <c r="N606" s="147">
        <f>N536</f>
        <v>1.83</v>
      </c>
      <c r="R606" s="126" t="s">
        <v>37</v>
      </c>
      <c r="S606" s="147">
        <f>S536</f>
        <v>1.83</v>
      </c>
      <c r="W606" s="126" t="s">
        <v>37</v>
      </c>
      <c r="X606" s="147">
        <f>X536</f>
        <v>1.83</v>
      </c>
      <c r="AB606" s="126" t="s">
        <v>37</v>
      </c>
      <c r="AC606" s="147">
        <f>AC536</f>
        <v>1.83</v>
      </c>
      <c r="AG606" s="126" t="s">
        <v>37</v>
      </c>
      <c r="AH606" s="147">
        <f>AH536</f>
        <v>1.83</v>
      </c>
      <c r="AK606" s="197"/>
      <c r="AL606" s="197"/>
      <c r="AM606" s="125"/>
      <c r="AN606" s="237"/>
      <c r="AO606" s="197"/>
      <c r="AP606" s="197"/>
      <c r="AQ606" s="197"/>
      <c r="AR606" s="197"/>
      <c r="AS606" s="197"/>
    </row>
    <row r="607" spans="3:45" hidden="1" outlineLevel="7" x14ac:dyDescent="0.2">
      <c r="C607" s="126" t="s">
        <v>30</v>
      </c>
      <c r="D607" s="149">
        <f>D512</f>
        <v>6500</v>
      </c>
      <c r="H607" s="126" t="s">
        <v>30</v>
      </c>
      <c r="I607" s="149">
        <f>I512</f>
        <v>6500</v>
      </c>
      <c r="M607" s="126" t="s">
        <v>30</v>
      </c>
      <c r="N607" s="149">
        <f>N512</f>
        <v>6500</v>
      </c>
      <c r="R607" s="126" t="s">
        <v>30</v>
      </c>
      <c r="S607" s="149">
        <f>S512</f>
        <v>6500</v>
      </c>
      <c r="W607" s="126" t="s">
        <v>30</v>
      </c>
      <c r="X607" s="149">
        <f>X512</f>
        <v>6500</v>
      </c>
      <c r="AB607" s="126" t="s">
        <v>30</v>
      </c>
      <c r="AC607" s="149">
        <f>AC512</f>
        <v>6500</v>
      </c>
      <c r="AG607" s="126" t="s">
        <v>30</v>
      </c>
      <c r="AH607" s="149">
        <f>AH512</f>
        <v>6500</v>
      </c>
      <c r="AK607" s="197"/>
      <c r="AL607" s="197"/>
      <c r="AM607" s="125"/>
      <c r="AN607" s="238"/>
      <c r="AO607" s="197"/>
      <c r="AP607" s="197"/>
      <c r="AQ607" s="197"/>
      <c r="AR607" s="197"/>
      <c r="AS607" s="197"/>
    </row>
    <row r="608" spans="3:45" hidden="1" outlineLevel="7" x14ac:dyDescent="0.2">
      <c r="C608" s="126" t="s">
        <v>38</v>
      </c>
      <c r="D608" s="148">
        <f>D529</f>
        <v>850</v>
      </c>
      <c r="H608" s="126" t="s">
        <v>38</v>
      </c>
      <c r="I608" s="148">
        <f>I529</f>
        <v>850</v>
      </c>
      <c r="M608" s="126" t="s">
        <v>38</v>
      </c>
      <c r="N608" s="148">
        <f>N529</f>
        <v>850</v>
      </c>
      <c r="R608" s="126" t="s">
        <v>38</v>
      </c>
      <c r="S608" s="148">
        <f>S529</f>
        <v>850</v>
      </c>
      <c r="W608" s="126" t="s">
        <v>38</v>
      </c>
      <c r="X608" s="148">
        <f>X529</f>
        <v>850</v>
      </c>
      <c r="AB608" s="126" t="s">
        <v>38</v>
      </c>
      <c r="AC608" s="148">
        <f>AC529</f>
        <v>850</v>
      </c>
      <c r="AG608" s="126" t="s">
        <v>38</v>
      </c>
      <c r="AH608" s="148">
        <f>AH529</f>
        <v>850</v>
      </c>
      <c r="AK608" s="197"/>
      <c r="AL608" s="197"/>
      <c r="AM608" s="125"/>
      <c r="AN608" s="245"/>
      <c r="AO608" s="197"/>
      <c r="AP608" s="197"/>
      <c r="AQ608" s="197"/>
      <c r="AR608" s="197"/>
      <c r="AS608" s="197"/>
    </row>
    <row r="609" spans="3:45" hidden="1" outlineLevel="7" x14ac:dyDescent="0.2">
      <c r="C609" s="69" t="s">
        <v>39</v>
      </c>
      <c r="D609" s="133">
        <v>8760</v>
      </c>
      <c r="H609" s="69" t="s">
        <v>39</v>
      </c>
      <c r="I609" s="133">
        <v>8760</v>
      </c>
      <c r="M609" s="69" t="s">
        <v>39</v>
      </c>
      <c r="N609" s="133">
        <v>8760</v>
      </c>
      <c r="R609" s="69" t="s">
        <v>39</v>
      </c>
      <c r="S609" s="133">
        <v>8760</v>
      </c>
      <c r="W609" s="69" t="s">
        <v>39</v>
      </c>
      <c r="X609" s="133">
        <v>8760</v>
      </c>
      <c r="AB609" s="69" t="s">
        <v>39</v>
      </c>
      <c r="AC609" s="133">
        <v>8760</v>
      </c>
      <c r="AG609" s="69" t="s">
        <v>39</v>
      </c>
      <c r="AH609" s="133">
        <v>8760</v>
      </c>
      <c r="AK609" s="197"/>
      <c r="AL609" s="197"/>
      <c r="AM609" s="210"/>
      <c r="AN609" s="246"/>
      <c r="AO609" s="197"/>
      <c r="AP609" s="197"/>
      <c r="AQ609" s="197"/>
      <c r="AR609" s="197"/>
      <c r="AS609" s="197"/>
    </row>
    <row r="610" spans="3:45" ht="17" hidden="1" outlineLevel="7" thickBot="1" x14ac:dyDescent="0.25">
      <c r="C610" s="95" t="s">
        <v>41</v>
      </c>
      <c r="D610" s="134">
        <v>2748.8</v>
      </c>
      <c r="H610" s="95" t="s">
        <v>41</v>
      </c>
      <c r="I610" s="134">
        <v>2748.8</v>
      </c>
      <c r="M610" s="95" t="s">
        <v>41</v>
      </c>
      <c r="N610" s="134">
        <v>2748.8</v>
      </c>
      <c r="R610" s="95" t="s">
        <v>41</v>
      </c>
      <c r="S610" s="134">
        <v>2748.8</v>
      </c>
      <c r="W610" s="95" t="s">
        <v>41</v>
      </c>
      <c r="X610" s="134">
        <v>2748.8</v>
      </c>
      <c r="AB610" s="95" t="s">
        <v>41</v>
      </c>
      <c r="AC610" s="134">
        <v>2748.8</v>
      </c>
      <c r="AG610" s="95" t="s">
        <v>41</v>
      </c>
      <c r="AH610" s="134">
        <v>2748.8</v>
      </c>
      <c r="AK610" s="197"/>
      <c r="AL610" s="197"/>
      <c r="AM610" s="210"/>
      <c r="AN610" s="246"/>
      <c r="AO610" s="197"/>
      <c r="AP610" s="197"/>
      <c r="AQ610" s="197"/>
      <c r="AR610" s="197"/>
      <c r="AS610" s="197"/>
    </row>
    <row r="611" spans="3:45" ht="17" hidden="1" outlineLevel="7" thickBot="1" x14ac:dyDescent="0.25">
      <c r="C611" s="157" t="s">
        <v>22</v>
      </c>
      <c r="D611" s="158">
        <f>ROUNDDOWN(D604/(D605+D606),0)</f>
        <v>637</v>
      </c>
      <c r="H611" s="157" t="s">
        <v>22</v>
      </c>
      <c r="I611" s="158">
        <f>ROUNDDOWN(I604/(I605+I606),0)</f>
        <v>637</v>
      </c>
      <c r="M611" s="157" t="s">
        <v>22</v>
      </c>
      <c r="N611" s="158">
        <f>ROUNDDOWN(N604/(N605+N606),0)</f>
        <v>637</v>
      </c>
      <c r="R611" s="157" t="s">
        <v>22</v>
      </c>
      <c r="S611" s="158">
        <f>ROUNDDOWN(S604/(S605+S606),0)</f>
        <v>637</v>
      </c>
      <c r="W611" s="157" t="s">
        <v>22</v>
      </c>
      <c r="X611" s="158">
        <f>ROUNDDOWN(X604/(X605+X606),0)</f>
        <v>637</v>
      </c>
      <c r="AB611" s="157" t="s">
        <v>22</v>
      </c>
      <c r="AC611" s="158">
        <f>ROUNDDOWN(AC604/(AC605+AC606),0)</f>
        <v>637</v>
      </c>
      <c r="AG611" s="157" t="s">
        <v>22</v>
      </c>
      <c r="AH611" s="158">
        <f>ROUNDDOWN(AH604/(AH605+AH606),0)</f>
        <v>637</v>
      </c>
      <c r="AK611" s="197"/>
      <c r="AL611" s="197"/>
      <c r="AM611" s="210"/>
      <c r="AN611" s="247"/>
      <c r="AO611" s="197"/>
      <c r="AP611" s="197"/>
      <c r="AQ611" s="197"/>
      <c r="AR611" s="197"/>
      <c r="AS611" s="197"/>
    </row>
    <row r="612" spans="3:45" hidden="1" outlineLevel="7" x14ac:dyDescent="0.2">
      <c r="AK612" s="197"/>
      <c r="AL612" s="197"/>
      <c r="AM612" s="197"/>
      <c r="AN612" s="197"/>
      <c r="AO612" s="197"/>
      <c r="AP612" s="197"/>
      <c r="AQ612" s="197"/>
      <c r="AR612" s="197"/>
      <c r="AS612" s="197"/>
    </row>
    <row r="613" spans="3:45" outlineLevel="6" collapsed="1" x14ac:dyDescent="0.2">
      <c r="AK613" s="197"/>
      <c r="AL613" s="197"/>
      <c r="AM613" s="197"/>
      <c r="AN613" s="197"/>
      <c r="AO613" s="197"/>
      <c r="AP613" s="197"/>
      <c r="AQ613" s="197"/>
      <c r="AR613" s="197"/>
      <c r="AS613" s="197"/>
    </row>
    <row r="614" spans="3:45" ht="21" outlineLevel="6" x14ac:dyDescent="0.25">
      <c r="C614" s="427" t="s">
        <v>133</v>
      </c>
      <c r="D614" s="427"/>
      <c r="E614" s="141">
        <f>D573+D541</f>
        <v>29082620.42984898</v>
      </c>
      <c r="F614" s="160">
        <f>E614*D3/10^6</f>
        <v>35.480796924415749</v>
      </c>
      <c r="H614" s="427" t="s">
        <v>133</v>
      </c>
      <c r="I614" s="427"/>
      <c r="J614" s="141">
        <f>I573+I541</f>
        <v>29313457.20047402</v>
      </c>
      <c r="K614" s="160">
        <f>J614*D3/10^6</f>
        <v>35.762417784578304</v>
      </c>
      <c r="M614" s="427" t="s">
        <v>133</v>
      </c>
      <c r="N614" s="427"/>
      <c r="O614" s="141">
        <f>N573+N541</f>
        <v>29544293.971099053</v>
      </c>
      <c r="P614" s="160">
        <f>O614*D3/10^6</f>
        <v>36.044038644740844</v>
      </c>
      <c r="R614" s="427" t="s">
        <v>133</v>
      </c>
      <c r="S614" s="427"/>
      <c r="T614" s="141">
        <f>S573+S541</f>
        <v>29775130.741724093</v>
      </c>
      <c r="U614" s="160">
        <f>T614*D3/10^6</f>
        <v>36.325659504903392</v>
      </c>
      <c r="W614" s="427" t="s">
        <v>133</v>
      </c>
      <c r="X614" s="427"/>
      <c r="Y614" s="141">
        <f>X573+X541</f>
        <v>30005967.512349132</v>
      </c>
      <c r="Z614" s="160">
        <f>Y614*D3/10^6</f>
        <v>36.60728036506594</v>
      </c>
      <c r="AB614" s="427" t="s">
        <v>133</v>
      </c>
      <c r="AC614" s="427"/>
      <c r="AD614" s="141">
        <f>AC573+AC541</f>
        <v>30767641.053599209</v>
      </c>
      <c r="AE614" s="160">
        <f>AD614*D3/10^6</f>
        <v>37.536522085391034</v>
      </c>
      <c r="AG614" s="427" t="s">
        <v>133</v>
      </c>
      <c r="AH614" s="427"/>
      <c r="AI614" s="141">
        <f>AH573+AH541</f>
        <v>30999429.728433013</v>
      </c>
      <c r="AJ614" s="160">
        <f>AI614*D3/10^6</f>
        <v>37.819304268688278</v>
      </c>
      <c r="AK614" s="197"/>
      <c r="AL614" s="197"/>
      <c r="AM614" s="433"/>
      <c r="AN614" s="433"/>
      <c r="AO614" s="223"/>
      <c r="AP614" s="217"/>
      <c r="AQ614" s="197"/>
      <c r="AR614" s="197"/>
      <c r="AS614" s="197"/>
    </row>
    <row r="615" spans="3:45" outlineLevel="6" x14ac:dyDescent="0.2">
      <c r="AK615" s="197"/>
      <c r="AL615" s="197"/>
      <c r="AM615" s="197"/>
      <c r="AN615" s="197"/>
      <c r="AO615" s="197"/>
      <c r="AP615" s="197"/>
      <c r="AQ615" s="197"/>
      <c r="AR615" s="197"/>
      <c r="AS615" s="197"/>
    </row>
    <row r="616" spans="3:45" outlineLevel="6" x14ac:dyDescent="0.2">
      <c r="C616" s="1" t="s">
        <v>163</v>
      </c>
      <c r="E616" s="162">
        <f>E614</f>
        <v>29082620.42984898</v>
      </c>
      <c r="F616" s="161">
        <f>F614</f>
        <v>35.480796924415749</v>
      </c>
      <c r="H616" s="1" t="s">
        <v>163</v>
      </c>
      <c r="J616" s="162">
        <f>J614</f>
        <v>29313457.20047402</v>
      </c>
      <c r="K616" s="161">
        <f>K614</f>
        <v>35.762417784578304</v>
      </c>
      <c r="M616" s="1" t="s">
        <v>163</v>
      </c>
      <c r="O616" s="162">
        <f>O614</f>
        <v>29544293.971099053</v>
      </c>
      <c r="P616" s="161">
        <f>P614</f>
        <v>36.044038644740844</v>
      </c>
      <c r="R616" s="1" t="s">
        <v>163</v>
      </c>
      <c r="T616" s="162">
        <f>T614</f>
        <v>29775130.741724093</v>
      </c>
      <c r="U616" s="161">
        <f>U614</f>
        <v>36.325659504903392</v>
      </c>
      <c r="W616" s="1" t="s">
        <v>163</v>
      </c>
      <c r="Y616" s="162">
        <f>Y614</f>
        <v>30005967.512349132</v>
      </c>
      <c r="Z616" s="161">
        <f>Z614</f>
        <v>36.60728036506594</v>
      </c>
      <c r="AB616" s="1" t="s">
        <v>163</v>
      </c>
      <c r="AD616" s="162">
        <f>AD614</f>
        <v>30767641.053599209</v>
      </c>
      <c r="AE616" s="161">
        <f>AE614</f>
        <v>37.536522085391034</v>
      </c>
      <c r="AG616" s="1" t="s">
        <v>163</v>
      </c>
      <c r="AI616" s="162">
        <f>AI614</f>
        <v>30999429.728433013</v>
      </c>
      <c r="AJ616" s="161">
        <f>AJ614</f>
        <v>37.819304268688278</v>
      </c>
      <c r="AK616" s="197"/>
      <c r="AL616" s="197"/>
      <c r="AM616" s="210"/>
      <c r="AN616" s="197"/>
      <c r="AO616" s="223"/>
      <c r="AP616" s="217"/>
      <c r="AQ616" s="197"/>
      <c r="AR616" s="197"/>
      <c r="AS616" s="197"/>
    </row>
    <row r="617" spans="3:45" outlineLevel="6" x14ac:dyDescent="0.2">
      <c r="C617" s="165" t="s">
        <v>81</v>
      </c>
      <c r="E617" s="56">
        <f>D546</f>
        <v>6929174.2470694259</v>
      </c>
      <c r="F617" s="161">
        <f t="shared" ref="F617:F623" si="48">E617*$D$3/10^6</f>
        <v>8.4535925814247008</v>
      </c>
      <c r="H617" s="165" t="s">
        <v>81</v>
      </c>
      <c r="J617" s="56">
        <f>I546</f>
        <v>6929174.2470694259</v>
      </c>
      <c r="K617" s="161">
        <f t="shared" ref="K617:K623" si="49">J617*$D$3/10^6</f>
        <v>8.4535925814247008</v>
      </c>
      <c r="M617" s="165" t="s">
        <v>81</v>
      </c>
      <c r="O617" s="56">
        <f>N546</f>
        <v>6929174.2470694259</v>
      </c>
      <c r="P617" s="161">
        <f t="shared" ref="P617:P623" si="50">O617*$D$3/10^6</f>
        <v>8.4535925814247008</v>
      </c>
      <c r="R617" s="165" t="s">
        <v>81</v>
      </c>
      <c r="T617" s="56">
        <f>S546</f>
        <v>6929174.2470694259</v>
      </c>
      <c r="U617" s="161">
        <f t="shared" ref="U617:U623" si="51">T617*$D$3/10^6</f>
        <v>8.4535925814247008</v>
      </c>
      <c r="W617" s="165" t="s">
        <v>81</v>
      </c>
      <c r="Y617" s="56">
        <f>X546</f>
        <v>6929174.2470694259</v>
      </c>
      <c r="Z617" s="161">
        <f t="shared" ref="Z617:Z623" si="52">Y617*$D$3/10^6</f>
        <v>8.4535925814247008</v>
      </c>
      <c r="AB617" s="165" t="s">
        <v>81</v>
      </c>
      <c r="AD617" s="56">
        <f>AC546</f>
        <v>6929174.2470694259</v>
      </c>
      <c r="AE617" s="161">
        <f t="shared" ref="AE617:AE623" si="53">AD617*$D$3/10^6</f>
        <v>8.4535925814247008</v>
      </c>
      <c r="AG617" s="165" t="s">
        <v>81</v>
      </c>
      <c r="AI617" s="56">
        <f>AH546</f>
        <v>6929174.2470694259</v>
      </c>
      <c r="AJ617" s="161">
        <f t="shared" ref="AJ617:AJ623" si="54">AI617*$D$3/10^6</f>
        <v>8.4535925814247008</v>
      </c>
      <c r="AK617" s="197"/>
      <c r="AL617" s="197"/>
      <c r="AM617" s="248"/>
      <c r="AN617" s="197"/>
      <c r="AO617" s="226"/>
      <c r="AP617" s="217"/>
      <c r="AQ617" s="197"/>
      <c r="AR617" s="197"/>
      <c r="AS617" s="197"/>
    </row>
    <row r="618" spans="3:45" outlineLevel="6" x14ac:dyDescent="0.2">
      <c r="C618" s="166" t="s">
        <v>82</v>
      </c>
      <c r="E618" s="56">
        <f>D565</f>
        <v>2700000</v>
      </c>
      <c r="F618" s="161">
        <f t="shared" si="48"/>
        <v>3.294</v>
      </c>
      <c r="H618" s="166" t="s">
        <v>82</v>
      </c>
      <c r="J618" s="56">
        <f>I565</f>
        <v>2700000</v>
      </c>
      <c r="K618" s="161">
        <f t="shared" si="49"/>
        <v>3.294</v>
      </c>
      <c r="M618" s="166" t="s">
        <v>82</v>
      </c>
      <c r="O618" s="56">
        <f>N565</f>
        <v>2700000</v>
      </c>
      <c r="P618" s="161">
        <f t="shared" si="50"/>
        <v>3.294</v>
      </c>
      <c r="R618" s="166" t="s">
        <v>82</v>
      </c>
      <c r="T618" s="56">
        <f>S565</f>
        <v>2700000</v>
      </c>
      <c r="U618" s="161">
        <f t="shared" si="51"/>
        <v>3.294</v>
      </c>
      <c r="W618" s="166" t="s">
        <v>82</v>
      </c>
      <c r="Y618" s="56">
        <f>X565</f>
        <v>2700000</v>
      </c>
      <c r="Z618" s="161">
        <f t="shared" si="52"/>
        <v>3.294</v>
      </c>
      <c r="AB618" s="166" t="s">
        <v>82</v>
      </c>
      <c r="AD618" s="56">
        <f>AC565</f>
        <v>3000000</v>
      </c>
      <c r="AE618" s="161">
        <f t="shared" si="53"/>
        <v>3.66</v>
      </c>
      <c r="AG618" s="166" t="s">
        <v>82</v>
      </c>
      <c r="AI618" s="56">
        <f>AH565</f>
        <v>3000000</v>
      </c>
      <c r="AJ618" s="161">
        <f t="shared" si="54"/>
        <v>3.66</v>
      </c>
      <c r="AK618" s="197"/>
      <c r="AL618" s="197"/>
      <c r="AM618" s="249"/>
      <c r="AN618" s="197"/>
      <c r="AO618" s="226"/>
      <c r="AP618" s="217"/>
      <c r="AQ618" s="197"/>
      <c r="AR618" s="197"/>
      <c r="AS618" s="197"/>
    </row>
    <row r="619" spans="3:45" outlineLevel="6" x14ac:dyDescent="0.2">
      <c r="C619" s="166" t="s">
        <v>83</v>
      </c>
      <c r="E619" s="56">
        <f>D590*D611</f>
        <v>1819981.6179999998</v>
      </c>
      <c r="F619" s="161">
        <f t="shared" si="48"/>
        <v>2.2203775739599996</v>
      </c>
      <c r="H619" s="166" t="s">
        <v>83</v>
      </c>
      <c r="J619" s="56">
        <f>I590*I611</f>
        <v>1819981.6179999998</v>
      </c>
      <c r="K619" s="161">
        <f t="shared" si="49"/>
        <v>2.2203775739599996</v>
      </c>
      <c r="M619" s="166" t="s">
        <v>83</v>
      </c>
      <c r="O619" s="56">
        <f>N590*N611</f>
        <v>1819981.6179999998</v>
      </c>
      <c r="P619" s="161">
        <f t="shared" si="50"/>
        <v>2.2203775739599996</v>
      </c>
      <c r="R619" s="166" t="s">
        <v>83</v>
      </c>
      <c r="T619" s="56">
        <f>S590*S611</f>
        <v>1819981.6179999998</v>
      </c>
      <c r="U619" s="161">
        <f t="shared" si="51"/>
        <v>2.2203775739599996</v>
      </c>
      <c r="W619" s="166" t="s">
        <v>83</v>
      </c>
      <c r="Y619" s="56">
        <f>X590*X611</f>
        <v>1819981.6179999998</v>
      </c>
      <c r="Z619" s="161">
        <f t="shared" si="52"/>
        <v>2.2203775739599996</v>
      </c>
      <c r="AB619" s="166" t="s">
        <v>83</v>
      </c>
      <c r="AD619" s="56">
        <f>AC590*AC611</f>
        <v>1819981.6179999998</v>
      </c>
      <c r="AE619" s="161">
        <f t="shared" si="53"/>
        <v>2.2203775739599996</v>
      </c>
      <c r="AG619" s="166" t="s">
        <v>83</v>
      </c>
      <c r="AI619" s="56">
        <f>AH590*AH611</f>
        <v>1819981.6179999998</v>
      </c>
      <c r="AJ619" s="161">
        <f t="shared" si="54"/>
        <v>2.2203775739599996</v>
      </c>
      <c r="AK619" s="197"/>
      <c r="AL619" s="197"/>
      <c r="AM619" s="249"/>
      <c r="AN619" s="197"/>
      <c r="AO619" s="226"/>
      <c r="AP619" s="217"/>
      <c r="AQ619" s="197"/>
      <c r="AR619" s="197"/>
      <c r="AS619" s="197"/>
    </row>
    <row r="620" spans="3:45" outlineLevel="6" x14ac:dyDescent="0.2">
      <c r="C620" s="166" t="s">
        <v>84</v>
      </c>
      <c r="E620" s="56">
        <f>D586*D611</f>
        <v>11882141.23836609</v>
      </c>
      <c r="F620" s="161">
        <f t="shared" si="48"/>
        <v>14.496212310806628</v>
      </c>
      <c r="H620" s="166" t="s">
        <v>84</v>
      </c>
      <c r="J620" s="56">
        <f>I586*I611</f>
        <v>12051189.008991128</v>
      </c>
      <c r="K620" s="161">
        <f t="shared" si="49"/>
        <v>14.702450590969175</v>
      </c>
      <c r="M620" s="166" t="s">
        <v>84</v>
      </c>
      <c r="O620" s="56">
        <f>N586*N611</f>
        <v>12220236.779616164</v>
      </c>
      <c r="P620" s="161">
        <f t="shared" si="50"/>
        <v>14.908688871131719</v>
      </c>
      <c r="R620" s="166" t="s">
        <v>84</v>
      </c>
      <c r="T620" s="56">
        <f>S586*S611</f>
        <v>12389284.550241204</v>
      </c>
      <c r="U620" s="161">
        <f t="shared" si="51"/>
        <v>15.114927151294269</v>
      </c>
      <c r="W620" s="166" t="s">
        <v>84</v>
      </c>
      <c r="Y620" s="56">
        <f>X586*X611</f>
        <v>12558332.320866242</v>
      </c>
      <c r="Z620" s="161">
        <f t="shared" si="52"/>
        <v>15.321165431456816</v>
      </c>
      <c r="AB620" s="166" t="s">
        <v>84</v>
      </c>
      <c r="AD620" s="56">
        <f>AC586*AC611</f>
        <v>12896427.86211632</v>
      </c>
      <c r="AE620" s="161">
        <f t="shared" si="53"/>
        <v>15.73364199178191</v>
      </c>
      <c r="AG620" s="166" t="s">
        <v>84</v>
      </c>
      <c r="AI620" s="56">
        <f>AH586*AH611</f>
        <v>13066172.73695012</v>
      </c>
      <c r="AJ620" s="161">
        <f t="shared" si="54"/>
        <v>15.940730739079145</v>
      </c>
      <c r="AK620" s="197"/>
      <c r="AL620" s="197"/>
      <c r="AM620" s="249"/>
      <c r="AN620" s="197"/>
      <c r="AO620" s="226"/>
      <c r="AP620" s="217"/>
      <c r="AQ620" s="197"/>
      <c r="AR620" s="197"/>
      <c r="AS620" s="197"/>
    </row>
    <row r="621" spans="3:45" outlineLevel="6" x14ac:dyDescent="0.2">
      <c r="C621" s="165" t="s">
        <v>85</v>
      </c>
      <c r="E621" s="56">
        <f>D587*D611</f>
        <v>988624</v>
      </c>
      <c r="F621" s="161">
        <f t="shared" si="48"/>
        <v>1.2061212800000001</v>
      </c>
      <c r="H621" s="165" t="s">
        <v>85</v>
      </c>
      <c r="J621" s="56">
        <f>I587*I611</f>
        <v>1050413</v>
      </c>
      <c r="K621" s="161">
        <f t="shared" si="49"/>
        <v>1.2815038599999999</v>
      </c>
      <c r="M621" s="165" t="s">
        <v>85</v>
      </c>
      <c r="O621" s="56">
        <f>N587*N611</f>
        <v>1112202</v>
      </c>
      <c r="P621" s="161">
        <f t="shared" si="50"/>
        <v>1.35688644</v>
      </c>
      <c r="R621" s="165" t="s">
        <v>85</v>
      </c>
      <c r="T621" s="56">
        <f>S587*S611</f>
        <v>1173991</v>
      </c>
      <c r="U621" s="161">
        <f t="shared" si="51"/>
        <v>1.4322690200000001</v>
      </c>
      <c r="W621" s="165" t="s">
        <v>85</v>
      </c>
      <c r="Y621" s="56">
        <f>X587*X611</f>
        <v>1235780</v>
      </c>
      <c r="Z621" s="161">
        <f t="shared" si="52"/>
        <v>1.5076515999999998</v>
      </c>
      <c r="AB621" s="165" t="s">
        <v>85</v>
      </c>
      <c r="AD621" s="56">
        <f>AC587*AC611</f>
        <v>1359358</v>
      </c>
      <c r="AE621" s="161">
        <f t="shared" si="53"/>
        <v>1.6584167599999999</v>
      </c>
      <c r="AG621" s="165" t="s">
        <v>85</v>
      </c>
      <c r="AI621" s="56">
        <f>AH587*AH611</f>
        <v>1421401.8</v>
      </c>
      <c r="AJ621" s="161">
        <f t="shared" si="54"/>
        <v>1.734110196</v>
      </c>
      <c r="AK621" s="197"/>
      <c r="AL621" s="197"/>
      <c r="AM621" s="248"/>
      <c r="AN621" s="197"/>
      <c r="AO621" s="226"/>
      <c r="AP621" s="217"/>
      <c r="AQ621" s="197"/>
      <c r="AR621" s="197"/>
      <c r="AS621" s="197"/>
    </row>
    <row r="622" spans="3:45" outlineLevel="6" x14ac:dyDescent="0.2">
      <c r="C622" s="165" t="s">
        <v>86</v>
      </c>
      <c r="E622" s="56">
        <f>D588*D611</f>
        <v>643370</v>
      </c>
      <c r="F622" s="161">
        <f t="shared" si="48"/>
        <v>0.78491140000000004</v>
      </c>
      <c r="H622" s="165" t="s">
        <v>86</v>
      </c>
      <c r="J622" s="56">
        <f>I588*I611</f>
        <v>643370</v>
      </c>
      <c r="K622" s="161">
        <f t="shared" si="49"/>
        <v>0.78491140000000004</v>
      </c>
      <c r="M622" s="165" t="s">
        <v>86</v>
      </c>
      <c r="O622" s="56">
        <f>N588*N611</f>
        <v>643370</v>
      </c>
      <c r="P622" s="161">
        <f t="shared" si="50"/>
        <v>0.78491140000000004</v>
      </c>
      <c r="R622" s="165" t="s">
        <v>86</v>
      </c>
      <c r="T622" s="56">
        <f>S588*S611</f>
        <v>643370</v>
      </c>
      <c r="U622" s="161">
        <f t="shared" si="51"/>
        <v>0.78491140000000004</v>
      </c>
      <c r="W622" s="165" t="s">
        <v>86</v>
      </c>
      <c r="Y622" s="56">
        <f>X588*X611</f>
        <v>643370</v>
      </c>
      <c r="Z622" s="161">
        <f t="shared" si="52"/>
        <v>0.78491140000000004</v>
      </c>
      <c r="AB622" s="165" t="s">
        <v>86</v>
      </c>
      <c r="AD622" s="56">
        <f>AC588*AC611</f>
        <v>643370</v>
      </c>
      <c r="AE622" s="161">
        <f t="shared" si="53"/>
        <v>0.78491140000000004</v>
      </c>
      <c r="AG622" s="165" t="s">
        <v>86</v>
      </c>
      <c r="AI622" s="56">
        <f>AH588*AH611</f>
        <v>643370</v>
      </c>
      <c r="AJ622" s="161">
        <f t="shared" si="54"/>
        <v>0.78491140000000004</v>
      </c>
      <c r="AK622" s="197"/>
      <c r="AL622" s="197"/>
      <c r="AM622" s="248"/>
      <c r="AN622" s="197"/>
      <c r="AO622" s="226"/>
      <c r="AP622" s="217"/>
      <c r="AQ622" s="197"/>
      <c r="AR622" s="197"/>
      <c r="AS622" s="197"/>
    </row>
    <row r="623" spans="3:45" outlineLevel="6" x14ac:dyDescent="0.2">
      <c r="C623" s="165" t="s">
        <v>87</v>
      </c>
      <c r="E623" s="56">
        <f>D589*D611</f>
        <v>4119329.3264134633</v>
      </c>
      <c r="F623" s="161">
        <f t="shared" si="48"/>
        <v>5.0255817782244252</v>
      </c>
      <c r="H623" s="165" t="s">
        <v>87</v>
      </c>
      <c r="J623" s="56">
        <f>I589*I611</f>
        <v>4119329.3264134633</v>
      </c>
      <c r="K623" s="161">
        <f t="shared" si="49"/>
        <v>5.0255817782244252</v>
      </c>
      <c r="M623" s="165" t="s">
        <v>87</v>
      </c>
      <c r="O623" s="56">
        <f>N589*N611</f>
        <v>4119329.3264134633</v>
      </c>
      <c r="P623" s="161">
        <f t="shared" si="50"/>
        <v>5.0255817782244252</v>
      </c>
      <c r="R623" s="165" t="s">
        <v>87</v>
      </c>
      <c r="T623" s="56">
        <f>S589*S611</f>
        <v>4119329.3264134633</v>
      </c>
      <c r="U623" s="161">
        <f t="shared" si="51"/>
        <v>5.0255817782244252</v>
      </c>
      <c r="W623" s="165" t="s">
        <v>87</v>
      </c>
      <c r="Y623" s="56">
        <f>X589*X611</f>
        <v>4119329.3264134633</v>
      </c>
      <c r="Z623" s="161">
        <f t="shared" si="52"/>
        <v>5.0255817782244252</v>
      </c>
      <c r="AB623" s="165" t="s">
        <v>87</v>
      </c>
      <c r="AD623" s="56">
        <f>AC589*AC611</f>
        <v>4119329.3264134633</v>
      </c>
      <c r="AE623" s="161">
        <f t="shared" si="53"/>
        <v>5.0255817782244252</v>
      </c>
      <c r="AG623" s="165" t="s">
        <v>87</v>
      </c>
      <c r="AI623" s="56">
        <f>AH589*AH611</f>
        <v>4119329.3264134633</v>
      </c>
      <c r="AJ623" s="161">
        <f t="shared" si="54"/>
        <v>5.0255817782244252</v>
      </c>
      <c r="AK623" s="197"/>
      <c r="AL623" s="197"/>
      <c r="AM623" s="248"/>
      <c r="AN623" s="197"/>
      <c r="AO623" s="226"/>
      <c r="AP623" s="217"/>
      <c r="AQ623" s="197"/>
      <c r="AR623" s="197"/>
      <c r="AS623" s="197"/>
    </row>
    <row r="624" spans="3:45" outlineLevel="6" x14ac:dyDescent="0.2">
      <c r="AK624" s="197"/>
      <c r="AL624" s="197"/>
      <c r="AM624" s="197"/>
      <c r="AN624" s="197"/>
      <c r="AO624" s="197"/>
      <c r="AP624" s="197"/>
      <c r="AQ624" s="197"/>
      <c r="AR624" s="197"/>
      <c r="AS624" s="197"/>
    </row>
    <row r="625" spans="3:45" outlineLevel="6" x14ac:dyDescent="0.2">
      <c r="C625" s="159" t="s">
        <v>122</v>
      </c>
      <c r="D625" s="114" t="s">
        <v>123</v>
      </c>
      <c r="E625" s="162">
        <f>E614/D611</f>
        <v>45655.605070406564</v>
      </c>
      <c r="F625" s="164">
        <f t="shared" ref="F625:F631" si="55">E625*$D$3</f>
        <v>55699.838185896006</v>
      </c>
      <c r="H625" s="159" t="s">
        <v>122</v>
      </c>
      <c r="I625" s="114" t="s">
        <v>123</v>
      </c>
      <c r="J625" s="162">
        <f>J614/I611</f>
        <v>46017.986185987473</v>
      </c>
      <c r="K625" s="164">
        <f t="shared" ref="K625:K631" si="56">J625*$D$3</f>
        <v>56141.943146904712</v>
      </c>
      <c r="M625" s="159" t="s">
        <v>122</v>
      </c>
      <c r="N625" s="114" t="s">
        <v>123</v>
      </c>
      <c r="O625" s="162">
        <f>O614/N611</f>
        <v>46380.367301568374</v>
      </c>
      <c r="P625" s="164">
        <f t="shared" ref="P625:P631" si="57">O625*$D$3</f>
        <v>56584.048107913419</v>
      </c>
      <c r="R625" s="159" t="s">
        <v>122</v>
      </c>
      <c r="S625" s="114" t="s">
        <v>123</v>
      </c>
      <c r="T625" s="162">
        <f>T614/S611</f>
        <v>46742.748417149283</v>
      </c>
      <c r="U625" s="164">
        <f t="shared" ref="U625:U631" si="58">T625*$D$3</f>
        <v>57026.153068922125</v>
      </c>
      <c r="W625" s="159" t="s">
        <v>122</v>
      </c>
      <c r="X625" s="114" t="s">
        <v>123</v>
      </c>
      <c r="Y625" s="162">
        <f>Y614/X611</f>
        <v>47105.129532730192</v>
      </c>
      <c r="Z625" s="164">
        <f t="shared" ref="Z625:Z631" si="59">Y625*$D$3</f>
        <v>57468.258029930832</v>
      </c>
      <c r="AB625" s="159" t="s">
        <v>122</v>
      </c>
      <c r="AC625" s="114" t="s">
        <v>123</v>
      </c>
      <c r="AD625" s="162">
        <f>AD614/AC611</f>
        <v>48300.849377706763</v>
      </c>
      <c r="AE625" s="164">
        <f t="shared" ref="AE625:AE631" si="60">AD625*$D$3</f>
        <v>58927.036240802248</v>
      </c>
      <c r="AG625" s="159" t="s">
        <v>122</v>
      </c>
      <c r="AH625" s="114" t="s">
        <v>123</v>
      </c>
      <c r="AI625" s="162">
        <f>AI614/AH611</f>
        <v>48664.724848403472</v>
      </c>
      <c r="AJ625" s="164">
        <f t="shared" ref="AJ625:AJ631" si="61">AI625*$D$3</f>
        <v>59370.964315052232</v>
      </c>
      <c r="AK625" s="197"/>
      <c r="AL625" s="197"/>
      <c r="AM625" s="250"/>
      <c r="AN625" s="138"/>
      <c r="AO625" s="223"/>
      <c r="AP625" s="198"/>
      <c r="AQ625" s="197"/>
      <c r="AR625" s="197"/>
      <c r="AS625" s="197"/>
    </row>
    <row r="626" spans="3:45" outlineLevel="6" x14ac:dyDescent="0.2">
      <c r="C626" s="159" t="s">
        <v>124</v>
      </c>
      <c r="D626" s="114" t="s">
        <v>125</v>
      </c>
      <c r="E626" s="162">
        <f>E625/(D512/1.852)</f>
        <v>13.008335475445072</v>
      </c>
      <c r="F626" s="164">
        <f t="shared" si="55"/>
        <v>15.870169280042989</v>
      </c>
      <c r="H626" s="159" t="s">
        <v>124</v>
      </c>
      <c r="I626" s="114" t="s">
        <v>125</v>
      </c>
      <c r="J626" s="162">
        <f>J625/(I512/1.852)</f>
        <v>13.111586217915201</v>
      </c>
      <c r="K626" s="164">
        <f t="shared" si="56"/>
        <v>15.996135185856545</v>
      </c>
      <c r="M626" s="159" t="s">
        <v>124</v>
      </c>
      <c r="N626" s="114" t="s">
        <v>125</v>
      </c>
      <c r="O626" s="162">
        <f>O625/(N512/1.852)</f>
        <v>13.214836960385329</v>
      </c>
      <c r="P626" s="164">
        <f t="shared" si="57"/>
        <v>16.1221010916701</v>
      </c>
      <c r="R626" s="159" t="s">
        <v>124</v>
      </c>
      <c r="S626" s="114" t="s">
        <v>125</v>
      </c>
      <c r="T626" s="162">
        <f>T625/(S512/1.852)</f>
        <v>13.318087702855459</v>
      </c>
      <c r="U626" s="164">
        <f t="shared" si="58"/>
        <v>16.248066997483662</v>
      </c>
      <c r="W626" s="159" t="s">
        <v>124</v>
      </c>
      <c r="X626" s="114" t="s">
        <v>125</v>
      </c>
      <c r="Y626" s="162">
        <f>Y625/(X512/1.852)</f>
        <v>13.421338445325588</v>
      </c>
      <c r="Z626" s="164">
        <f t="shared" si="59"/>
        <v>16.374032903297216</v>
      </c>
      <c r="AB626" s="159" t="s">
        <v>124</v>
      </c>
      <c r="AC626" s="114" t="s">
        <v>125</v>
      </c>
      <c r="AD626" s="162">
        <f>AD625/(AC512/1.852)</f>
        <v>13.762026622694298</v>
      </c>
      <c r="AE626" s="164">
        <f t="shared" si="60"/>
        <v>16.789672479687045</v>
      </c>
      <c r="AG626" s="159" t="s">
        <v>124</v>
      </c>
      <c r="AH626" s="114" t="s">
        <v>125</v>
      </c>
      <c r="AI626" s="162">
        <f>AI625/(AH512/1.852)</f>
        <v>13.865703141422037</v>
      </c>
      <c r="AJ626" s="164">
        <f t="shared" si="61"/>
        <v>16.916157832534886</v>
      </c>
      <c r="AK626" s="197"/>
      <c r="AL626" s="197"/>
      <c r="AM626" s="250"/>
      <c r="AN626" s="138"/>
      <c r="AO626" s="223"/>
      <c r="AP626" s="198"/>
      <c r="AQ626" s="197"/>
      <c r="AR626" s="197"/>
      <c r="AS626" s="197"/>
    </row>
    <row r="627" spans="3:45" outlineLevel="6" x14ac:dyDescent="0.2">
      <c r="C627" s="159" t="s">
        <v>164</v>
      </c>
      <c r="D627" s="114" t="s">
        <v>167</v>
      </c>
      <c r="E627" s="162">
        <f>E626/1.852</f>
        <v>7.0239392416010107</v>
      </c>
      <c r="F627" s="164">
        <f t="shared" si="55"/>
        <v>8.5692058747532336</v>
      </c>
      <c r="H627" s="159" t="s">
        <v>164</v>
      </c>
      <c r="I627" s="114" t="s">
        <v>167</v>
      </c>
      <c r="J627" s="162">
        <f>J626/1.852</f>
        <v>7.0796901824596112</v>
      </c>
      <c r="K627" s="164">
        <f t="shared" si="56"/>
        <v>8.6372220226007261</v>
      </c>
      <c r="M627" s="159" t="s">
        <v>164</v>
      </c>
      <c r="N627" s="114" t="s">
        <v>167</v>
      </c>
      <c r="O627" s="162">
        <f>O626/1.852</f>
        <v>7.1354411233182118</v>
      </c>
      <c r="P627" s="164">
        <f t="shared" si="57"/>
        <v>8.7052381704482187</v>
      </c>
      <c r="R627" s="159" t="s">
        <v>164</v>
      </c>
      <c r="S627" s="114" t="s">
        <v>167</v>
      </c>
      <c r="T627" s="162">
        <f>T626/1.852</f>
        <v>7.1911920641768132</v>
      </c>
      <c r="U627" s="164">
        <f t="shared" si="58"/>
        <v>8.7732543182957112</v>
      </c>
      <c r="W627" s="159" t="s">
        <v>164</v>
      </c>
      <c r="X627" s="114" t="s">
        <v>167</v>
      </c>
      <c r="Y627" s="162">
        <f>Y626/1.852</f>
        <v>7.2469430050354147</v>
      </c>
      <c r="Z627" s="164">
        <f t="shared" si="59"/>
        <v>8.8412704661432056</v>
      </c>
      <c r="AB627" s="159" t="s">
        <v>164</v>
      </c>
      <c r="AC627" s="114" t="s">
        <v>167</v>
      </c>
      <c r="AD627" s="162">
        <f>AD626/1.852</f>
        <v>7.4308999042625796</v>
      </c>
      <c r="AE627" s="164">
        <f t="shared" si="60"/>
        <v>9.0656978832003468</v>
      </c>
      <c r="AG627" s="159" t="s">
        <v>164</v>
      </c>
      <c r="AH627" s="114" t="s">
        <v>167</v>
      </c>
      <c r="AI627" s="162">
        <f>AI626/1.852</f>
        <v>7.4868807459082269</v>
      </c>
      <c r="AJ627" s="164">
        <f t="shared" si="61"/>
        <v>9.1339945100080371</v>
      </c>
      <c r="AK627" s="197"/>
      <c r="AL627" s="197"/>
      <c r="AM627" s="250"/>
      <c r="AN627" s="138"/>
      <c r="AO627" s="223"/>
      <c r="AP627" s="198"/>
      <c r="AQ627" s="197"/>
      <c r="AR627" s="197"/>
      <c r="AS627" s="197"/>
    </row>
    <row r="628" spans="3:45" outlineLevel="6" x14ac:dyDescent="0.2">
      <c r="C628" s="159" t="s">
        <v>126</v>
      </c>
      <c r="D628" s="114" t="s">
        <v>127</v>
      </c>
      <c r="E628" s="163">
        <f>E626/D511</f>
        <v>8.13020967215317E-2</v>
      </c>
      <c r="F628" s="164">
        <f t="shared" si="55"/>
        <v>9.918855800026867E-2</v>
      </c>
      <c r="H628" s="159" t="s">
        <v>126</v>
      </c>
      <c r="I628" s="114" t="s">
        <v>127</v>
      </c>
      <c r="J628" s="163">
        <f>J626/I511</f>
        <v>7.7126977752442358E-2</v>
      </c>
      <c r="K628" s="164">
        <f t="shared" si="56"/>
        <v>9.4094912857979676E-2</v>
      </c>
      <c r="M628" s="159" t="s">
        <v>126</v>
      </c>
      <c r="N628" s="114" t="s">
        <v>127</v>
      </c>
      <c r="O628" s="163">
        <f>O626/N511</f>
        <v>7.3415760891029608E-2</v>
      </c>
      <c r="P628" s="164">
        <f t="shared" si="57"/>
        <v>8.9567228287056114E-2</v>
      </c>
      <c r="R628" s="159" t="s">
        <v>126</v>
      </c>
      <c r="S628" s="114" t="s">
        <v>127</v>
      </c>
      <c r="T628" s="163">
        <f>T626/S511</f>
        <v>7.0095198436081363E-2</v>
      </c>
      <c r="U628" s="164">
        <f t="shared" si="58"/>
        <v>8.5516142092019257E-2</v>
      </c>
      <c r="W628" s="159" t="s">
        <v>126</v>
      </c>
      <c r="X628" s="114" t="s">
        <v>127</v>
      </c>
      <c r="Y628" s="163">
        <f>Y626/X511</f>
        <v>6.7106692226627948E-2</v>
      </c>
      <c r="Z628" s="164">
        <f t="shared" si="59"/>
        <v>8.1870164516486099E-2</v>
      </c>
      <c r="AB628" s="159" t="s">
        <v>126</v>
      </c>
      <c r="AC628" s="114" t="s">
        <v>127</v>
      </c>
      <c r="AD628" s="163">
        <f>AD626/AC511</f>
        <v>6.2554666466792266E-2</v>
      </c>
      <c r="AE628" s="164">
        <f t="shared" si="60"/>
        <v>7.6316693089486562E-2</v>
      </c>
      <c r="AG628" s="159" t="s">
        <v>126</v>
      </c>
      <c r="AH628" s="114" t="s">
        <v>127</v>
      </c>
      <c r="AI628" s="163">
        <f>AI626/AH511</f>
        <v>6.0274859044453594E-2</v>
      </c>
      <c r="AJ628" s="164">
        <f t="shared" si="61"/>
        <v>7.3535328034233377E-2</v>
      </c>
      <c r="AK628" s="197"/>
      <c r="AL628" s="197"/>
      <c r="AM628" s="250"/>
      <c r="AN628" s="138"/>
      <c r="AO628" s="251"/>
      <c r="AP628" s="198"/>
      <c r="AQ628" s="197"/>
      <c r="AR628" s="197"/>
      <c r="AS628" s="197"/>
    </row>
    <row r="629" spans="3:45" outlineLevel="6" x14ac:dyDescent="0.2">
      <c r="C629" s="159" t="s">
        <v>165</v>
      </c>
      <c r="D629" s="114" t="s">
        <v>166</v>
      </c>
      <c r="E629" s="163">
        <f>E628/1.852</f>
        <v>4.3899620260006315E-2</v>
      </c>
      <c r="F629" s="164">
        <f t="shared" si="55"/>
        <v>5.3557536717207706E-2</v>
      </c>
      <c r="H629" s="159" t="s">
        <v>165</v>
      </c>
      <c r="I629" s="114" t="s">
        <v>166</v>
      </c>
      <c r="J629" s="163">
        <f>J628/1.852</f>
        <v>4.164523636740948E-2</v>
      </c>
      <c r="K629" s="164">
        <f t="shared" si="56"/>
        <v>5.0807188368239567E-2</v>
      </c>
      <c r="M629" s="159" t="s">
        <v>165</v>
      </c>
      <c r="N629" s="114" t="s">
        <v>166</v>
      </c>
      <c r="O629" s="163">
        <f>O628/1.852</f>
        <v>3.9641339573990068E-2</v>
      </c>
      <c r="P629" s="164">
        <f t="shared" si="57"/>
        <v>4.8362434280267881E-2</v>
      </c>
      <c r="R629" s="159" t="s">
        <v>165</v>
      </c>
      <c r="S629" s="114" t="s">
        <v>166</v>
      </c>
      <c r="T629" s="163">
        <f>T628/1.852</f>
        <v>3.784837928514112E-2</v>
      </c>
      <c r="U629" s="164">
        <f t="shared" si="58"/>
        <v>4.6175022727872168E-2</v>
      </c>
      <c r="W629" s="159" t="s">
        <v>165</v>
      </c>
      <c r="X629" s="114" t="s">
        <v>166</v>
      </c>
      <c r="Y629" s="163">
        <f>Y628/1.852</f>
        <v>3.6234715025177076E-2</v>
      </c>
      <c r="Z629" s="164">
        <f t="shared" si="59"/>
        <v>4.4206352330716035E-2</v>
      </c>
      <c r="AB629" s="159" t="s">
        <v>165</v>
      </c>
      <c r="AC629" s="114" t="s">
        <v>166</v>
      </c>
      <c r="AD629" s="163">
        <f>AD628/1.852</f>
        <v>3.3776817746648091E-2</v>
      </c>
      <c r="AE629" s="164">
        <f t="shared" si="60"/>
        <v>4.120771765091067E-2</v>
      </c>
      <c r="AG629" s="159" t="s">
        <v>165</v>
      </c>
      <c r="AH629" s="114" t="s">
        <v>166</v>
      </c>
      <c r="AI629" s="163">
        <f>AI628/1.852</f>
        <v>3.2545820218387471E-2</v>
      </c>
      <c r="AJ629" s="164">
        <f t="shared" si="61"/>
        <v>3.9705900666432717E-2</v>
      </c>
      <c r="AK629" s="197"/>
      <c r="AL629" s="197"/>
      <c r="AM629" s="250"/>
      <c r="AN629" s="138"/>
      <c r="AO629" s="251"/>
      <c r="AP629" s="198"/>
      <c r="AQ629" s="197"/>
      <c r="AR629" s="197"/>
      <c r="AS629" s="197"/>
    </row>
    <row r="630" spans="3:45" outlineLevel="6" x14ac:dyDescent="0.2">
      <c r="C630" s="159" t="s">
        <v>128</v>
      </c>
      <c r="D630" s="114" t="s">
        <v>129</v>
      </c>
      <c r="E630" s="162">
        <f>E625/D605</f>
        <v>6007.3164566324431</v>
      </c>
      <c r="F630" s="164">
        <f t="shared" si="55"/>
        <v>7328.9260770915807</v>
      </c>
      <c r="H630" s="159" t="s">
        <v>128</v>
      </c>
      <c r="I630" s="114" t="s">
        <v>129</v>
      </c>
      <c r="J630" s="162">
        <f>J625/I605</f>
        <v>6054.9981823667731</v>
      </c>
      <c r="K630" s="164">
        <f t="shared" si="56"/>
        <v>7387.0977824874626</v>
      </c>
      <c r="M630" s="159" t="s">
        <v>128</v>
      </c>
      <c r="N630" s="114" t="s">
        <v>129</v>
      </c>
      <c r="O630" s="162">
        <f>O625/N605</f>
        <v>6102.6799081011022</v>
      </c>
      <c r="P630" s="164">
        <f t="shared" si="57"/>
        <v>7445.2694878833445</v>
      </c>
      <c r="R630" s="159" t="s">
        <v>128</v>
      </c>
      <c r="S630" s="114" t="s">
        <v>129</v>
      </c>
      <c r="T630" s="162">
        <f>T625/S605</f>
        <v>6150.3616338354323</v>
      </c>
      <c r="U630" s="164">
        <f t="shared" si="58"/>
        <v>7503.4411932792273</v>
      </c>
      <c r="W630" s="159" t="s">
        <v>128</v>
      </c>
      <c r="X630" s="114" t="s">
        <v>129</v>
      </c>
      <c r="Y630" s="162">
        <f>Y625/X605</f>
        <v>6198.0433595697623</v>
      </c>
      <c r="Z630" s="164">
        <f t="shared" si="59"/>
        <v>7561.61289867511</v>
      </c>
      <c r="AB630" s="159" t="s">
        <v>128</v>
      </c>
      <c r="AC630" s="114" t="s">
        <v>129</v>
      </c>
      <c r="AD630" s="162">
        <f>AD625/AC605</f>
        <v>6355.3749181193116</v>
      </c>
      <c r="AE630" s="164">
        <f t="shared" si="60"/>
        <v>7753.5574001055602</v>
      </c>
      <c r="AG630" s="159" t="s">
        <v>128</v>
      </c>
      <c r="AH630" s="114" t="s">
        <v>129</v>
      </c>
      <c r="AI630" s="162">
        <f>AI625/AH605</f>
        <v>6403.2532695267728</v>
      </c>
      <c r="AJ630" s="164">
        <f t="shared" si="61"/>
        <v>7811.9689888226631</v>
      </c>
      <c r="AK630" s="197"/>
      <c r="AL630" s="197"/>
      <c r="AM630" s="250"/>
      <c r="AN630" s="138"/>
      <c r="AO630" s="223"/>
      <c r="AP630" s="198"/>
      <c r="AQ630" s="197"/>
      <c r="AR630" s="197"/>
      <c r="AS630" s="197"/>
    </row>
    <row r="631" spans="3:45" outlineLevel="6" x14ac:dyDescent="0.2">
      <c r="C631" s="159" t="s">
        <v>130</v>
      </c>
      <c r="D631" s="114" t="s">
        <v>131</v>
      </c>
      <c r="E631" s="162">
        <f>E625/(D597+D606)</f>
        <v>4841.5275790462956</v>
      </c>
      <c r="F631" s="164">
        <f t="shared" si="55"/>
        <v>5906.6636464364801</v>
      </c>
      <c r="H631" s="159" t="s">
        <v>130</v>
      </c>
      <c r="I631" s="114" t="s">
        <v>131</v>
      </c>
      <c r="J631" s="162">
        <f>J625/(I597+I606)</f>
        <v>4879.9561172839312</v>
      </c>
      <c r="K631" s="164">
        <f t="shared" si="56"/>
        <v>5953.5464630863962</v>
      </c>
      <c r="M631" s="159" t="s">
        <v>130</v>
      </c>
      <c r="N631" s="114" t="s">
        <v>131</v>
      </c>
      <c r="O631" s="162">
        <f>O625/(N597+N606)</f>
        <v>4918.3846555215669</v>
      </c>
      <c r="P631" s="164">
        <f t="shared" si="57"/>
        <v>6000.4292797363114</v>
      </c>
      <c r="R631" s="159" t="s">
        <v>130</v>
      </c>
      <c r="S631" s="114" t="s">
        <v>131</v>
      </c>
      <c r="T631" s="162">
        <f>T625/(S597+S606)</f>
        <v>4956.8131937592034</v>
      </c>
      <c r="U631" s="164">
        <f t="shared" si="58"/>
        <v>6047.3120963862284</v>
      </c>
      <c r="W631" s="159" t="s">
        <v>130</v>
      </c>
      <c r="X631" s="114" t="s">
        <v>131</v>
      </c>
      <c r="Y631" s="162">
        <f>Y625/(X597+X606)</f>
        <v>4995.241731996839</v>
      </c>
      <c r="Z631" s="164">
        <f t="shared" si="59"/>
        <v>6094.1949130361436</v>
      </c>
      <c r="AB631" s="159" t="s">
        <v>130</v>
      </c>
      <c r="AC631" s="114" t="s">
        <v>131</v>
      </c>
      <c r="AD631" s="162">
        <f>AD625/(AC597+AC606)</f>
        <v>5122.0412913792961</v>
      </c>
      <c r="AE631" s="164">
        <f t="shared" si="60"/>
        <v>6248.8903754827415</v>
      </c>
      <c r="AG631" s="159" t="s">
        <v>130</v>
      </c>
      <c r="AH631" s="114" t="s">
        <v>131</v>
      </c>
      <c r="AI631" s="162">
        <f>AI625/(AH597+AH606)</f>
        <v>5160.6282978158506</v>
      </c>
      <c r="AJ631" s="164">
        <f t="shared" si="61"/>
        <v>6295.966523335338</v>
      </c>
      <c r="AK631" s="197"/>
      <c r="AL631" s="197"/>
      <c r="AM631" s="250"/>
      <c r="AN631" s="138"/>
      <c r="AO631" s="223"/>
      <c r="AP631" s="198"/>
      <c r="AQ631" s="197"/>
      <c r="AR631" s="197"/>
      <c r="AS631" s="197"/>
    </row>
    <row r="632" spans="3:45" outlineLevel="5" x14ac:dyDescent="0.2"/>
    <row r="633" spans="3:45" outlineLevel="2" x14ac:dyDescent="0.2"/>
    <row r="636" spans="3:45" ht="26" x14ac:dyDescent="0.3">
      <c r="C636" s="252" t="s">
        <v>189</v>
      </c>
    </row>
    <row r="639" spans="3:45" x14ac:dyDescent="0.2">
      <c r="C639" s="180"/>
      <c r="D639" s="181" t="s">
        <v>168</v>
      </c>
      <c r="E639" s="181" t="s">
        <v>156</v>
      </c>
      <c r="F639" s="182" t="s">
        <v>155</v>
      </c>
      <c r="G639" s="182" t="s">
        <v>157</v>
      </c>
      <c r="H639" s="182" t="s">
        <v>153</v>
      </c>
      <c r="I639" s="182" t="s">
        <v>309</v>
      </c>
      <c r="J639" s="182" t="s">
        <v>314</v>
      </c>
      <c r="L639" s="358"/>
      <c r="M639" s="359" t="s">
        <v>216</v>
      </c>
      <c r="N639" s="360" t="s">
        <v>154</v>
      </c>
      <c r="O639" s="359" t="s">
        <v>170</v>
      </c>
      <c r="P639" s="359" t="s">
        <v>171</v>
      </c>
      <c r="Q639" s="359" t="s">
        <v>172</v>
      </c>
      <c r="R639" s="359" t="s">
        <v>173</v>
      </c>
      <c r="T639" s="180"/>
      <c r="U639" s="181" t="s">
        <v>174</v>
      </c>
      <c r="V639" s="181" t="s">
        <v>175</v>
      </c>
      <c r="W639" s="181" t="s">
        <v>176</v>
      </c>
      <c r="X639" s="181" t="s">
        <v>177</v>
      </c>
      <c r="Y639" s="181" t="s">
        <v>178</v>
      </c>
      <c r="Z639" s="181" t="s">
        <v>179</v>
      </c>
      <c r="AB639" s="372"/>
      <c r="AC639" s="359" t="s">
        <v>188</v>
      </c>
      <c r="AE639" s="180"/>
      <c r="AF639" s="181" t="s">
        <v>181</v>
      </c>
      <c r="AG639" s="181" t="s">
        <v>182</v>
      </c>
      <c r="AH639" s="182" t="s">
        <v>183</v>
      </c>
      <c r="AI639" s="182" t="s">
        <v>184</v>
      </c>
      <c r="AJ639" s="182" t="s">
        <v>185</v>
      </c>
      <c r="AK639" s="182" t="s">
        <v>186</v>
      </c>
      <c r="AL639" s="182" t="s">
        <v>187</v>
      </c>
    </row>
    <row r="640" spans="3:45" ht="17" x14ac:dyDescent="0.2">
      <c r="C640" s="183" t="s">
        <v>152</v>
      </c>
      <c r="D640" s="184">
        <f t="shared" ref="D640:D647" si="62">F114</f>
        <v>34.362189825959852</v>
      </c>
      <c r="E640" s="184">
        <f t="shared" ref="E640:E647" si="63">K114</f>
        <v>34.632881112305334</v>
      </c>
      <c r="F640" s="184">
        <f t="shared" ref="F640:F647" si="64">P114</f>
        <v>34.903572398650816</v>
      </c>
      <c r="G640" s="184">
        <f t="shared" ref="G640:G647" si="65">U114</f>
        <v>35.174263684996291</v>
      </c>
      <c r="H640" s="184">
        <f t="shared" ref="H640:H647" si="66">Z114</f>
        <v>35.444954971341772</v>
      </c>
      <c r="I640" s="184">
        <f t="shared" ref="I640:I647" si="67">AE114</f>
        <v>36.081646257687254</v>
      </c>
      <c r="J640" s="184">
        <f t="shared" ref="J640:J647" si="68">AJ114</f>
        <v>36.189922772225444</v>
      </c>
      <c r="L640" s="361" t="s">
        <v>290</v>
      </c>
      <c r="M640" s="362">
        <f t="shared" ref="M640:M647" si="69">F239</f>
        <v>32.669827970067793</v>
      </c>
      <c r="N640" s="362">
        <f t="shared" ref="N640:N647" si="70">K239</f>
        <v>32.669827970067793</v>
      </c>
      <c r="O640" s="362">
        <f t="shared" ref="O640:O647" si="71">P239</f>
        <v>32.669827970067793</v>
      </c>
      <c r="P640" s="362">
        <f t="shared" ref="P640:P647" si="72">U239</f>
        <v>32.669827970067793</v>
      </c>
      <c r="Q640" s="362">
        <f t="shared" ref="Q640:Q647" si="73">Z239</f>
        <v>32.669827970067793</v>
      </c>
      <c r="R640" s="362">
        <f t="shared" ref="R640:R647" si="74">AE239</f>
        <v>33.035827970067793</v>
      </c>
      <c r="S640" s="161"/>
      <c r="T640" s="183" t="s">
        <v>152</v>
      </c>
      <c r="U640" s="184">
        <f t="shared" ref="U640:U647" si="75">F491</f>
        <v>70.642182849257281</v>
      </c>
      <c r="V640" s="184">
        <f t="shared" ref="V640:V647" si="76">K491</f>
        <v>71.659414996316102</v>
      </c>
      <c r="W640" s="184">
        <f t="shared" ref="W640:W647" si="77">P491</f>
        <v>73.042647143374964</v>
      </c>
      <c r="X640" s="184">
        <f t="shared" ref="X640:X647" si="78">U491</f>
        <v>74.425879290433798</v>
      </c>
      <c r="Y640" s="184">
        <f t="shared" ref="Y640:Y647" si="79">Z491</f>
        <v>75.809111437492618</v>
      </c>
      <c r="Z640" s="184">
        <f t="shared" ref="Z640:Z647" si="80">AE491</f>
        <v>76.317727511022056</v>
      </c>
      <c r="AB640" s="373" t="s">
        <v>290</v>
      </c>
      <c r="AC640" s="362">
        <f t="shared" ref="AC640:AC647" si="81">F365</f>
        <v>32.522766220268778</v>
      </c>
      <c r="AE640" s="183" t="s">
        <v>152</v>
      </c>
      <c r="AF640" s="184">
        <f t="shared" ref="AF640:AF647" si="82">F616</f>
        <v>35.480796924415749</v>
      </c>
      <c r="AG640" s="184">
        <f t="shared" ref="AG640:AG647" si="83">K616</f>
        <v>35.762417784578304</v>
      </c>
      <c r="AH640" s="184">
        <f t="shared" ref="AH640:AH647" si="84">P616</f>
        <v>36.044038644740844</v>
      </c>
      <c r="AI640" s="184">
        <f t="shared" ref="AI640:AI647" si="85">U616</f>
        <v>36.325659504903392</v>
      </c>
      <c r="AJ640" s="184">
        <f t="shared" ref="AJ640:AJ647" si="86">Z616</f>
        <v>36.60728036506594</v>
      </c>
      <c r="AK640" s="184">
        <f t="shared" ref="AK640:AK647" si="87">AE616</f>
        <v>37.536522085391034</v>
      </c>
      <c r="AL640" s="184">
        <f t="shared" ref="AL640:AL647" si="88">AJ616</f>
        <v>37.819304268688278</v>
      </c>
    </row>
    <row r="641" spans="3:38" x14ac:dyDescent="0.2">
      <c r="C641" s="174" t="s">
        <v>142</v>
      </c>
      <c r="D641" s="175">
        <f t="shared" si="62"/>
        <v>8.3686368016844899</v>
      </c>
      <c r="E641" s="175">
        <f t="shared" si="63"/>
        <v>8.3686368016844899</v>
      </c>
      <c r="F641" s="175">
        <f t="shared" si="64"/>
        <v>8.3686368016844899</v>
      </c>
      <c r="G641" s="175">
        <f t="shared" si="65"/>
        <v>8.3686368016844899</v>
      </c>
      <c r="H641" s="175">
        <f t="shared" si="66"/>
        <v>8.3686368016844899</v>
      </c>
      <c r="I641" s="175">
        <f t="shared" si="67"/>
        <v>8.3686368016844899</v>
      </c>
      <c r="J641" s="175">
        <f t="shared" si="68"/>
        <v>8.3686368016844899</v>
      </c>
      <c r="L641" s="363" t="s">
        <v>291</v>
      </c>
      <c r="M641" s="364">
        <f t="shared" si="69"/>
        <v>8.0911145878664712</v>
      </c>
      <c r="N641" s="364">
        <f t="shared" si="70"/>
        <v>8.0911145878664712</v>
      </c>
      <c r="O641" s="364">
        <f t="shared" si="71"/>
        <v>8.0911145878664712</v>
      </c>
      <c r="P641" s="364">
        <f t="shared" si="72"/>
        <v>8.0911145878664712</v>
      </c>
      <c r="Q641" s="364">
        <f t="shared" si="73"/>
        <v>8.0911145878664712</v>
      </c>
      <c r="R641" s="364">
        <f t="shared" si="74"/>
        <v>8.0911145878664712</v>
      </c>
      <c r="S641" s="161"/>
      <c r="T641" s="174" t="s">
        <v>142</v>
      </c>
      <c r="U641" s="175">
        <f t="shared" si="75"/>
        <v>21.233527465039948</v>
      </c>
      <c r="V641" s="175">
        <f t="shared" si="76"/>
        <v>21.233527465039948</v>
      </c>
      <c r="W641" s="175">
        <f t="shared" si="77"/>
        <v>21.233527465039948</v>
      </c>
      <c r="X641" s="175">
        <f t="shared" si="78"/>
        <v>21.233527465039948</v>
      </c>
      <c r="Y641" s="175">
        <f t="shared" si="79"/>
        <v>21.233527465039948</v>
      </c>
      <c r="Z641" s="175">
        <f t="shared" si="80"/>
        <v>21.233527465039948</v>
      </c>
      <c r="AB641" s="363" t="s">
        <v>291</v>
      </c>
      <c r="AC641" s="364">
        <f t="shared" si="81"/>
        <v>7.8645658418925812</v>
      </c>
      <c r="AE641" s="174" t="s">
        <v>142</v>
      </c>
      <c r="AF641" s="175">
        <f t="shared" si="82"/>
        <v>8.4535925814247008</v>
      </c>
      <c r="AG641" s="175">
        <f t="shared" si="83"/>
        <v>8.4535925814247008</v>
      </c>
      <c r="AH641" s="175">
        <f t="shared" si="84"/>
        <v>8.4535925814247008</v>
      </c>
      <c r="AI641" s="175">
        <f t="shared" si="85"/>
        <v>8.4535925814247008</v>
      </c>
      <c r="AJ641" s="175">
        <f t="shared" si="86"/>
        <v>8.4535925814247008</v>
      </c>
      <c r="AK641" s="175">
        <f t="shared" si="87"/>
        <v>8.4535925814247008</v>
      </c>
      <c r="AL641" s="175">
        <f t="shared" si="88"/>
        <v>8.4535925814247008</v>
      </c>
    </row>
    <row r="642" spans="3:38" x14ac:dyDescent="0.2">
      <c r="C642" s="174" t="s">
        <v>141</v>
      </c>
      <c r="D642" s="175">
        <f t="shared" si="62"/>
        <v>3.294</v>
      </c>
      <c r="E642" s="175">
        <f t="shared" si="63"/>
        <v>3.294</v>
      </c>
      <c r="F642" s="175">
        <f t="shared" si="64"/>
        <v>3.294</v>
      </c>
      <c r="G642" s="175">
        <f t="shared" si="65"/>
        <v>3.294</v>
      </c>
      <c r="H642" s="175">
        <f t="shared" si="66"/>
        <v>3.294</v>
      </c>
      <c r="I642" s="175">
        <f t="shared" si="67"/>
        <v>3.66</v>
      </c>
      <c r="J642" s="175">
        <f t="shared" si="68"/>
        <v>3.66</v>
      </c>
      <c r="L642" s="363" t="s">
        <v>292</v>
      </c>
      <c r="M642" s="364">
        <f t="shared" si="69"/>
        <v>3.294</v>
      </c>
      <c r="N642" s="364">
        <f t="shared" si="70"/>
        <v>3.294</v>
      </c>
      <c r="O642" s="364">
        <f t="shared" si="71"/>
        <v>3.294</v>
      </c>
      <c r="P642" s="364">
        <f t="shared" si="72"/>
        <v>3.294</v>
      </c>
      <c r="Q642" s="364">
        <f t="shared" si="73"/>
        <v>3.294</v>
      </c>
      <c r="R642" s="364">
        <f t="shared" si="74"/>
        <v>3.66</v>
      </c>
      <c r="S642" s="161"/>
      <c r="T642" s="174" t="s">
        <v>141</v>
      </c>
      <c r="U642" s="175">
        <f t="shared" si="75"/>
        <v>4.0259999999999998</v>
      </c>
      <c r="V642" s="175">
        <f t="shared" si="76"/>
        <v>4.0259999999999998</v>
      </c>
      <c r="W642" s="175">
        <f t="shared" si="77"/>
        <v>4.3920000000000003</v>
      </c>
      <c r="X642" s="175">
        <f t="shared" si="78"/>
        <v>4.758</v>
      </c>
      <c r="Y642" s="175">
        <f t="shared" si="79"/>
        <v>5.1239999999999997</v>
      </c>
      <c r="Z642" s="175">
        <f t="shared" si="80"/>
        <v>5.1239999999999997</v>
      </c>
      <c r="AB642" s="363" t="s">
        <v>292</v>
      </c>
      <c r="AC642" s="364">
        <f t="shared" si="81"/>
        <v>3.294</v>
      </c>
      <c r="AE642" s="174" t="s">
        <v>141</v>
      </c>
      <c r="AF642" s="175">
        <f t="shared" si="82"/>
        <v>3.294</v>
      </c>
      <c r="AG642" s="175">
        <f t="shared" si="83"/>
        <v>3.294</v>
      </c>
      <c r="AH642" s="175">
        <f t="shared" si="84"/>
        <v>3.294</v>
      </c>
      <c r="AI642" s="175">
        <f t="shared" si="85"/>
        <v>3.294</v>
      </c>
      <c r="AJ642" s="175">
        <f t="shared" si="86"/>
        <v>3.294</v>
      </c>
      <c r="AK642" s="175">
        <f t="shared" si="87"/>
        <v>3.66</v>
      </c>
      <c r="AL642" s="175">
        <f t="shared" si="88"/>
        <v>3.66</v>
      </c>
    </row>
    <row r="643" spans="3:38" x14ac:dyDescent="0.2">
      <c r="C643" s="174" t="s">
        <v>140</v>
      </c>
      <c r="D643" s="175">
        <f t="shared" si="62"/>
        <v>2.2073682503600001</v>
      </c>
      <c r="E643" s="175">
        <f t="shared" si="63"/>
        <v>2.2073682503600001</v>
      </c>
      <c r="F643" s="175">
        <f t="shared" si="64"/>
        <v>2.2073682503600001</v>
      </c>
      <c r="G643" s="175">
        <f t="shared" si="65"/>
        <v>2.2073682503600001</v>
      </c>
      <c r="H643" s="175">
        <f t="shared" si="66"/>
        <v>2.2073682503600001</v>
      </c>
      <c r="I643" s="175">
        <f t="shared" si="67"/>
        <v>2.2073682503600001</v>
      </c>
      <c r="J643" s="175">
        <f t="shared" si="68"/>
        <v>2.2073682503600001</v>
      </c>
      <c r="L643" s="363" t="s">
        <v>293</v>
      </c>
      <c r="M643" s="364">
        <f t="shared" si="69"/>
        <v>2.1644048426000002</v>
      </c>
      <c r="N643" s="364">
        <f t="shared" si="70"/>
        <v>2.1644048426000002</v>
      </c>
      <c r="O643" s="364">
        <f t="shared" si="71"/>
        <v>2.1644048426000002</v>
      </c>
      <c r="P643" s="364">
        <f t="shared" si="72"/>
        <v>2.1644048426000002</v>
      </c>
      <c r="Q643" s="364">
        <f t="shared" si="73"/>
        <v>2.1644048426000002</v>
      </c>
      <c r="R643" s="364">
        <f t="shared" si="74"/>
        <v>2.1644048426000002</v>
      </c>
      <c r="S643" s="161"/>
      <c r="T643" s="174" t="s">
        <v>140</v>
      </c>
      <c r="U643" s="175">
        <f t="shared" si="75"/>
        <v>4.1197988386799995</v>
      </c>
      <c r="V643" s="175">
        <f t="shared" si="76"/>
        <v>4.1197988386799995</v>
      </c>
      <c r="W643" s="175">
        <f t="shared" si="77"/>
        <v>4.1197988386799995</v>
      </c>
      <c r="X643" s="175">
        <f t="shared" si="78"/>
        <v>4.1197988386799995</v>
      </c>
      <c r="Y643" s="175">
        <f t="shared" si="79"/>
        <v>4.1197988386799995</v>
      </c>
      <c r="Z643" s="175">
        <f t="shared" si="80"/>
        <v>4.1197988386799995</v>
      </c>
      <c r="AB643" s="363" t="s">
        <v>293</v>
      </c>
      <c r="AC643" s="364">
        <f t="shared" si="81"/>
        <v>2.1109290949999999</v>
      </c>
      <c r="AE643" s="174" t="s">
        <v>140</v>
      </c>
      <c r="AF643" s="175">
        <f t="shared" si="82"/>
        <v>2.2203775739599996</v>
      </c>
      <c r="AG643" s="175">
        <f t="shared" si="83"/>
        <v>2.2203775739599996</v>
      </c>
      <c r="AH643" s="175">
        <f t="shared" si="84"/>
        <v>2.2203775739599996</v>
      </c>
      <c r="AI643" s="175">
        <f t="shared" si="85"/>
        <v>2.2203775739599996</v>
      </c>
      <c r="AJ643" s="175">
        <f t="shared" si="86"/>
        <v>2.2203775739599996</v>
      </c>
      <c r="AK643" s="175">
        <f t="shared" si="87"/>
        <v>2.2203775739599996</v>
      </c>
      <c r="AL643" s="175">
        <f t="shared" si="88"/>
        <v>2.2203775739599996</v>
      </c>
    </row>
    <row r="644" spans="3:38" x14ac:dyDescent="0.2">
      <c r="C644" s="174" t="s">
        <v>143</v>
      </c>
      <c r="D644" s="175">
        <f t="shared" si="62"/>
        <v>13.607177706007823</v>
      </c>
      <c r="E644" s="175">
        <f t="shared" si="63"/>
        <v>13.802486412353304</v>
      </c>
      <c r="F644" s="175">
        <f t="shared" si="64"/>
        <v>13.997795118698786</v>
      </c>
      <c r="G644" s="175">
        <f t="shared" si="65"/>
        <v>14.193103825044263</v>
      </c>
      <c r="H644" s="175">
        <f t="shared" si="66"/>
        <v>14.388412531389744</v>
      </c>
      <c r="I644" s="175">
        <f t="shared" si="67"/>
        <v>14.583721237735226</v>
      </c>
      <c r="J644" s="175">
        <f t="shared" si="68"/>
        <v>14.661844720273418</v>
      </c>
      <c r="L644" s="363" t="s">
        <v>294</v>
      </c>
      <c r="M644" s="364">
        <f t="shared" si="69"/>
        <v>12.352171861329644</v>
      </c>
      <c r="N644" s="364">
        <f t="shared" si="70"/>
        <v>12.534762637091454</v>
      </c>
      <c r="O644" s="364">
        <f t="shared" si="71"/>
        <v>12.717353412853262</v>
      </c>
      <c r="P644" s="364">
        <f t="shared" si="72"/>
        <v>12.899944188615068</v>
      </c>
      <c r="Q644" s="364">
        <f t="shared" si="73"/>
        <v>13.082534964376872</v>
      </c>
      <c r="R644" s="364">
        <f t="shared" si="74"/>
        <v>13.489128856794919</v>
      </c>
      <c r="S644" s="161"/>
      <c r="T644" s="174" t="s">
        <v>143</v>
      </c>
      <c r="U644" s="175">
        <f t="shared" si="75"/>
        <v>29.259989025537326</v>
      </c>
      <c r="V644" s="175">
        <f t="shared" si="76"/>
        <v>29.965750292596169</v>
      </c>
      <c r="W644" s="175">
        <f t="shared" si="77"/>
        <v>30.671511559655006</v>
      </c>
      <c r="X644" s="175">
        <f t="shared" si="78"/>
        <v>31.377272826713849</v>
      </c>
      <c r="Y644" s="175">
        <f t="shared" si="79"/>
        <v>32.083034093772689</v>
      </c>
      <c r="Z644" s="175">
        <f t="shared" si="80"/>
        <v>32.435914727302105</v>
      </c>
      <c r="AB644" s="363" t="s">
        <v>294</v>
      </c>
      <c r="AC644" s="364">
        <f t="shared" si="81"/>
        <v>13.0131840815683</v>
      </c>
      <c r="AE644" s="174" t="s">
        <v>143</v>
      </c>
      <c r="AF644" s="175">
        <f t="shared" si="82"/>
        <v>14.496212310806628</v>
      </c>
      <c r="AG644" s="175">
        <f t="shared" si="83"/>
        <v>14.702450590969175</v>
      </c>
      <c r="AH644" s="175">
        <f t="shared" si="84"/>
        <v>14.908688871131719</v>
      </c>
      <c r="AI644" s="175">
        <f t="shared" si="85"/>
        <v>15.114927151294269</v>
      </c>
      <c r="AJ644" s="175">
        <f t="shared" si="86"/>
        <v>15.321165431456816</v>
      </c>
      <c r="AK644" s="175">
        <f t="shared" si="87"/>
        <v>15.73364199178191</v>
      </c>
      <c r="AL644" s="175">
        <f t="shared" si="88"/>
        <v>15.940730739079145</v>
      </c>
    </row>
    <row r="645" spans="3:38" x14ac:dyDescent="0.2">
      <c r="C645" s="174" t="s">
        <v>144</v>
      </c>
      <c r="D645" s="175">
        <f t="shared" si="62"/>
        <v>1.2061212800000001</v>
      </c>
      <c r="E645" s="175">
        <f t="shared" si="63"/>
        <v>1.2815038599999999</v>
      </c>
      <c r="F645" s="175">
        <f t="shared" si="64"/>
        <v>1.35688644</v>
      </c>
      <c r="G645" s="175">
        <f t="shared" si="65"/>
        <v>1.4322690200000001</v>
      </c>
      <c r="H645" s="175">
        <f t="shared" si="66"/>
        <v>1.5076515999999998</v>
      </c>
      <c r="I645" s="175">
        <f t="shared" si="67"/>
        <v>1.5830341799999998</v>
      </c>
      <c r="J645" s="175">
        <f t="shared" si="68"/>
        <v>1.6131872120000001</v>
      </c>
      <c r="L645" s="363" t="s">
        <v>295</v>
      </c>
      <c r="M645" s="364">
        <f t="shared" si="69"/>
        <v>1.2061212800000001</v>
      </c>
      <c r="N645" s="364">
        <f t="shared" si="70"/>
        <v>1.2815038599999999</v>
      </c>
      <c r="O645" s="364">
        <f t="shared" si="71"/>
        <v>1.35688644</v>
      </c>
      <c r="P645" s="364">
        <f t="shared" si="72"/>
        <v>1.4322690200000001</v>
      </c>
      <c r="Q645" s="364">
        <f t="shared" si="73"/>
        <v>1.5076515999999998</v>
      </c>
      <c r="R645" s="364">
        <f t="shared" si="74"/>
        <v>1.6755138399999998</v>
      </c>
      <c r="S645" s="161"/>
      <c r="T645" s="174" t="s">
        <v>144</v>
      </c>
      <c r="U645" s="175">
        <f t="shared" si="75"/>
        <v>2.0245607199999998</v>
      </c>
      <c r="V645" s="175">
        <f t="shared" si="76"/>
        <v>2.3360316000000001</v>
      </c>
      <c r="W645" s="175">
        <f t="shared" si="77"/>
        <v>2.64750248</v>
      </c>
      <c r="X645" s="175">
        <f t="shared" si="78"/>
        <v>2.9589733599999999</v>
      </c>
      <c r="Y645" s="175">
        <f t="shared" si="79"/>
        <v>3.2704442399999998</v>
      </c>
      <c r="Z645" s="175">
        <f t="shared" si="80"/>
        <v>3.4261796799999997</v>
      </c>
      <c r="AB645" s="363" t="s">
        <v>295</v>
      </c>
      <c r="AC645" s="364">
        <f t="shared" si="81"/>
        <v>1.1025737799999999</v>
      </c>
      <c r="AE645" s="174" t="s">
        <v>144</v>
      </c>
      <c r="AF645" s="175">
        <f t="shared" si="82"/>
        <v>1.2061212800000001</v>
      </c>
      <c r="AG645" s="175">
        <f t="shared" si="83"/>
        <v>1.2815038599999999</v>
      </c>
      <c r="AH645" s="175">
        <f t="shared" si="84"/>
        <v>1.35688644</v>
      </c>
      <c r="AI645" s="175">
        <f t="shared" si="85"/>
        <v>1.4322690200000001</v>
      </c>
      <c r="AJ645" s="175">
        <f t="shared" si="86"/>
        <v>1.5076515999999998</v>
      </c>
      <c r="AK645" s="175">
        <f t="shared" si="87"/>
        <v>1.6584167599999999</v>
      </c>
      <c r="AL645" s="175">
        <f t="shared" si="88"/>
        <v>1.734110196</v>
      </c>
    </row>
    <row r="646" spans="3:38" x14ac:dyDescent="0.2">
      <c r="C646" s="174" t="s">
        <v>145</v>
      </c>
      <c r="D646" s="175">
        <f t="shared" si="62"/>
        <v>0.75382579999999988</v>
      </c>
      <c r="E646" s="175">
        <f t="shared" si="63"/>
        <v>0.75382579999999988</v>
      </c>
      <c r="F646" s="175">
        <f t="shared" si="64"/>
        <v>0.75382579999999988</v>
      </c>
      <c r="G646" s="175">
        <f t="shared" si="65"/>
        <v>0.75382579999999988</v>
      </c>
      <c r="H646" s="175">
        <f t="shared" si="66"/>
        <v>0.75382579999999988</v>
      </c>
      <c r="I646" s="175">
        <f t="shared" si="67"/>
        <v>0.75382579999999988</v>
      </c>
      <c r="J646" s="175">
        <f t="shared" si="68"/>
        <v>0.75382579999999988</v>
      </c>
      <c r="L646" s="363" t="s">
        <v>296</v>
      </c>
      <c r="M646" s="364">
        <f t="shared" si="69"/>
        <v>0.72662590000000005</v>
      </c>
      <c r="N646" s="364">
        <f t="shared" si="70"/>
        <v>0.72662590000000005</v>
      </c>
      <c r="O646" s="364">
        <f t="shared" si="71"/>
        <v>0.72662590000000005</v>
      </c>
      <c r="P646" s="364">
        <f t="shared" si="72"/>
        <v>0.72662590000000005</v>
      </c>
      <c r="Q646" s="364">
        <f t="shared" si="73"/>
        <v>0.72662590000000005</v>
      </c>
      <c r="R646" s="364">
        <f t="shared" si="74"/>
        <v>0.72662590000000005</v>
      </c>
      <c r="S646" s="161"/>
      <c r="T646" s="174" t="s">
        <v>145</v>
      </c>
      <c r="U646" s="175">
        <f t="shared" si="75"/>
        <v>1.9426791999999999</v>
      </c>
      <c r="V646" s="175">
        <f t="shared" si="76"/>
        <v>1.9426791999999999</v>
      </c>
      <c r="W646" s="175">
        <f t="shared" si="77"/>
        <v>1.9426791999999999</v>
      </c>
      <c r="X646" s="175">
        <f t="shared" si="78"/>
        <v>1.9426791999999999</v>
      </c>
      <c r="Y646" s="175">
        <f t="shared" si="79"/>
        <v>1.9426791999999999</v>
      </c>
      <c r="Z646" s="175">
        <f t="shared" si="80"/>
        <v>1.9426791999999999</v>
      </c>
      <c r="AB646" s="363" t="s">
        <v>296</v>
      </c>
      <c r="AC646" s="364">
        <f t="shared" si="81"/>
        <v>0.65690899999999997</v>
      </c>
      <c r="AE646" s="174" t="s">
        <v>145</v>
      </c>
      <c r="AF646" s="175">
        <f t="shared" si="82"/>
        <v>0.78491140000000004</v>
      </c>
      <c r="AG646" s="175">
        <f t="shared" si="83"/>
        <v>0.78491140000000004</v>
      </c>
      <c r="AH646" s="175">
        <f t="shared" si="84"/>
        <v>0.78491140000000004</v>
      </c>
      <c r="AI646" s="175">
        <f t="shared" si="85"/>
        <v>0.78491140000000004</v>
      </c>
      <c r="AJ646" s="175">
        <f t="shared" si="86"/>
        <v>0.78491140000000004</v>
      </c>
      <c r="AK646" s="175">
        <f t="shared" si="87"/>
        <v>0.78491140000000004</v>
      </c>
      <c r="AL646" s="175">
        <f t="shared" si="88"/>
        <v>0.78491140000000004</v>
      </c>
    </row>
    <row r="647" spans="3:38" x14ac:dyDescent="0.2">
      <c r="C647" s="174" t="s">
        <v>146</v>
      </c>
      <c r="D647" s="175">
        <f t="shared" si="62"/>
        <v>4.9250599879075434</v>
      </c>
      <c r="E647" s="175">
        <f t="shared" si="63"/>
        <v>4.9250599879075434</v>
      </c>
      <c r="F647" s="175">
        <f t="shared" si="64"/>
        <v>4.9250599879075434</v>
      </c>
      <c r="G647" s="175">
        <f t="shared" si="65"/>
        <v>4.9250599879075434</v>
      </c>
      <c r="H647" s="175">
        <f t="shared" si="66"/>
        <v>4.9250599879075434</v>
      </c>
      <c r="I647" s="175">
        <f t="shared" si="67"/>
        <v>4.9250599879075434</v>
      </c>
      <c r="J647" s="175">
        <f t="shared" si="68"/>
        <v>4.9250599879075434</v>
      </c>
      <c r="L647" s="363" t="s">
        <v>297</v>
      </c>
      <c r="M647" s="364">
        <f t="shared" si="69"/>
        <v>4.8353894982716783</v>
      </c>
      <c r="N647" s="364">
        <f t="shared" si="70"/>
        <v>4.8353894982716783</v>
      </c>
      <c r="O647" s="364">
        <f t="shared" si="71"/>
        <v>4.8353894982716783</v>
      </c>
      <c r="P647" s="364">
        <f t="shared" si="72"/>
        <v>4.8353894982716783</v>
      </c>
      <c r="Q647" s="364">
        <f t="shared" si="73"/>
        <v>4.8353894982716783</v>
      </c>
      <c r="R647" s="364">
        <f t="shared" si="74"/>
        <v>4.8353894982716783</v>
      </c>
      <c r="S647" s="161"/>
      <c r="T647" s="174" t="s">
        <v>146</v>
      </c>
      <c r="U647" s="175">
        <f t="shared" si="75"/>
        <v>8.0356275999999998</v>
      </c>
      <c r="V647" s="175">
        <f t="shared" si="76"/>
        <v>8.0356275999999998</v>
      </c>
      <c r="W647" s="175">
        <f t="shared" si="77"/>
        <v>8.0356275999999998</v>
      </c>
      <c r="X647" s="175">
        <f t="shared" si="78"/>
        <v>8.0356275999999998</v>
      </c>
      <c r="Y647" s="175">
        <f t="shared" si="79"/>
        <v>8.0356275999999998</v>
      </c>
      <c r="Z647" s="175">
        <f t="shared" si="80"/>
        <v>8.0356275999999998</v>
      </c>
      <c r="AB647" s="363" t="s">
        <v>297</v>
      </c>
      <c r="AC647" s="364">
        <f t="shared" si="81"/>
        <v>4.4806044218078984</v>
      </c>
      <c r="AE647" s="174" t="s">
        <v>146</v>
      </c>
      <c r="AF647" s="175">
        <f t="shared" si="82"/>
        <v>5.0255817782244252</v>
      </c>
      <c r="AG647" s="175">
        <f t="shared" si="83"/>
        <v>5.0255817782244252</v>
      </c>
      <c r="AH647" s="175">
        <f t="shared" si="84"/>
        <v>5.0255817782244252</v>
      </c>
      <c r="AI647" s="175">
        <f t="shared" si="85"/>
        <v>5.0255817782244252</v>
      </c>
      <c r="AJ647" s="175">
        <f t="shared" si="86"/>
        <v>5.0255817782244252</v>
      </c>
      <c r="AK647" s="175">
        <f t="shared" si="87"/>
        <v>5.0255817782244252</v>
      </c>
      <c r="AL647" s="175">
        <f t="shared" si="88"/>
        <v>5.0255817782244252</v>
      </c>
    </row>
    <row r="648" spans="3:38" s="284" customFormat="1" ht="19" customHeight="1" x14ac:dyDescent="0.2">
      <c r="L648" s="365"/>
      <c r="M648" s="365"/>
      <c r="N648" s="365"/>
      <c r="O648" s="365"/>
      <c r="P648" s="365"/>
      <c r="Q648" s="365"/>
      <c r="R648" s="365"/>
      <c r="AB648" s="365"/>
      <c r="AC648" s="365"/>
    </row>
    <row r="649" spans="3:38" ht="28" customHeight="1" x14ac:dyDescent="0.2">
      <c r="C649" s="176" t="s">
        <v>149</v>
      </c>
      <c r="D649" s="177">
        <f t="shared" ref="D649:D655" si="89">F123</f>
        <v>53943.783086279203</v>
      </c>
      <c r="E649" s="177">
        <f t="shared" ref="E649:E655" si="90">K123</f>
        <v>54368.73016060493</v>
      </c>
      <c r="F649" s="177">
        <f t="shared" ref="F649:F655" si="91">P123</f>
        <v>54793.677234930634</v>
      </c>
      <c r="G649" s="177">
        <f t="shared" ref="G649:G655" si="92">U123</f>
        <v>55218.624309256345</v>
      </c>
      <c r="H649" s="177">
        <f t="shared" ref="H649:H655" si="93">Z123</f>
        <v>55643.571383582072</v>
      </c>
      <c r="I649" s="177">
        <f t="shared" ref="I649:I655" si="94">AE123</f>
        <v>56643.086746761786</v>
      </c>
      <c r="J649" s="177">
        <f t="shared" ref="J649:J655" si="95">AJ123</f>
        <v>56813.065576492067</v>
      </c>
      <c r="L649" s="366" t="s">
        <v>298</v>
      </c>
      <c r="M649" s="367">
        <f t="shared" ref="M649:M655" si="96">F248</f>
        <v>51287.014081739086</v>
      </c>
      <c r="N649" s="367">
        <f t="shared" ref="N649:N655" si="97">K248</f>
        <v>51287.014081739086</v>
      </c>
      <c r="O649" s="367">
        <f t="shared" ref="O649:O655" si="98">P248</f>
        <v>51287.014081739086</v>
      </c>
      <c r="P649" s="367">
        <f t="shared" ref="P649:P655" si="99">U248</f>
        <v>51287.014081739086</v>
      </c>
      <c r="Q649" s="367">
        <f t="shared" ref="Q649:Q655" si="100">Z248</f>
        <v>51287.014081739086</v>
      </c>
      <c r="R649" s="367">
        <f t="shared" ref="R649:R655" si="101">AE248</f>
        <v>51861.582370593082</v>
      </c>
      <c r="T649" s="176" t="s">
        <v>149</v>
      </c>
      <c r="U649" s="177">
        <f t="shared" ref="U649:U655" si="102">F500</f>
        <v>107358.94050039099</v>
      </c>
      <c r="V649" s="177">
        <f t="shared" ref="V649:V655" si="103">K500</f>
        <v>108904.88601263845</v>
      </c>
      <c r="W649" s="177">
        <f t="shared" ref="W649:W655" si="104">P500</f>
        <v>111007.06252792547</v>
      </c>
      <c r="X649" s="177">
        <f t="shared" ref="X649:X655" si="105">U500</f>
        <v>113109.23904321244</v>
      </c>
      <c r="Y649" s="177">
        <f t="shared" ref="Y649:Y655" si="106">Z500</f>
        <v>115211.41555849943</v>
      </c>
      <c r="Z649" s="177">
        <f t="shared" ref="Z649:Z655" si="107">AE500</f>
        <v>115984.38831462318</v>
      </c>
      <c r="AB649" s="366" t="s">
        <v>298</v>
      </c>
      <c r="AC649" s="367">
        <f t="shared" ref="AC649:AC655" si="108">F374</f>
        <v>53756.638380609547</v>
      </c>
      <c r="AE649" s="176" t="s">
        <v>149</v>
      </c>
      <c r="AF649" s="177">
        <f t="shared" ref="AF649:AF655" si="109">F625</f>
        <v>55699.838185896006</v>
      </c>
      <c r="AG649" s="177">
        <f t="shared" ref="AG649:AG655" si="110">K625</f>
        <v>56141.943146904712</v>
      </c>
      <c r="AH649" s="177">
        <f t="shared" ref="AH649:AH655" si="111">P625</f>
        <v>56584.048107913419</v>
      </c>
      <c r="AI649" s="177">
        <f t="shared" ref="AI649:AI655" si="112">U625</f>
        <v>57026.153068922125</v>
      </c>
      <c r="AJ649" s="177">
        <f t="shared" ref="AJ649:AJ655" si="113">Z625</f>
        <v>57468.258029930832</v>
      </c>
      <c r="AK649" s="177">
        <f t="shared" ref="AK649:AK655" si="114">AE625</f>
        <v>58927.036240802248</v>
      </c>
      <c r="AL649" s="177">
        <f t="shared" ref="AL649:AL655" si="115">AJ625</f>
        <v>59370.964315052232</v>
      </c>
    </row>
    <row r="650" spans="3:38" ht="30" customHeight="1" x14ac:dyDescent="0.2">
      <c r="C650" s="176" t="s">
        <v>148</v>
      </c>
      <c r="D650" s="177">
        <f t="shared" si="89"/>
        <v>15.369828657813708</v>
      </c>
      <c r="E650" s="177">
        <f t="shared" si="90"/>
        <v>15.490905885760053</v>
      </c>
      <c r="F650" s="177">
        <f t="shared" si="91"/>
        <v>15.611983113706392</v>
      </c>
      <c r="G650" s="177">
        <f t="shared" si="92"/>
        <v>15.733060341652733</v>
      </c>
      <c r="H650" s="177">
        <f t="shared" si="93"/>
        <v>15.854137569599077</v>
      </c>
      <c r="I650" s="177">
        <f t="shared" si="94"/>
        <v>16.138922562308128</v>
      </c>
      <c r="J650" s="177">
        <f t="shared" si="95"/>
        <v>16.187353453486665</v>
      </c>
      <c r="L650" s="366" t="s">
        <v>299</v>
      </c>
      <c r="M650" s="367">
        <f t="shared" si="96"/>
        <v>14.612853858366275</v>
      </c>
      <c r="N650" s="367">
        <f t="shared" si="97"/>
        <v>14.612853858366275</v>
      </c>
      <c r="O650" s="367">
        <f t="shared" si="98"/>
        <v>14.612853858366275</v>
      </c>
      <c r="P650" s="367">
        <f t="shared" si="99"/>
        <v>14.612853858366275</v>
      </c>
      <c r="Q650" s="367">
        <f t="shared" si="100"/>
        <v>14.612853858366275</v>
      </c>
      <c r="R650" s="367">
        <f t="shared" si="101"/>
        <v>14.776561623128986</v>
      </c>
      <c r="T650" s="176" t="s">
        <v>148</v>
      </c>
      <c r="U650" s="177">
        <f t="shared" si="102"/>
        <v>30.589039662572944</v>
      </c>
      <c r="V650" s="177">
        <f t="shared" si="103"/>
        <v>31.029515214677915</v>
      </c>
      <c r="W650" s="177">
        <f t="shared" si="104"/>
        <v>31.628473815648924</v>
      </c>
      <c r="X650" s="177">
        <f t="shared" si="105"/>
        <v>32.227432416619919</v>
      </c>
      <c r="Y650" s="177">
        <f t="shared" si="106"/>
        <v>32.826391017590922</v>
      </c>
      <c r="Z650" s="177">
        <f t="shared" si="107"/>
        <v>33.046628793643407</v>
      </c>
      <c r="AB650" s="366" t="s">
        <v>299</v>
      </c>
      <c r="AC650" s="367">
        <f t="shared" si="108"/>
        <v>15.316506812444443</v>
      </c>
      <c r="AE650" s="176" t="s">
        <v>148</v>
      </c>
      <c r="AF650" s="177">
        <f t="shared" si="109"/>
        <v>15.870169280042989</v>
      </c>
      <c r="AG650" s="177">
        <f t="shared" si="110"/>
        <v>15.996135185856545</v>
      </c>
      <c r="AH650" s="177">
        <f t="shared" si="111"/>
        <v>16.1221010916701</v>
      </c>
      <c r="AI650" s="177">
        <f t="shared" si="112"/>
        <v>16.248066997483662</v>
      </c>
      <c r="AJ650" s="177">
        <f t="shared" si="113"/>
        <v>16.374032903297216</v>
      </c>
      <c r="AK650" s="177">
        <f t="shared" si="114"/>
        <v>16.789672479687045</v>
      </c>
      <c r="AL650" s="177">
        <f t="shared" si="115"/>
        <v>16.916157832534886</v>
      </c>
    </row>
    <row r="651" spans="3:38" ht="28" customHeight="1" x14ac:dyDescent="0.2">
      <c r="C651" s="176" t="s">
        <v>162</v>
      </c>
      <c r="D651" s="177">
        <f t="shared" si="89"/>
        <v>8.299043551735263</v>
      </c>
      <c r="E651" s="177">
        <f t="shared" si="90"/>
        <v>8.3644200247084513</v>
      </c>
      <c r="F651" s="177">
        <f t="shared" si="91"/>
        <v>8.429796497681636</v>
      </c>
      <c r="G651" s="177">
        <f t="shared" si="92"/>
        <v>8.4951729706548225</v>
      </c>
      <c r="H651" s="177">
        <f t="shared" si="93"/>
        <v>8.5605494436280107</v>
      </c>
      <c r="I651" s="177">
        <f t="shared" si="94"/>
        <v>8.7143210379633516</v>
      </c>
      <c r="J651" s="177">
        <f t="shared" si="95"/>
        <v>8.7404716271526262</v>
      </c>
      <c r="L651" s="366" t="s">
        <v>300</v>
      </c>
      <c r="M651" s="367">
        <f t="shared" si="96"/>
        <v>7.8903098587290899</v>
      </c>
      <c r="N651" s="367">
        <f t="shared" si="97"/>
        <v>7.8903098587290899</v>
      </c>
      <c r="O651" s="367">
        <f t="shared" si="98"/>
        <v>7.8903098587290899</v>
      </c>
      <c r="P651" s="367">
        <f t="shared" si="99"/>
        <v>7.8903098587290899</v>
      </c>
      <c r="Q651" s="367">
        <f t="shared" si="100"/>
        <v>7.8903098587290899</v>
      </c>
      <c r="R651" s="367">
        <f t="shared" si="101"/>
        <v>7.9787049800912433</v>
      </c>
      <c r="T651" s="176" t="s">
        <v>162</v>
      </c>
      <c r="U651" s="177">
        <f t="shared" si="102"/>
        <v>16.516760076983232</v>
      </c>
      <c r="V651" s="177">
        <f t="shared" si="103"/>
        <v>16.754597848098225</v>
      </c>
      <c r="W651" s="177">
        <f t="shared" si="104"/>
        <v>17.078009619680845</v>
      </c>
      <c r="X651" s="177">
        <f t="shared" si="105"/>
        <v>17.401421391263451</v>
      </c>
      <c r="Y651" s="177">
        <f t="shared" si="106"/>
        <v>17.724833162846068</v>
      </c>
      <c r="Z651" s="177">
        <f t="shared" si="107"/>
        <v>17.843752048403569</v>
      </c>
      <c r="AB651" s="366" t="s">
        <v>300</v>
      </c>
      <c r="AC651" s="367">
        <f t="shared" si="108"/>
        <v>8.2702520585553145</v>
      </c>
      <c r="AE651" s="176" t="s">
        <v>162</v>
      </c>
      <c r="AF651" s="177">
        <f t="shared" si="109"/>
        <v>8.5692058747532336</v>
      </c>
      <c r="AG651" s="177">
        <f t="shared" si="110"/>
        <v>8.6372220226007261</v>
      </c>
      <c r="AH651" s="177">
        <f t="shared" si="111"/>
        <v>8.7052381704482187</v>
      </c>
      <c r="AI651" s="177">
        <f t="shared" si="112"/>
        <v>8.7732543182957112</v>
      </c>
      <c r="AJ651" s="177">
        <f t="shared" si="113"/>
        <v>8.8412704661432056</v>
      </c>
      <c r="AK651" s="177">
        <f t="shared" si="114"/>
        <v>9.0656978832003468</v>
      </c>
      <c r="AL651" s="177">
        <f t="shared" si="115"/>
        <v>9.1339945100080371</v>
      </c>
    </row>
    <row r="652" spans="3:38" ht="30" customHeight="1" x14ac:dyDescent="0.2">
      <c r="C652" s="185" t="s">
        <v>169</v>
      </c>
      <c r="D652" s="186">
        <f t="shared" si="89"/>
        <v>9.6061429111335681E-2</v>
      </c>
      <c r="E652" s="186">
        <f t="shared" si="90"/>
        <v>9.1122975798588537E-2</v>
      </c>
      <c r="F652" s="186">
        <f t="shared" si="91"/>
        <v>8.673323952059106E-2</v>
      </c>
      <c r="G652" s="186">
        <f t="shared" si="92"/>
        <v>8.2805580745540688E-2</v>
      </c>
      <c r="H652" s="186">
        <f t="shared" si="93"/>
        <v>7.9270687847995389E-2</v>
      </c>
      <c r="I652" s="186">
        <f t="shared" si="94"/>
        <v>7.6852012201467285E-2</v>
      </c>
      <c r="J652" s="186">
        <f t="shared" si="95"/>
        <v>7.5641838567694686E-2</v>
      </c>
      <c r="L652" s="366" t="s">
        <v>301</v>
      </c>
      <c r="M652" s="368">
        <f t="shared" si="96"/>
        <v>9.1330336614789231E-2</v>
      </c>
      <c r="N652" s="368">
        <f t="shared" si="97"/>
        <v>8.5957963872742793E-2</v>
      </c>
      <c r="O652" s="368">
        <f t="shared" si="98"/>
        <v>8.1182521435368193E-2</v>
      </c>
      <c r="P652" s="368">
        <f t="shared" si="99"/>
        <v>7.6909757149296182E-2</v>
      </c>
      <c r="Q652" s="368">
        <f t="shared" si="100"/>
        <v>7.306426929183138E-2</v>
      </c>
      <c r="R652" s="368">
        <f t="shared" si="101"/>
        <v>6.6480819918530221E-2</v>
      </c>
      <c r="T652" s="185" t="s">
        <v>169</v>
      </c>
      <c r="U652" s="186">
        <f t="shared" si="102"/>
        <v>0.11765015254835748</v>
      </c>
      <c r="V652" s="186">
        <f t="shared" si="103"/>
        <v>0.10343171738225972</v>
      </c>
      <c r="W652" s="186">
        <f t="shared" si="104"/>
        <v>9.3024922987202718E-2</v>
      </c>
      <c r="X652" s="186">
        <f t="shared" si="105"/>
        <v>8.4809032675315574E-2</v>
      </c>
      <c r="Y652" s="186">
        <f t="shared" si="106"/>
        <v>7.8158073851406953E-2</v>
      </c>
      <c r="Z652" s="186">
        <f t="shared" si="107"/>
        <v>7.5105974531007758E-2</v>
      </c>
      <c r="AB652" s="366" t="s">
        <v>301</v>
      </c>
      <c r="AC652" s="368">
        <f t="shared" si="108"/>
        <v>9.9457836444444433E-2</v>
      </c>
      <c r="AE652" s="185" t="s">
        <v>169</v>
      </c>
      <c r="AF652" s="186">
        <f t="shared" si="109"/>
        <v>9.918855800026867E-2</v>
      </c>
      <c r="AG652" s="186">
        <f t="shared" si="110"/>
        <v>9.4094912857979676E-2</v>
      </c>
      <c r="AH652" s="186">
        <f t="shared" si="111"/>
        <v>8.9567228287056114E-2</v>
      </c>
      <c r="AI652" s="186">
        <f t="shared" si="112"/>
        <v>8.5516142092019257E-2</v>
      </c>
      <c r="AJ652" s="186">
        <f t="shared" si="113"/>
        <v>8.1870164516486099E-2</v>
      </c>
      <c r="AK652" s="186">
        <f t="shared" si="114"/>
        <v>7.6316693089486562E-2</v>
      </c>
      <c r="AL652" s="186">
        <f t="shared" si="115"/>
        <v>7.3535328034233377E-2</v>
      </c>
    </row>
    <row r="653" spans="3:38" ht="33" customHeight="1" x14ac:dyDescent="0.2">
      <c r="C653" s="176" t="s">
        <v>150</v>
      </c>
      <c r="D653" s="178">
        <f t="shared" si="89"/>
        <v>5.1869022198345396E-2</v>
      </c>
      <c r="E653" s="178">
        <f t="shared" si="90"/>
        <v>4.9202470733579126E-2</v>
      </c>
      <c r="F653" s="178">
        <f t="shared" si="91"/>
        <v>4.6832202764897982E-2</v>
      </c>
      <c r="G653" s="178">
        <f t="shared" si="92"/>
        <v>4.4711436687656959E-2</v>
      </c>
      <c r="H653" s="178">
        <f t="shared" si="93"/>
        <v>4.2802747218140057E-2</v>
      </c>
      <c r="I653" s="178">
        <f t="shared" si="94"/>
        <v>4.1496766847444536E-2</v>
      </c>
      <c r="J653" s="178">
        <f t="shared" si="95"/>
        <v>4.0843325360526296E-2</v>
      </c>
      <c r="L653" s="366" t="s">
        <v>302</v>
      </c>
      <c r="M653" s="368">
        <f t="shared" si="96"/>
        <v>4.9314436617056812E-2</v>
      </c>
      <c r="N653" s="368">
        <f t="shared" si="97"/>
        <v>4.6413587404288761E-2</v>
      </c>
      <c r="O653" s="368">
        <f t="shared" si="98"/>
        <v>4.3835054770717162E-2</v>
      </c>
      <c r="P653" s="368">
        <f t="shared" si="99"/>
        <v>4.1527946624889941E-2</v>
      </c>
      <c r="Q653" s="368">
        <f t="shared" si="100"/>
        <v>3.9451549293645451E-2</v>
      </c>
      <c r="R653" s="368">
        <f t="shared" si="101"/>
        <v>3.5896771014325174E-2</v>
      </c>
      <c r="T653" s="176" t="s">
        <v>150</v>
      </c>
      <c r="U653" s="178">
        <f t="shared" si="102"/>
        <v>6.3526000296089347E-2</v>
      </c>
      <c r="V653" s="178">
        <f t="shared" si="103"/>
        <v>5.5848659493660753E-2</v>
      </c>
      <c r="W653" s="178">
        <f t="shared" si="104"/>
        <v>5.0229440057884829E-2</v>
      </c>
      <c r="X653" s="178">
        <f t="shared" si="105"/>
        <v>4.5793214187535403E-2</v>
      </c>
      <c r="Y653" s="178">
        <f t="shared" si="106"/>
        <v>4.2201983721062063E-2</v>
      </c>
      <c r="Z653" s="178">
        <f t="shared" si="107"/>
        <v>4.0553981928189924E-2</v>
      </c>
      <c r="AB653" s="366" t="s">
        <v>302</v>
      </c>
      <c r="AC653" s="368">
        <f t="shared" si="108"/>
        <v>5.3702935445164378E-2</v>
      </c>
      <c r="AE653" s="176" t="s">
        <v>150</v>
      </c>
      <c r="AF653" s="178">
        <f t="shared" si="109"/>
        <v>5.3557536717207706E-2</v>
      </c>
      <c r="AG653" s="178">
        <f t="shared" si="110"/>
        <v>5.0807188368239567E-2</v>
      </c>
      <c r="AH653" s="178">
        <f t="shared" si="111"/>
        <v>4.8362434280267881E-2</v>
      </c>
      <c r="AI653" s="178">
        <f t="shared" si="112"/>
        <v>4.6175022727872168E-2</v>
      </c>
      <c r="AJ653" s="178">
        <f t="shared" si="113"/>
        <v>4.4206352330716035E-2</v>
      </c>
      <c r="AK653" s="178">
        <f t="shared" si="114"/>
        <v>4.120771765091067E-2</v>
      </c>
      <c r="AL653" s="178">
        <f t="shared" si="115"/>
        <v>3.9705900666432717E-2</v>
      </c>
    </row>
    <row r="654" spans="3:38" ht="29" customHeight="1" x14ac:dyDescent="0.2">
      <c r="C654" s="176" t="s">
        <v>147</v>
      </c>
      <c r="D654" s="177">
        <f t="shared" si="89"/>
        <v>7097.8661955630541</v>
      </c>
      <c r="E654" s="177">
        <f t="shared" si="90"/>
        <v>7153.7802842901228</v>
      </c>
      <c r="F654" s="177">
        <f t="shared" si="91"/>
        <v>7209.6943730171888</v>
      </c>
      <c r="G654" s="177">
        <f t="shared" si="92"/>
        <v>7265.6084617442557</v>
      </c>
      <c r="H654" s="177">
        <f t="shared" si="93"/>
        <v>7321.5225504713253</v>
      </c>
      <c r="I654" s="177">
        <f t="shared" si="94"/>
        <v>7453.0377298370768</v>
      </c>
      <c r="J654" s="177">
        <f t="shared" si="95"/>
        <v>7475.4033653279039</v>
      </c>
      <c r="L654" s="366" t="s">
        <v>303</v>
      </c>
      <c r="M654" s="367">
        <f t="shared" si="96"/>
        <v>6748.2913265446159</v>
      </c>
      <c r="N654" s="367">
        <f t="shared" si="97"/>
        <v>6748.2913265446159</v>
      </c>
      <c r="O654" s="367">
        <f t="shared" si="98"/>
        <v>6748.2913265446159</v>
      </c>
      <c r="P654" s="367">
        <f t="shared" si="99"/>
        <v>6748.2913265446159</v>
      </c>
      <c r="Q654" s="367">
        <f t="shared" si="100"/>
        <v>6748.2913265446159</v>
      </c>
      <c r="R654" s="367">
        <f t="shared" si="101"/>
        <v>6823.8924171832996</v>
      </c>
      <c r="T654" s="176" t="s">
        <v>147</v>
      </c>
      <c r="U654" s="177">
        <f t="shared" si="102"/>
        <v>14706.704178135751</v>
      </c>
      <c r="V654" s="177">
        <f t="shared" si="103"/>
        <v>14918.477535977871</v>
      </c>
      <c r="W654" s="177">
        <f t="shared" si="104"/>
        <v>15206.446921633626</v>
      </c>
      <c r="X654" s="177">
        <f t="shared" si="105"/>
        <v>15494.416307289377</v>
      </c>
      <c r="Y654" s="177">
        <f t="shared" si="106"/>
        <v>15782.385692945129</v>
      </c>
      <c r="Z654" s="177">
        <f t="shared" si="107"/>
        <v>15888.272371866189</v>
      </c>
      <c r="AB654" s="366" t="s">
        <v>303</v>
      </c>
      <c r="AC654" s="367">
        <f t="shared" si="108"/>
        <v>6636.6220222974744</v>
      </c>
      <c r="AE654" s="176" t="s">
        <v>147</v>
      </c>
      <c r="AF654" s="177">
        <f t="shared" si="109"/>
        <v>7328.9260770915807</v>
      </c>
      <c r="AG654" s="177">
        <f t="shared" si="110"/>
        <v>7387.0977824874626</v>
      </c>
      <c r="AH654" s="177">
        <f t="shared" si="111"/>
        <v>7445.2694878833445</v>
      </c>
      <c r="AI654" s="177">
        <f t="shared" si="112"/>
        <v>7503.4411932792273</v>
      </c>
      <c r="AJ654" s="177">
        <f t="shared" si="113"/>
        <v>7561.61289867511</v>
      </c>
      <c r="AK654" s="177">
        <f t="shared" si="114"/>
        <v>7753.5574001055602</v>
      </c>
      <c r="AL654" s="177">
        <f t="shared" si="115"/>
        <v>7811.9689888226631</v>
      </c>
    </row>
    <row r="655" spans="3:38" ht="27" customHeight="1" x14ac:dyDescent="0.2">
      <c r="C655" s="176" t="s">
        <v>151</v>
      </c>
      <c r="D655" s="177">
        <f t="shared" si="89"/>
        <v>5720.4435934548465</v>
      </c>
      <c r="E655" s="177">
        <f t="shared" si="90"/>
        <v>5765.5069099262919</v>
      </c>
      <c r="F655" s="177">
        <f t="shared" si="91"/>
        <v>5810.5702263977346</v>
      </c>
      <c r="G655" s="177">
        <f t="shared" si="92"/>
        <v>5855.6335428691773</v>
      </c>
      <c r="H655" s="177">
        <f t="shared" si="93"/>
        <v>5900.6968593406227</v>
      </c>
      <c r="I655" s="177">
        <f t="shared" si="94"/>
        <v>6006.6900049588312</v>
      </c>
      <c r="J655" s="177">
        <f t="shared" si="95"/>
        <v>6024.7153315474097</v>
      </c>
      <c r="L655" s="366" t="s">
        <v>304</v>
      </c>
      <c r="M655" s="367">
        <f t="shared" si="96"/>
        <v>5438.7077499193092</v>
      </c>
      <c r="N655" s="367">
        <f t="shared" si="97"/>
        <v>5438.7077499193092</v>
      </c>
      <c r="O655" s="367">
        <f t="shared" si="98"/>
        <v>5438.7077499193092</v>
      </c>
      <c r="P655" s="367">
        <f t="shared" si="99"/>
        <v>5438.7077499193092</v>
      </c>
      <c r="Q655" s="367">
        <f t="shared" si="100"/>
        <v>5438.7077499193092</v>
      </c>
      <c r="R655" s="367">
        <f t="shared" si="101"/>
        <v>5499.637579066075</v>
      </c>
      <c r="T655" s="176" t="s">
        <v>151</v>
      </c>
      <c r="U655" s="177">
        <f t="shared" si="102"/>
        <v>11758.920098618948</v>
      </c>
      <c r="V655" s="177">
        <f t="shared" si="103"/>
        <v>11928.246003574859</v>
      </c>
      <c r="W655" s="177">
        <f t="shared" si="104"/>
        <v>12158.495348075081</v>
      </c>
      <c r="X655" s="177">
        <f t="shared" si="105"/>
        <v>12388.744692575297</v>
      </c>
      <c r="Y655" s="177">
        <f t="shared" si="106"/>
        <v>12618.994037075516</v>
      </c>
      <c r="Z655" s="177">
        <f t="shared" si="107"/>
        <v>12703.656989553472</v>
      </c>
      <c r="AB655" s="366" t="s">
        <v>304</v>
      </c>
      <c r="AC655" s="367">
        <f t="shared" si="108"/>
        <v>5413.5587493060966</v>
      </c>
      <c r="AE655" s="176" t="s">
        <v>151</v>
      </c>
      <c r="AF655" s="177">
        <f t="shared" si="109"/>
        <v>5906.6636464364801</v>
      </c>
      <c r="AG655" s="177">
        <f t="shared" si="110"/>
        <v>5953.5464630863962</v>
      </c>
      <c r="AH655" s="177">
        <f t="shared" si="111"/>
        <v>6000.4292797363114</v>
      </c>
      <c r="AI655" s="177">
        <f t="shared" si="112"/>
        <v>6047.3120963862284</v>
      </c>
      <c r="AJ655" s="177">
        <f t="shared" si="113"/>
        <v>6094.1949130361436</v>
      </c>
      <c r="AK655" s="177">
        <f t="shared" si="114"/>
        <v>6248.8903754827415</v>
      </c>
      <c r="AL655" s="177">
        <f t="shared" si="115"/>
        <v>6295.966523335338</v>
      </c>
    </row>
    <row r="656" spans="3:38" x14ac:dyDescent="0.2">
      <c r="L656" s="369"/>
      <c r="M656" s="358"/>
      <c r="N656" s="358"/>
      <c r="O656" s="358"/>
      <c r="P656" s="358"/>
      <c r="Q656" s="358"/>
      <c r="R656" s="370"/>
      <c r="AB656" s="369"/>
      <c r="AC656" s="370"/>
    </row>
    <row r="657" spans="3:38" x14ac:dyDescent="0.2">
      <c r="C657" s="199" t="s">
        <v>100</v>
      </c>
      <c r="D657" s="200">
        <f t="shared" ref="D657:D662" si="116">D9</f>
        <v>160</v>
      </c>
      <c r="E657" s="200">
        <f t="shared" ref="E657:E662" si="117">I9</f>
        <v>170</v>
      </c>
      <c r="F657" s="200">
        <f t="shared" ref="F657:F662" si="118">N9</f>
        <v>180</v>
      </c>
      <c r="G657" s="200">
        <f t="shared" ref="G657:G662" si="119">S9</f>
        <v>190</v>
      </c>
      <c r="H657" s="201">
        <f t="shared" ref="H657:H662" si="120">X9</f>
        <v>200</v>
      </c>
      <c r="I657" s="202">
        <f t="shared" ref="I657:I662" si="121">AC9</f>
        <v>210</v>
      </c>
      <c r="J657" s="200">
        <f t="shared" ref="J657:J662" si="122">AH9</f>
        <v>214</v>
      </c>
      <c r="L657" s="371" t="s">
        <v>100</v>
      </c>
      <c r="M657" s="355">
        <f t="shared" ref="M657:M662" si="123">D134</f>
        <v>160</v>
      </c>
      <c r="N657" s="355">
        <f t="shared" ref="N657:N662" si="124">I134</f>
        <v>170</v>
      </c>
      <c r="O657" s="355">
        <f t="shared" ref="O657:O662" si="125">N134</f>
        <v>180</v>
      </c>
      <c r="P657" s="355">
        <f t="shared" ref="P657:P662" si="126">S134</f>
        <v>190</v>
      </c>
      <c r="Q657" s="355">
        <f t="shared" ref="Q657:Q662" si="127">X134</f>
        <v>200</v>
      </c>
      <c r="R657" s="355">
        <f t="shared" ref="R657:R662" si="128">AC134</f>
        <v>222.26804123711341</v>
      </c>
      <c r="T657" s="199" t="s">
        <v>100</v>
      </c>
      <c r="U657" s="200">
        <f t="shared" ref="U657:U662" si="129">D387</f>
        <v>260</v>
      </c>
      <c r="V657" s="200">
        <f t="shared" ref="V657:V662" si="130">I387</f>
        <v>300</v>
      </c>
      <c r="W657" s="200">
        <f t="shared" ref="W657:W662" si="131">N387</f>
        <v>340</v>
      </c>
      <c r="X657" s="201">
        <f t="shared" ref="X657:X662" si="132">S387</f>
        <v>380</v>
      </c>
      <c r="Y657" s="202">
        <f t="shared" ref="Y657:Y662" si="133">X387</f>
        <v>420</v>
      </c>
      <c r="Z657" s="200">
        <f t="shared" ref="Z657:Z662" si="134">AC387</f>
        <v>440</v>
      </c>
      <c r="AB657" s="371" t="s">
        <v>100</v>
      </c>
      <c r="AC657" s="355">
        <f t="shared" ref="AC657:AC662" si="135">D260</f>
        <v>154</v>
      </c>
      <c r="AE657" s="199" t="s">
        <v>100</v>
      </c>
      <c r="AF657" s="202">
        <f t="shared" ref="AF657:AF662" si="136">D511</f>
        <v>160</v>
      </c>
      <c r="AG657" s="202">
        <f t="shared" ref="AG657:AG662" si="137">I511</f>
        <v>170</v>
      </c>
      <c r="AH657" s="202">
        <f t="shared" ref="AH657:AH662" si="138">N511</f>
        <v>180</v>
      </c>
      <c r="AI657" s="202">
        <f t="shared" ref="AI657:AI662" si="139">S511</f>
        <v>190</v>
      </c>
      <c r="AJ657" s="202">
        <f t="shared" ref="AJ657:AJ662" si="140">X511</f>
        <v>200</v>
      </c>
      <c r="AK657" s="202">
        <f t="shared" ref="AK657:AK662" si="141">AC511</f>
        <v>220</v>
      </c>
      <c r="AL657" s="202">
        <f t="shared" ref="AL657:AL662" si="142">AH511</f>
        <v>230.04123711340208</v>
      </c>
    </row>
    <row r="658" spans="3:38" x14ac:dyDescent="0.2">
      <c r="C658" s="199" t="s">
        <v>161</v>
      </c>
      <c r="D658" s="208">
        <f t="shared" si="116"/>
        <v>6500</v>
      </c>
      <c r="E658" s="208">
        <f t="shared" si="117"/>
        <v>6500</v>
      </c>
      <c r="F658" s="208">
        <f t="shared" si="118"/>
        <v>6500</v>
      </c>
      <c r="G658" s="208">
        <f t="shared" si="119"/>
        <v>6500</v>
      </c>
      <c r="H658" s="208">
        <f t="shared" si="120"/>
        <v>6500</v>
      </c>
      <c r="I658" s="209">
        <f t="shared" si="121"/>
        <v>6500</v>
      </c>
      <c r="J658" s="208">
        <f t="shared" si="122"/>
        <v>6500</v>
      </c>
      <c r="L658" s="371" t="s">
        <v>161</v>
      </c>
      <c r="M658" s="356">
        <f t="shared" si="123"/>
        <v>6500</v>
      </c>
      <c r="N658" s="356">
        <f t="shared" si="124"/>
        <v>6500</v>
      </c>
      <c r="O658" s="356">
        <f t="shared" si="125"/>
        <v>6500</v>
      </c>
      <c r="P658" s="356">
        <f t="shared" si="126"/>
        <v>6500</v>
      </c>
      <c r="Q658" s="356">
        <f t="shared" si="127"/>
        <v>6500</v>
      </c>
      <c r="R658" s="356">
        <f t="shared" si="128"/>
        <v>6500</v>
      </c>
      <c r="T658" s="199" t="s">
        <v>161</v>
      </c>
      <c r="U658" s="208">
        <f t="shared" si="129"/>
        <v>6500</v>
      </c>
      <c r="V658" s="208">
        <f t="shared" si="130"/>
        <v>6500</v>
      </c>
      <c r="W658" s="208">
        <f t="shared" si="131"/>
        <v>6500</v>
      </c>
      <c r="X658" s="208">
        <f t="shared" si="132"/>
        <v>6500</v>
      </c>
      <c r="Y658" s="209">
        <f t="shared" si="133"/>
        <v>6500</v>
      </c>
      <c r="Z658" s="208">
        <f t="shared" si="134"/>
        <v>6500</v>
      </c>
      <c r="AB658" s="371" t="s">
        <v>161</v>
      </c>
      <c r="AC658" s="356">
        <f t="shared" si="135"/>
        <v>6500</v>
      </c>
      <c r="AE658" s="199" t="s">
        <v>161</v>
      </c>
      <c r="AF658" s="202">
        <f t="shared" si="136"/>
        <v>6500</v>
      </c>
      <c r="AG658" s="202">
        <f t="shared" si="137"/>
        <v>6500</v>
      </c>
      <c r="AH658" s="202">
        <f t="shared" si="138"/>
        <v>6500</v>
      </c>
      <c r="AI658" s="202">
        <f t="shared" si="139"/>
        <v>6500</v>
      </c>
      <c r="AJ658" s="202">
        <f t="shared" si="140"/>
        <v>6500</v>
      </c>
      <c r="AK658" s="202">
        <f t="shared" si="141"/>
        <v>6500</v>
      </c>
      <c r="AL658" s="202">
        <f t="shared" si="142"/>
        <v>6500</v>
      </c>
    </row>
    <row r="659" spans="3:38" hidden="1" x14ac:dyDescent="0.2">
      <c r="C659" s="203" t="s">
        <v>27</v>
      </c>
      <c r="D659" s="200">
        <f t="shared" si="116"/>
        <v>97000</v>
      </c>
      <c r="E659" s="200">
        <f t="shared" si="117"/>
        <v>97000</v>
      </c>
      <c r="F659" s="200">
        <f t="shared" si="118"/>
        <v>97000</v>
      </c>
      <c r="G659" s="200">
        <f t="shared" si="119"/>
        <v>97000</v>
      </c>
      <c r="H659" s="200">
        <f t="shared" si="120"/>
        <v>97000</v>
      </c>
      <c r="I659" s="202">
        <f t="shared" si="121"/>
        <v>97000</v>
      </c>
      <c r="J659" s="200">
        <f t="shared" si="122"/>
        <v>97000</v>
      </c>
      <c r="L659" s="371" t="s">
        <v>27</v>
      </c>
      <c r="M659" s="355">
        <f t="shared" si="123"/>
        <v>93500</v>
      </c>
      <c r="N659" s="355">
        <f t="shared" si="124"/>
        <v>93500</v>
      </c>
      <c r="O659" s="355">
        <f t="shared" si="125"/>
        <v>93500</v>
      </c>
      <c r="P659" s="355">
        <f t="shared" si="126"/>
        <v>93500</v>
      </c>
      <c r="Q659" s="355">
        <f t="shared" si="127"/>
        <v>93500</v>
      </c>
      <c r="R659" s="355">
        <f t="shared" si="128"/>
        <v>93500</v>
      </c>
      <c r="T659" s="203" t="s">
        <v>27</v>
      </c>
      <c r="U659" s="200">
        <f t="shared" si="129"/>
        <v>242000</v>
      </c>
      <c r="V659" s="200">
        <f t="shared" si="130"/>
        <v>242000</v>
      </c>
      <c r="W659" s="200">
        <f t="shared" si="131"/>
        <v>242000</v>
      </c>
      <c r="X659" s="200">
        <f t="shared" si="132"/>
        <v>242000</v>
      </c>
      <c r="Y659" s="202">
        <f t="shared" si="133"/>
        <v>242000</v>
      </c>
      <c r="Z659" s="200">
        <f t="shared" si="134"/>
        <v>242000</v>
      </c>
      <c r="AB659" s="371" t="s">
        <v>27</v>
      </c>
      <c r="AC659" s="355">
        <f t="shared" si="135"/>
        <v>89000</v>
      </c>
      <c r="AE659" s="203" t="s">
        <v>27</v>
      </c>
      <c r="AF659" s="202">
        <f t="shared" si="136"/>
        <v>101000</v>
      </c>
      <c r="AG659" s="202">
        <f t="shared" si="137"/>
        <v>101000</v>
      </c>
      <c r="AH659" s="202">
        <f t="shared" si="138"/>
        <v>101000</v>
      </c>
      <c r="AI659" s="202">
        <f t="shared" si="139"/>
        <v>101000</v>
      </c>
      <c r="AJ659" s="202">
        <f t="shared" si="140"/>
        <v>101000</v>
      </c>
      <c r="AK659" s="202">
        <f t="shared" si="141"/>
        <v>101000</v>
      </c>
      <c r="AL659" s="202">
        <f t="shared" si="142"/>
        <v>101000</v>
      </c>
    </row>
    <row r="660" spans="3:38" hidden="1" x14ac:dyDescent="0.2">
      <c r="C660" s="203" t="s">
        <v>57</v>
      </c>
      <c r="D660" s="200">
        <f t="shared" si="116"/>
        <v>75600</v>
      </c>
      <c r="E660" s="200">
        <f t="shared" si="117"/>
        <v>75600</v>
      </c>
      <c r="F660" s="200">
        <f t="shared" si="118"/>
        <v>75600</v>
      </c>
      <c r="G660" s="200">
        <f t="shared" si="119"/>
        <v>75600</v>
      </c>
      <c r="H660" s="200">
        <f t="shared" si="120"/>
        <v>75600</v>
      </c>
      <c r="I660" s="202">
        <f t="shared" si="121"/>
        <v>75600</v>
      </c>
      <c r="J660" s="200">
        <f t="shared" si="122"/>
        <v>75600</v>
      </c>
      <c r="L660" s="371" t="s">
        <v>57</v>
      </c>
      <c r="M660" s="355">
        <f t="shared" si="123"/>
        <v>75600</v>
      </c>
      <c r="N660" s="355">
        <f t="shared" si="124"/>
        <v>75600</v>
      </c>
      <c r="O660" s="355">
        <f t="shared" si="125"/>
        <v>75600</v>
      </c>
      <c r="P660" s="355">
        <f t="shared" si="126"/>
        <v>75600</v>
      </c>
      <c r="Q660" s="355">
        <f t="shared" si="127"/>
        <v>75600</v>
      </c>
      <c r="R660" s="355">
        <f t="shared" si="128"/>
        <v>75600</v>
      </c>
      <c r="T660" s="203" t="s">
        <v>57</v>
      </c>
      <c r="U660" s="200">
        <f t="shared" si="129"/>
        <v>181000</v>
      </c>
      <c r="V660" s="200">
        <f t="shared" si="130"/>
        <v>181000</v>
      </c>
      <c r="W660" s="200">
        <f t="shared" si="131"/>
        <v>181000</v>
      </c>
      <c r="X660" s="200">
        <f t="shared" si="132"/>
        <v>181000</v>
      </c>
      <c r="Y660" s="202">
        <f t="shared" si="133"/>
        <v>181000</v>
      </c>
      <c r="Z660" s="200">
        <f t="shared" si="134"/>
        <v>181000</v>
      </c>
      <c r="AB660" s="371" t="s">
        <v>57</v>
      </c>
      <c r="AC660" s="355">
        <f t="shared" si="135"/>
        <v>71500</v>
      </c>
      <c r="AE660" s="203" t="s">
        <v>57</v>
      </c>
      <c r="AF660" s="202">
        <f t="shared" si="136"/>
        <v>74374</v>
      </c>
      <c r="AG660" s="202">
        <f t="shared" si="137"/>
        <v>74374</v>
      </c>
      <c r="AH660" s="202">
        <f t="shared" si="138"/>
        <v>74374</v>
      </c>
      <c r="AI660" s="202">
        <f t="shared" si="139"/>
        <v>74374</v>
      </c>
      <c r="AJ660" s="202">
        <f t="shared" si="140"/>
        <v>74374</v>
      </c>
      <c r="AK660" s="202">
        <f t="shared" si="141"/>
        <v>74374</v>
      </c>
      <c r="AL660" s="202">
        <f t="shared" si="142"/>
        <v>74374</v>
      </c>
    </row>
    <row r="661" spans="3:38" hidden="1" x14ac:dyDescent="0.2">
      <c r="C661" s="203" t="s">
        <v>8</v>
      </c>
      <c r="D661" s="200">
        <f t="shared" si="116"/>
        <v>52060</v>
      </c>
      <c r="E661" s="200">
        <f t="shared" si="117"/>
        <v>52060</v>
      </c>
      <c r="F661" s="200">
        <f t="shared" si="118"/>
        <v>52060</v>
      </c>
      <c r="G661" s="200">
        <f t="shared" si="119"/>
        <v>52060</v>
      </c>
      <c r="H661" s="200">
        <f t="shared" si="120"/>
        <v>52060</v>
      </c>
      <c r="I661" s="202">
        <f t="shared" si="121"/>
        <v>52060</v>
      </c>
      <c r="J661" s="200">
        <f t="shared" si="122"/>
        <v>52060</v>
      </c>
      <c r="L661" s="371" t="s">
        <v>8</v>
      </c>
      <c r="M661" s="355">
        <f t="shared" si="123"/>
        <v>50100</v>
      </c>
      <c r="N661" s="355">
        <f t="shared" si="124"/>
        <v>50100</v>
      </c>
      <c r="O661" s="355">
        <f t="shared" si="125"/>
        <v>50100</v>
      </c>
      <c r="P661" s="355">
        <f t="shared" si="126"/>
        <v>50100</v>
      </c>
      <c r="Q661" s="355">
        <f t="shared" si="127"/>
        <v>50100</v>
      </c>
      <c r="R661" s="355">
        <f t="shared" si="128"/>
        <v>50100</v>
      </c>
      <c r="T661" s="203" t="s">
        <v>8</v>
      </c>
      <c r="U661" s="200">
        <f t="shared" si="129"/>
        <v>135640</v>
      </c>
      <c r="V661" s="200">
        <f t="shared" si="130"/>
        <v>135640</v>
      </c>
      <c r="W661" s="200">
        <f t="shared" si="131"/>
        <v>135640</v>
      </c>
      <c r="X661" s="200">
        <f t="shared" si="132"/>
        <v>135640</v>
      </c>
      <c r="Y661" s="202">
        <f t="shared" si="133"/>
        <v>135640</v>
      </c>
      <c r="Z661" s="200">
        <f t="shared" si="134"/>
        <v>135640</v>
      </c>
      <c r="AB661" s="371" t="s">
        <v>8</v>
      </c>
      <c r="AC661" s="355">
        <f t="shared" si="135"/>
        <v>48500</v>
      </c>
      <c r="AE661" s="203" t="s">
        <v>8</v>
      </c>
      <c r="AF661" s="202">
        <f t="shared" si="136"/>
        <v>52660</v>
      </c>
      <c r="AG661" s="202">
        <f t="shared" si="137"/>
        <v>52660</v>
      </c>
      <c r="AH661" s="202">
        <f t="shared" si="138"/>
        <v>52660</v>
      </c>
      <c r="AI661" s="202">
        <f t="shared" si="139"/>
        <v>52660</v>
      </c>
      <c r="AJ661" s="202">
        <f t="shared" si="140"/>
        <v>52660</v>
      </c>
      <c r="AK661" s="202">
        <f t="shared" si="141"/>
        <v>52660</v>
      </c>
      <c r="AL661" s="202">
        <f t="shared" si="142"/>
        <v>52660</v>
      </c>
    </row>
    <row r="662" spans="3:38" x14ac:dyDescent="0.2">
      <c r="C662" s="203" t="s">
        <v>275</v>
      </c>
      <c r="D662" s="206">
        <f t="shared" si="116"/>
        <v>23540</v>
      </c>
      <c r="E662" s="206">
        <f t="shared" si="117"/>
        <v>23540</v>
      </c>
      <c r="F662" s="206">
        <f t="shared" si="118"/>
        <v>23540</v>
      </c>
      <c r="G662" s="206">
        <f t="shared" si="119"/>
        <v>23540</v>
      </c>
      <c r="H662" s="206">
        <f t="shared" si="120"/>
        <v>23540</v>
      </c>
      <c r="I662" s="207">
        <f t="shared" si="121"/>
        <v>23540</v>
      </c>
      <c r="J662" s="206">
        <f t="shared" si="122"/>
        <v>23540</v>
      </c>
      <c r="L662" s="371" t="s">
        <v>275</v>
      </c>
      <c r="M662" s="357">
        <f t="shared" si="123"/>
        <v>25500</v>
      </c>
      <c r="N662" s="357">
        <f t="shared" si="124"/>
        <v>25500</v>
      </c>
      <c r="O662" s="357">
        <f t="shared" si="125"/>
        <v>25500</v>
      </c>
      <c r="P662" s="357">
        <f t="shared" si="126"/>
        <v>25500</v>
      </c>
      <c r="Q662" s="357">
        <f t="shared" si="127"/>
        <v>25500</v>
      </c>
      <c r="R662" s="357">
        <f t="shared" si="128"/>
        <v>25500</v>
      </c>
      <c r="T662" s="203" t="s">
        <v>275</v>
      </c>
      <c r="U662" s="206">
        <f t="shared" si="129"/>
        <v>46000</v>
      </c>
      <c r="V662" s="206">
        <f t="shared" si="130"/>
        <v>46000</v>
      </c>
      <c r="W662" s="206">
        <f t="shared" si="131"/>
        <v>46000</v>
      </c>
      <c r="X662" s="206">
        <f t="shared" si="132"/>
        <v>46000</v>
      </c>
      <c r="Y662" s="207">
        <f t="shared" si="133"/>
        <v>46000</v>
      </c>
      <c r="Z662" s="206">
        <f t="shared" si="134"/>
        <v>46000</v>
      </c>
      <c r="AB662" s="371" t="s">
        <v>275</v>
      </c>
      <c r="AC662" s="357">
        <f t="shared" si="135"/>
        <v>23000</v>
      </c>
      <c r="AE662" s="203" t="s">
        <v>275</v>
      </c>
      <c r="AF662" s="202">
        <f t="shared" si="136"/>
        <v>22314</v>
      </c>
      <c r="AG662" s="202">
        <f t="shared" si="137"/>
        <v>22314</v>
      </c>
      <c r="AH662" s="202">
        <f t="shared" si="138"/>
        <v>22314</v>
      </c>
      <c r="AI662" s="202">
        <f t="shared" si="139"/>
        <v>22314</v>
      </c>
      <c r="AJ662" s="202">
        <f t="shared" si="140"/>
        <v>22314</v>
      </c>
      <c r="AK662" s="202">
        <f t="shared" si="141"/>
        <v>22314</v>
      </c>
      <c r="AL662" s="202">
        <f t="shared" si="142"/>
        <v>22314</v>
      </c>
    </row>
    <row r="663" spans="3:38" x14ac:dyDescent="0.2">
      <c r="C663" s="199" t="s">
        <v>137</v>
      </c>
      <c r="D663" s="206">
        <f>D23</f>
        <v>15520</v>
      </c>
      <c r="E663" s="206">
        <f>I23</f>
        <v>16490</v>
      </c>
      <c r="F663" s="206">
        <f>N23</f>
        <v>17460</v>
      </c>
      <c r="G663" s="206">
        <f>S23</f>
        <v>18430</v>
      </c>
      <c r="H663" s="206">
        <f>X23</f>
        <v>19400</v>
      </c>
      <c r="I663" s="207">
        <f>AC23</f>
        <v>20370</v>
      </c>
      <c r="J663" s="206">
        <f>AH23</f>
        <v>20758</v>
      </c>
      <c r="L663" s="371" t="s">
        <v>137</v>
      </c>
      <c r="M663" s="357">
        <f>D148</f>
        <v>15520</v>
      </c>
      <c r="N663" s="357">
        <f>I148</f>
        <v>16490</v>
      </c>
      <c r="O663" s="357">
        <f>N148</f>
        <v>17460</v>
      </c>
      <c r="P663" s="357">
        <f>S148</f>
        <v>18430</v>
      </c>
      <c r="Q663" s="357">
        <f>X148</f>
        <v>19400</v>
      </c>
      <c r="R663" s="357">
        <f>AC148</f>
        <v>21560</v>
      </c>
      <c r="T663" s="199" t="s">
        <v>137</v>
      </c>
      <c r="U663" s="206">
        <f>D400</f>
        <v>25220</v>
      </c>
      <c r="V663" s="206">
        <f>I400</f>
        <v>29100</v>
      </c>
      <c r="W663" s="206">
        <f>N400</f>
        <v>32980</v>
      </c>
      <c r="X663" s="206">
        <f>S400</f>
        <v>36860</v>
      </c>
      <c r="Y663" s="207">
        <f>X400</f>
        <v>40740</v>
      </c>
      <c r="Z663" s="206">
        <f>AC400</f>
        <v>42680</v>
      </c>
      <c r="AB663" s="371" t="s">
        <v>137</v>
      </c>
      <c r="AC663" s="357">
        <f>D274</f>
        <v>14938</v>
      </c>
      <c r="AE663" s="199" t="s">
        <v>137</v>
      </c>
      <c r="AF663" s="202">
        <f t="shared" ref="AF663:AF665" si="143">D525</f>
        <v>15520</v>
      </c>
      <c r="AG663" s="202">
        <f t="shared" ref="AG663:AG666" si="144">I525</f>
        <v>16490</v>
      </c>
      <c r="AH663" s="202">
        <f t="shared" ref="AH663:AH666" si="145">N525</f>
        <v>17460</v>
      </c>
      <c r="AI663" s="202">
        <f t="shared" ref="AI663:AI666" si="146">S525</f>
        <v>18430</v>
      </c>
      <c r="AJ663" s="202">
        <f t="shared" ref="AJ663:AJ666" si="147">X525</f>
        <v>19400</v>
      </c>
      <c r="AK663" s="202">
        <f t="shared" ref="AK663:AK666" si="148">AC525</f>
        <v>21340</v>
      </c>
      <c r="AL663" s="202">
        <f>AH525</f>
        <v>22314</v>
      </c>
    </row>
    <row r="664" spans="3:38" x14ac:dyDescent="0.2">
      <c r="C664" s="199" t="s">
        <v>158</v>
      </c>
      <c r="D664" s="206">
        <f>D24</f>
        <v>15520</v>
      </c>
      <c r="E664" s="206">
        <f>I24</f>
        <v>16490</v>
      </c>
      <c r="F664" s="206">
        <f>N24</f>
        <v>17460</v>
      </c>
      <c r="G664" s="206">
        <f>S24</f>
        <v>18430</v>
      </c>
      <c r="H664" s="206">
        <f>X24</f>
        <v>19400</v>
      </c>
      <c r="I664" s="207">
        <f>AC24</f>
        <v>20370</v>
      </c>
      <c r="J664" s="206">
        <f>AH24</f>
        <v>20758</v>
      </c>
      <c r="L664" s="371" t="s">
        <v>158</v>
      </c>
      <c r="M664" s="357">
        <f>D149</f>
        <v>15520</v>
      </c>
      <c r="N664" s="357">
        <f>I149</f>
        <v>16490</v>
      </c>
      <c r="O664" s="357">
        <f>N149</f>
        <v>17460</v>
      </c>
      <c r="P664" s="357">
        <f>S149</f>
        <v>18430</v>
      </c>
      <c r="Q664" s="357">
        <f>X149</f>
        <v>19400</v>
      </c>
      <c r="R664" s="357">
        <f>AC149</f>
        <v>21560</v>
      </c>
      <c r="T664" s="199" t="s">
        <v>158</v>
      </c>
      <c r="U664" s="206">
        <f>D401</f>
        <v>25220</v>
      </c>
      <c r="V664" s="206">
        <f>I401</f>
        <v>29100</v>
      </c>
      <c r="W664" s="206">
        <f>N401</f>
        <v>32980</v>
      </c>
      <c r="X664" s="206">
        <f>S401</f>
        <v>36860</v>
      </c>
      <c r="Y664" s="207">
        <f>X401</f>
        <v>40740</v>
      </c>
      <c r="Z664" s="206">
        <f>AC401</f>
        <v>42680</v>
      </c>
      <c r="AB664" s="371" t="s">
        <v>158</v>
      </c>
      <c r="AC664" s="357">
        <f>D275</f>
        <v>14938</v>
      </c>
      <c r="AE664" s="199" t="s">
        <v>158</v>
      </c>
      <c r="AF664" s="202">
        <f t="shared" si="143"/>
        <v>15520</v>
      </c>
      <c r="AG664" s="202">
        <f t="shared" si="144"/>
        <v>16490</v>
      </c>
      <c r="AH664" s="202">
        <f t="shared" si="145"/>
        <v>17460</v>
      </c>
      <c r="AI664" s="202">
        <f t="shared" si="146"/>
        <v>18430</v>
      </c>
      <c r="AJ664" s="202">
        <f t="shared" si="147"/>
        <v>19400</v>
      </c>
      <c r="AK664" s="202">
        <f t="shared" si="148"/>
        <v>21340</v>
      </c>
      <c r="AL664" s="202">
        <f>AH526</f>
        <v>22314</v>
      </c>
    </row>
    <row r="665" spans="3:38" x14ac:dyDescent="0.2">
      <c r="C665" s="205" t="s">
        <v>159</v>
      </c>
      <c r="D665" s="206">
        <f>D25</f>
        <v>0</v>
      </c>
      <c r="E665" s="206">
        <f>I25</f>
        <v>0</v>
      </c>
      <c r="F665" s="206">
        <f>N25</f>
        <v>0</v>
      </c>
      <c r="G665" s="206">
        <f>S25</f>
        <v>0</v>
      </c>
      <c r="H665" s="206">
        <f>X25</f>
        <v>0</v>
      </c>
      <c r="I665" s="207">
        <f>AC25</f>
        <v>0</v>
      </c>
      <c r="J665" s="206">
        <f>AH25</f>
        <v>0</v>
      </c>
      <c r="L665" s="371" t="s">
        <v>159</v>
      </c>
      <c r="M665" s="357">
        <f>D150</f>
        <v>0</v>
      </c>
      <c r="N665" s="357">
        <f>I150</f>
        <v>0</v>
      </c>
      <c r="O665" s="357">
        <f>N150</f>
        <v>0</v>
      </c>
      <c r="P665" s="357">
        <f>S150</f>
        <v>0</v>
      </c>
      <c r="Q665" s="357">
        <f>X150</f>
        <v>0</v>
      </c>
      <c r="R665" s="357">
        <f>AC150</f>
        <v>0</v>
      </c>
      <c r="T665" s="205" t="s">
        <v>159</v>
      </c>
      <c r="U665" s="206">
        <f>D402</f>
        <v>0</v>
      </c>
      <c r="V665" s="206">
        <f>I402</f>
        <v>0</v>
      </c>
      <c r="W665" s="206">
        <f>N402</f>
        <v>0</v>
      </c>
      <c r="X665" s="206">
        <f>S402</f>
        <v>0</v>
      </c>
      <c r="Y665" s="207">
        <f>X402</f>
        <v>0</v>
      </c>
      <c r="Z665" s="206">
        <f>AC402</f>
        <v>0</v>
      </c>
      <c r="AB665" s="371" t="s">
        <v>159</v>
      </c>
      <c r="AC665" s="357">
        <f>D276</f>
        <v>0</v>
      </c>
      <c r="AE665" s="205" t="s">
        <v>159</v>
      </c>
      <c r="AF665" s="202">
        <f t="shared" si="143"/>
        <v>0</v>
      </c>
      <c r="AG665" s="202">
        <f t="shared" si="144"/>
        <v>0</v>
      </c>
      <c r="AH665" s="202">
        <f t="shared" si="145"/>
        <v>0</v>
      </c>
      <c r="AI665" s="202">
        <f t="shared" si="146"/>
        <v>0</v>
      </c>
      <c r="AJ665" s="202">
        <f t="shared" si="147"/>
        <v>0</v>
      </c>
      <c r="AK665" s="202">
        <f t="shared" si="148"/>
        <v>0</v>
      </c>
      <c r="AL665" s="202">
        <f>AH527</f>
        <v>0</v>
      </c>
    </row>
    <row r="666" spans="3:38" x14ac:dyDescent="0.2">
      <c r="C666" s="199" t="s">
        <v>135</v>
      </c>
      <c r="D666" s="206">
        <f>D26</f>
        <v>21886.625488984966</v>
      </c>
      <c r="E666" s="206">
        <f>I26</f>
        <v>22200.772081531806</v>
      </c>
      <c r="F666" s="206">
        <f>N26</f>
        <v>22514.918674078646</v>
      </c>
      <c r="G666" s="206">
        <f>S26</f>
        <v>22829.065266625483</v>
      </c>
      <c r="H666" s="206">
        <f>X26</f>
        <v>23143.211859172323</v>
      </c>
      <c r="I666" s="207">
        <f>AC26</f>
        <v>23457.358451719163</v>
      </c>
      <c r="J666" s="206">
        <f>AH26</f>
        <v>23583.017088737899</v>
      </c>
      <c r="L666" s="371" t="s">
        <v>135</v>
      </c>
      <c r="M666" s="357">
        <f>D151</f>
        <v>19867.996534295053</v>
      </c>
      <c r="N666" s="357">
        <f>I151</f>
        <v>20161.686821376221</v>
      </c>
      <c r="O666" s="357">
        <f>N151</f>
        <v>20455.377108457389</v>
      </c>
      <c r="P666" s="357">
        <f>S151</f>
        <v>20749.067395538557</v>
      </c>
      <c r="Q666" s="357">
        <f>X151</f>
        <v>21042.757682619722</v>
      </c>
      <c r="R666" s="357">
        <f>AC151</f>
        <v>21696.748424986035</v>
      </c>
      <c r="T666" s="199" t="s">
        <v>135</v>
      </c>
      <c r="U666" s="206">
        <f>D403</f>
        <v>45561.545520356842</v>
      </c>
      <c r="V666" s="206">
        <f>I403</f>
        <v>46660.506086184178</v>
      </c>
      <c r="W666" s="206">
        <f>N403</f>
        <v>47759.466652011506</v>
      </c>
      <c r="X666" s="206">
        <f>S403</f>
        <v>48858.427217838842</v>
      </c>
      <c r="Y666" s="206">
        <f>X403</f>
        <v>49957.38778366617</v>
      </c>
      <c r="Z666" s="206">
        <f>AC403</f>
        <v>50506.868066579838</v>
      </c>
      <c r="AB666" s="371" t="s">
        <v>135</v>
      </c>
      <c r="AC666" s="357">
        <f>D277</f>
        <v>22038.314729657734</v>
      </c>
      <c r="AE666" s="204" t="s">
        <v>135</v>
      </c>
      <c r="AF666" s="202">
        <f>D528</f>
        <v>23316.603685961712</v>
      </c>
      <c r="AG666" s="202">
        <f t="shared" si="144"/>
        <v>23648.330080437849</v>
      </c>
      <c r="AH666" s="202">
        <f t="shared" si="145"/>
        <v>23980.056474913981</v>
      </c>
      <c r="AI666" s="202">
        <f t="shared" si="146"/>
        <v>24311.782869390117</v>
      </c>
      <c r="AJ666" s="202">
        <f t="shared" si="147"/>
        <v>24643.509263866254</v>
      </c>
      <c r="AK666" s="202">
        <f t="shared" si="148"/>
        <v>25306.962052818522</v>
      </c>
      <c r="AL666" s="202">
        <f>AH528</f>
        <v>25640.056391189402</v>
      </c>
    </row>
    <row r="668" spans="3:38" x14ac:dyDescent="0.2">
      <c r="J668" s="210"/>
    </row>
    <row r="669" spans="3:38" ht="17" x14ac:dyDescent="0.2">
      <c r="J669" s="211"/>
    </row>
    <row r="670" spans="3:38" x14ac:dyDescent="0.2">
      <c r="J670" s="212"/>
    </row>
    <row r="671" spans="3:38" x14ac:dyDescent="0.2">
      <c r="J671" s="212"/>
    </row>
    <row r="672" spans="3:38" x14ac:dyDescent="0.2">
      <c r="J672" s="212"/>
    </row>
    <row r="673" spans="10:10" x14ac:dyDescent="0.2">
      <c r="J673" s="212"/>
    </row>
    <row r="674" spans="10:10" x14ac:dyDescent="0.2">
      <c r="J674" s="212"/>
    </row>
    <row r="675" spans="10:10" x14ac:dyDescent="0.2">
      <c r="J675" s="212"/>
    </row>
    <row r="676" spans="10:10" x14ac:dyDescent="0.2">
      <c r="J676" s="212"/>
    </row>
    <row r="677" spans="10:10" ht="19" x14ac:dyDescent="0.2">
      <c r="J677" s="187"/>
    </row>
    <row r="678" spans="10:10" x14ac:dyDescent="0.2">
      <c r="J678" s="213"/>
    </row>
    <row r="679" spans="10:10" x14ac:dyDescent="0.2">
      <c r="J679" s="213"/>
    </row>
    <row r="680" spans="10:10" x14ac:dyDescent="0.2">
      <c r="J680" s="213"/>
    </row>
    <row r="681" spans="10:10" x14ac:dyDescent="0.2">
      <c r="J681" s="214"/>
    </row>
    <row r="682" spans="10:10" x14ac:dyDescent="0.2">
      <c r="J682" s="214"/>
    </row>
    <row r="683" spans="10:10" x14ac:dyDescent="0.2">
      <c r="J683" s="213"/>
    </row>
    <row r="684" spans="10:10" x14ac:dyDescent="0.2">
      <c r="J684" s="213"/>
    </row>
    <row r="685" spans="10:10" x14ac:dyDescent="0.2">
      <c r="J685" s="197"/>
    </row>
    <row r="686" spans="10:10" x14ac:dyDescent="0.2">
      <c r="J686" s="196"/>
    </row>
    <row r="687" spans="10:10" x14ac:dyDescent="0.2">
      <c r="J687" s="215"/>
    </row>
    <row r="688" spans="10:10" x14ac:dyDescent="0.2">
      <c r="J688" s="196"/>
    </row>
    <row r="689" spans="10:10" x14ac:dyDescent="0.2">
      <c r="J689" s="196"/>
    </row>
    <row r="690" spans="10:10" x14ac:dyDescent="0.2">
      <c r="J690" s="196"/>
    </row>
    <row r="691" spans="10:10" x14ac:dyDescent="0.2">
      <c r="J691" s="216"/>
    </row>
    <row r="692" spans="10:10" x14ac:dyDescent="0.2">
      <c r="J692" s="216"/>
    </row>
    <row r="693" spans="10:10" x14ac:dyDescent="0.2">
      <c r="J693" s="216"/>
    </row>
    <row r="694" spans="10:10" x14ac:dyDescent="0.2">
      <c r="J694" s="216"/>
    </row>
    <row r="695" spans="10:10" x14ac:dyDescent="0.2">
      <c r="J695" s="216"/>
    </row>
    <row r="707" spans="10:10" ht="19" x14ac:dyDescent="0.2">
      <c r="J707" s="218"/>
    </row>
    <row r="729" spans="5:10" x14ac:dyDescent="0.2">
      <c r="E729" s="210"/>
      <c r="F729" s="210"/>
      <c r="G729" s="210"/>
      <c r="H729" s="210"/>
      <c r="I729" s="210"/>
      <c r="J729" s="210"/>
    </row>
    <row r="730" spans="5:10" ht="17" x14ac:dyDescent="0.2">
      <c r="E730" s="211"/>
      <c r="F730" s="211"/>
      <c r="G730" s="211"/>
      <c r="H730" s="211"/>
      <c r="I730" s="211"/>
      <c r="J730" s="211"/>
    </row>
    <row r="731" spans="5:10" x14ac:dyDescent="0.2">
      <c r="E731" s="212"/>
      <c r="F731" s="212"/>
      <c r="G731" s="212"/>
      <c r="H731" s="212"/>
      <c r="I731" s="212"/>
      <c r="J731" s="212"/>
    </row>
    <row r="732" spans="5:10" x14ac:dyDescent="0.2">
      <c r="E732" s="212"/>
      <c r="F732" s="212"/>
      <c r="G732" s="212"/>
      <c r="H732" s="212"/>
      <c r="I732" s="212"/>
      <c r="J732" s="212"/>
    </row>
    <row r="733" spans="5:10" x14ac:dyDescent="0.2">
      <c r="E733" s="212"/>
      <c r="F733" s="212"/>
      <c r="G733" s="212"/>
      <c r="H733" s="212"/>
      <c r="I733" s="212"/>
      <c r="J733" s="212"/>
    </row>
    <row r="734" spans="5:10" x14ac:dyDescent="0.2">
      <c r="E734" s="212"/>
      <c r="F734" s="212"/>
      <c r="G734" s="212"/>
      <c r="H734" s="212"/>
      <c r="I734" s="212"/>
      <c r="J734" s="212"/>
    </row>
    <row r="735" spans="5:10" x14ac:dyDescent="0.2">
      <c r="E735" s="212"/>
      <c r="F735" s="212"/>
      <c r="G735" s="212"/>
      <c r="H735" s="212"/>
      <c r="I735" s="212"/>
      <c r="J735" s="212"/>
    </row>
    <row r="736" spans="5:10" x14ac:dyDescent="0.2">
      <c r="E736" s="212"/>
      <c r="F736" s="212"/>
      <c r="G736" s="212"/>
      <c r="H736" s="212"/>
      <c r="I736" s="212"/>
      <c r="J736" s="212"/>
    </row>
    <row r="737" spans="5:10" x14ac:dyDescent="0.2">
      <c r="E737" s="212"/>
      <c r="F737" s="212"/>
      <c r="G737" s="212"/>
      <c r="H737" s="212"/>
      <c r="I737" s="212"/>
      <c r="J737" s="212"/>
    </row>
    <row r="738" spans="5:10" ht="19" x14ac:dyDescent="0.2">
      <c r="E738" s="187"/>
      <c r="F738" s="187"/>
      <c r="G738" s="187"/>
      <c r="H738" s="187"/>
      <c r="I738" s="187"/>
      <c r="J738" s="187"/>
    </row>
    <row r="739" spans="5:10" x14ac:dyDescent="0.2">
      <c r="E739" s="213"/>
      <c r="F739" s="213"/>
      <c r="G739" s="213"/>
      <c r="H739" s="213"/>
      <c r="I739" s="213"/>
      <c r="J739" s="213"/>
    </row>
    <row r="740" spans="5:10" x14ac:dyDescent="0.2">
      <c r="E740" s="213"/>
      <c r="F740" s="213"/>
      <c r="G740" s="213"/>
      <c r="H740" s="213"/>
      <c r="I740" s="213"/>
      <c r="J740" s="213"/>
    </row>
    <row r="741" spans="5:10" x14ac:dyDescent="0.2">
      <c r="E741" s="213"/>
      <c r="F741" s="213"/>
      <c r="G741" s="213"/>
      <c r="H741" s="213"/>
      <c r="I741" s="213"/>
      <c r="J741" s="213"/>
    </row>
    <row r="742" spans="5:10" x14ac:dyDescent="0.2">
      <c r="E742" s="214"/>
      <c r="F742" s="214"/>
      <c r="G742" s="214"/>
      <c r="H742" s="214"/>
      <c r="I742" s="214"/>
      <c r="J742" s="214"/>
    </row>
    <row r="743" spans="5:10" x14ac:dyDescent="0.2">
      <c r="E743" s="214"/>
      <c r="F743" s="214"/>
      <c r="G743" s="214"/>
      <c r="H743" s="214"/>
      <c r="I743" s="214"/>
      <c r="J743" s="214"/>
    </row>
    <row r="744" spans="5:10" x14ac:dyDescent="0.2">
      <c r="E744" s="213"/>
      <c r="F744" s="213"/>
      <c r="G744" s="213"/>
      <c r="H744" s="213"/>
      <c r="I744" s="213"/>
      <c r="J744" s="213"/>
    </row>
    <row r="745" spans="5:10" x14ac:dyDescent="0.2">
      <c r="E745" s="213"/>
      <c r="F745" s="213"/>
      <c r="G745" s="213"/>
      <c r="H745" s="213"/>
      <c r="I745" s="213"/>
      <c r="J745" s="213"/>
    </row>
    <row r="746" spans="5:10" x14ac:dyDescent="0.2">
      <c r="E746" s="197"/>
      <c r="F746" s="197"/>
      <c r="G746" s="197"/>
      <c r="H746" s="197"/>
      <c r="I746" s="197"/>
      <c r="J746" s="197"/>
    </row>
    <row r="747" spans="5:10" x14ac:dyDescent="0.2">
      <c r="E747" s="196"/>
      <c r="F747" s="221"/>
      <c r="G747" s="196"/>
      <c r="H747" s="195"/>
      <c r="I747" s="195"/>
      <c r="J747" s="196"/>
    </row>
    <row r="748" spans="5:10" x14ac:dyDescent="0.2">
      <c r="E748" s="215"/>
      <c r="F748" s="221"/>
      <c r="G748" s="215"/>
      <c r="H748" s="215"/>
      <c r="I748" s="219"/>
      <c r="J748" s="215"/>
    </row>
    <row r="749" spans="5:10" x14ac:dyDescent="0.2">
      <c r="E749" s="196"/>
      <c r="F749" s="221"/>
      <c r="G749" s="196"/>
      <c r="H749" s="196"/>
      <c r="I749" s="195"/>
      <c r="J749" s="196"/>
    </row>
    <row r="750" spans="5:10" x14ac:dyDescent="0.2">
      <c r="E750" s="196"/>
      <c r="F750" s="221"/>
      <c r="G750" s="196"/>
      <c r="H750" s="196"/>
      <c r="I750" s="195"/>
      <c r="J750" s="196"/>
    </row>
    <row r="751" spans="5:10" x14ac:dyDescent="0.2">
      <c r="E751" s="196"/>
      <c r="F751" s="221"/>
      <c r="G751" s="196"/>
      <c r="H751" s="196"/>
      <c r="I751" s="195"/>
      <c r="J751" s="196"/>
    </row>
    <row r="752" spans="5:10" x14ac:dyDescent="0.2">
      <c r="E752" s="216"/>
      <c r="F752" s="221"/>
      <c r="G752" s="216"/>
      <c r="H752" s="216"/>
      <c r="I752" s="220"/>
      <c r="J752" s="216"/>
    </row>
    <row r="753" spans="5:10" x14ac:dyDescent="0.2">
      <c r="E753" s="216"/>
      <c r="F753" s="221" t="s">
        <v>180</v>
      </c>
      <c r="G753" s="216"/>
      <c r="H753" s="216"/>
      <c r="I753" s="220"/>
      <c r="J753" s="216"/>
    </row>
    <row r="754" spans="5:10" x14ac:dyDescent="0.2">
      <c r="E754" s="216"/>
      <c r="F754" s="221"/>
      <c r="G754" s="216"/>
      <c r="H754" s="216"/>
      <c r="I754" s="220"/>
      <c r="J754" s="216"/>
    </row>
    <row r="755" spans="5:10" x14ac:dyDescent="0.2">
      <c r="E755" s="216"/>
      <c r="F755" s="221"/>
      <c r="G755" s="216"/>
      <c r="H755" s="216"/>
      <c r="I755" s="220"/>
      <c r="J755" s="216"/>
    </row>
    <row r="756" spans="5:10" x14ac:dyDescent="0.2">
      <c r="E756" s="216"/>
      <c r="F756" s="221"/>
      <c r="G756" s="216"/>
      <c r="H756" s="216"/>
      <c r="I756" s="220"/>
      <c r="J756" s="216"/>
    </row>
    <row r="757" spans="5:10" x14ac:dyDescent="0.2">
      <c r="E757" s="197"/>
      <c r="F757" s="197"/>
      <c r="G757" s="197"/>
      <c r="H757" s="197"/>
      <c r="I757" s="197"/>
      <c r="J757" s="197"/>
    </row>
  </sheetData>
  <mergeCells count="164">
    <mergeCell ref="H614:I614"/>
    <mergeCell ref="AC510:AD510"/>
    <mergeCell ref="AH510:AI510"/>
    <mergeCell ref="AN510:AO510"/>
    <mergeCell ref="W540:X540"/>
    <mergeCell ref="AB540:AC540"/>
    <mergeCell ref="AG540:AH540"/>
    <mergeCell ref="AM540:AN540"/>
    <mergeCell ref="M572:N572"/>
    <mergeCell ref="R572:S572"/>
    <mergeCell ref="X510:Y510"/>
    <mergeCell ref="W572:X572"/>
    <mergeCell ref="AB572:AC572"/>
    <mergeCell ref="AG572:AH572"/>
    <mergeCell ref="AM572:AN572"/>
    <mergeCell ref="W614:X614"/>
    <mergeCell ref="AB614:AC614"/>
    <mergeCell ref="AG614:AH614"/>
    <mergeCell ref="AM614:AN614"/>
    <mergeCell ref="M614:N614"/>
    <mergeCell ref="R614:S614"/>
    <mergeCell ref="AL523:AL524"/>
    <mergeCell ref="AB447:AC447"/>
    <mergeCell ref="AG447:AH447"/>
    <mergeCell ref="AM447:AN447"/>
    <mergeCell ref="W489:X489"/>
    <mergeCell ref="AB489:AC489"/>
    <mergeCell ref="AG489:AH489"/>
    <mergeCell ref="AM489:AN489"/>
    <mergeCell ref="AC386:AD386"/>
    <mergeCell ref="AH386:AI386"/>
    <mergeCell ref="AN386:AO386"/>
    <mergeCell ref="W415:X415"/>
    <mergeCell ref="AB415:AC415"/>
    <mergeCell ref="AG415:AH415"/>
    <mergeCell ref="AM415:AN415"/>
    <mergeCell ref="X386:Y386"/>
    <mergeCell ref="W447:X447"/>
    <mergeCell ref="AG395:AG397"/>
    <mergeCell ref="AB321:AC321"/>
    <mergeCell ref="AG321:AH321"/>
    <mergeCell ref="AM321:AN321"/>
    <mergeCell ref="W363:X363"/>
    <mergeCell ref="AB363:AC363"/>
    <mergeCell ref="AG363:AH363"/>
    <mergeCell ref="AM363:AN363"/>
    <mergeCell ref="AC259:AD259"/>
    <mergeCell ref="AH259:AI259"/>
    <mergeCell ref="AN259:AO259"/>
    <mergeCell ref="W289:X289"/>
    <mergeCell ref="AB289:AC289"/>
    <mergeCell ref="AG289:AH289"/>
    <mergeCell ref="AM289:AN289"/>
    <mergeCell ref="X259:Y259"/>
    <mergeCell ref="W321:X321"/>
    <mergeCell ref="AB195:AC195"/>
    <mergeCell ref="AG195:AH195"/>
    <mergeCell ref="AM195:AN195"/>
    <mergeCell ref="W237:X237"/>
    <mergeCell ref="AB237:AC237"/>
    <mergeCell ref="AG237:AH237"/>
    <mergeCell ref="AM237:AN237"/>
    <mergeCell ref="AC133:AD133"/>
    <mergeCell ref="AH133:AI133"/>
    <mergeCell ref="AN133:AO133"/>
    <mergeCell ref="W163:X163"/>
    <mergeCell ref="AB163:AC163"/>
    <mergeCell ref="AG163:AH163"/>
    <mergeCell ref="AM163:AN163"/>
    <mergeCell ref="X133:Y133"/>
    <mergeCell ref="W195:X195"/>
    <mergeCell ref="AH139:AH140"/>
    <mergeCell ref="AB70:AC70"/>
    <mergeCell ref="AG70:AH70"/>
    <mergeCell ref="AM70:AN70"/>
    <mergeCell ref="W112:X112"/>
    <mergeCell ref="AB112:AC112"/>
    <mergeCell ref="AG112:AH112"/>
    <mergeCell ref="AM112:AN112"/>
    <mergeCell ref="AC8:AD8"/>
    <mergeCell ref="AH8:AI8"/>
    <mergeCell ref="W38:X38"/>
    <mergeCell ref="AB38:AC38"/>
    <mergeCell ref="AG38:AH38"/>
    <mergeCell ref="AM38:AN38"/>
    <mergeCell ref="X8:Y8"/>
    <mergeCell ref="W70:X70"/>
    <mergeCell ref="AL13:AL14"/>
    <mergeCell ref="M489:N489"/>
    <mergeCell ref="R489:S489"/>
    <mergeCell ref="N510:O510"/>
    <mergeCell ref="S510:T510"/>
    <mergeCell ref="M540:N540"/>
    <mergeCell ref="R540:S540"/>
    <mergeCell ref="N386:O386"/>
    <mergeCell ref="S386:T386"/>
    <mergeCell ref="M415:N415"/>
    <mergeCell ref="R415:S415"/>
    <mergeCell ref="M447:N447"/>
    <mergeCell ref="R447:S447"/>
    <mergeCell ref="M289:N289"/>
    <mergeCell ref="R289:S289"/>
    <mergeCell ref="M321:N321"/>
    <mergeCell ref="R321:S321"/>
    <mergeCell ref="M363:N363"/>
    <mergeCell ref="R363:S363"/>
    <mergeCell ref="M195:N195"/>
    <mergeCell ref="R195:S195"/>
    <mergeCell ref="M237:N237"/>
    <mergeCell ref="R237:S237"/>
    <mergeCell ref="N259:O259"/>
    <mergeCell ref="S259:T259"/>
    <mergeCell ref="M112:N112"/>
    <mergeCell ref="R112:S112"/>
    <mergeCell ref="N133:O133"/>
    <mergeCell ref="S133:T133"/>
    <mergeCell ref="M163:N163"/>
    <mergeCell ref="R163:S163"/>
    <mergeCell ref="N8:O8"/>
    <mergeCell ref="S8:T8"/>
    <mergeCell ref="M38:N38"/>
    <mergeCell ref="R38:S38"/>
    <mergeCell ref="M70:N70"/>
    <mergeCell ref="R70:S70"/>
    <mergeCell ref="C614:D614"/>
    <mergeCell ref="D8:E8"/>
    <mergeCell ref="C38:D38"/>
    <mergeCell ref="C70:D70"/>
    <mergeCell ref="C112:D112"/>
    <mergeCell ref="D386:E386"/>
    <mergeCell ref="C415:D415"/>
    <mergeCell ref="C447:D447"/>
    <mergeCell ref="C489:D489"/>
    <mergeCell ref="C363:D363"/>
    <mergeCell ref="D259:E259"/>
    <mergeCell ref="D133:E133"/>
    <mergeCell ref="C163:D163"/>
    <mergeCell ref="C195:D195"/>
    <mergeCell ref="C237:D237"/>
    <mergeCell ref="C289:D289"/>
    <mergeCell ref="C321:D321"/>
    <mergeCell ref="I8:J8"/>
    <mergeCell ref="H38:I38"/>
    <mergeCell ref="H70:I70"/>
    <mergeCell ref="H112:I112"/>
    <mergeCell ref="I133:J133"/>
    <mergeCell ref="D510:E510"/>
    <mergeCell ref="C540:D540"/>
    <mergeCell ref="C572:D572"/>
    <mergeCell ref="H489:I489"/>
    <mergeCell ref="I510:J510"/>
    <mergeCell ref="H540:I540"/>
    <mergeCell ref="H321:I321"/>
    <mergeCell ref="H363:I363"/>
    <mergeCell ref="I386:J386"/>
    <mergeCell ref="H415:I415"/>
    <mergeCell ref="H447:I447"/>
    <mergeCell ref="H163:I163"/>
    <mergeCell ref="H195:I195"/>
    <mergeCell ref="H237:I237"/>
    <mergeCell ref="I259:J259"/>
    <mergeCell ref="H289:I289"/>
    <mergeCell ref="H572:I572"/>
    <mergeCell ref="I267:I268"/>
  </mergeCells>
  <phoneticPr fontId="5" type="noConversion"/>
  <pageMargins left="0.7" right="0.7" top="0.78740157499999996" bottom="0.78740157499999996" header="0.3" footer="0.3"/>
  <pageSetup paperSize="9" orientation="portrait" horizontalDpi="0" verticalDpi="0"/>
  <ignoredErrors>
    <ignoredError sqref="AH530 N395 I395 I530" formula="1"/>
  </ignoredErrors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E8658-8346-9B4B-85F7-66FE4D0DD19A}">
  <dimension ref="C3:T31"/>
  <sheetViews>
    <sheetView zoomScaleNormal="100" workbookViewId="0">
      <selection activeCell="J5" sqref="J5"/>
    </sheetView>
  </sheetViews>
  <sheetFormatPr baseColWidth="10" defaultRowHeight="16" x14ac:dyDescent="0.2"/>
  <cols>
    <col min="3" max="3" width="20.6640625" bestFit="1" customWidth="1"/>
    <col min="12" max="12" width="24.5" bestFit="1" customWidth="1"/>
    <col min="13" max="13" width="7.83203125" bestFit="1" customWidth="1"/>
    <col min="14" max="18" width="11.6640625" bestFit="1" customWidth="1"/>
    <col min="19" max="19" width="11.6640625" hidden="1" customWidth="1"/>
    <col min="20" max="20" width="11.6640625" bestFit="1" customWidth="1"/>
  </cols>
  <sheetData>
    <row r="3" spans="3:20" x14ac:dyDescent="0.2">
      <c r="D3" s="200">
        <f>'TUB Selbst'!$D$9</f>
        <v>160</v>
      </c>
      <c r="E3" s="200">
        <f>'TUB Selbst'!$I$9</f>
        <v>170</v>
      </c>
      <c r="F3" s="200">
        <f>'TUB Selbst'!$N$9</f>
        <v>180</v>
      </c>
      <c r="G3" s="200">
        <f>'TUB Selbst'!$S$9</f>
        <v>190</v>
      </c>
      <c r="H3" s="200">
        <f>'TUB Selbst'!$X$9</f>
        <v>200</v>
      </c>
      <c r="I3" s="200">
        <f>'TUB Selbst'!$AC$9</f>
        <v>210</v>
      </c>
      <c r="J3" s="200">
        <f>'TUB Selbst'!$AH$9</f>
        <v>214</v>
      </c>
    </row>
    <row r="4" spans="3:20" x14ac:dyDescent="0.2">
      <c r="C4" s="172" t="str">
        <f>'TUB Selbst'!C23</f>
        <v>Mass Payload (Mission)</v>
      </c>
      <c r="D4" s="191">
        <f>'TUB Selbst'!D23</f>
        <v>15520</v>
      </c>
      <c r="E4" s="191">
        <f>'TUB Selbst'!I23</f>
        <v>16490</v>
      </c>
      <c r="F4" s="191">
        <f>'TUB Selbst'!N23</f>
        <v>17460</v>
      </c>
      <c r="G4" s="191">
        <f>'TUB Selbst'!S23</f>
        <v>18430</v>
      </c>
      <c r="H4" s="191">
        <f>'TUB Selbst'!X23</f>
        <v>19400</v>
      </c>
      <c r="I4" s="191">
        <f>'TUB Selbst'!AC23</f>
        <v>20370</v>
      </c>
      <c r="J4" s="380">
        <f>'TUB Selbst'!AH23</f>
        <v>20758</v>
      </c>
    </row>
    <row r="5" spans="3:20" x14ac:dyDescent="0.2">
      <c r="C5" s="169" t="str">
        <f>'TUB Selbst'!C24</f>
        <v>Mass Pax (Mission</v>
      </c>
      <c r="D5" s="191">
        <f>'TUB Selbst'!D24</f>
        <v>15520</v>
      </c>
      <c r="E5" s="191">
        <f>'TUB Selbst'!I24</f>
        <v>16490</v>
      </c>
      <c r="F5" s="191">
        <f>'TUB Selbst'!N24</f>
        <v>17460</v>
      </c>
      <c r="G5" s="191">
        <f>'TUB Selbst'!S24</f>
        <v>18430</v>
      </c>
      <c r="H5" s="191">
        <f>'TUB Selbst'!X24</f>
        <v>19400</v>
      </c>
      <c r="I5" s="191">
        <f>'TUB Selbst'!AC24</f>
        <v>20370</v>
      </c>
      <c r="J5" s="191">
        <f>'TUB Selbst'!AH24</f>
        <v>20758</v>
      </c>
    </row>
    <row r="6" spans="3:20" x14ac:dyDescent="0.2">
      <c r="C6" s="169" t="str">
        <f>'TUB Selbst'!C25</f>
        <v>Mass Cargo (Mission)</v>
      </c>
      <c r="D6" s="191">
        <f>'TUB Selbst'!D25</f>
        <v>0</v>
      </c>
      <c r="E6" s="191">
        <f>'TUB Selbst'!I25</f>
        <v>0</v>
      </c>
      <c r="F6" s="191">
        <f>'TUB Selbst'!N25</f>
        <v>0</v>
      </c>
      <c r="G6" s="191">
        <f>'TUB Selbst'!S25</f>
        <v>0</v>
      </c>
      <c r="H6" s="191">
        <f>'TUB Selbst'!X25</f>
        <v>0</v>
      </c>
      <c r="I6" s="191">
        <f>'TUB Selbst'!AC25</f>
        <v>0</v>
      </c>
      <c r="J6" s="191">
        <f>'TUB Selbst'!AH25</f>
        <v>0</v>
      </c>
    </row>
    <row r="7" spans="3:20" x14ac:dyDescent="0.2">
      <c r="C7" s="169" t="str">
        <f>'TUB Selbst'!C26</f>
        <v>Mass Fuel (Mission)</v>
      </c>
      <c r="D7" s="325">
        <f>'TUB Selbst'!D26</f>
        <v>21886.625488984966</v>
      </c>
      <c r="E7" s="325">
        <f>'TUB Selbst'!I26</f>
        <v>22200.772081531806</v>
      </c>
      <c r="F7" s="325">
        <f>'TUB Selbst'!N26</f>
        <v>22514.918674078646</v>
      </c>
      <c r="G7" s="325">
        <f>'TUB Selbst'!S26</f>
        <v>22829.065266625483</v>
      </c>
      <c r="H7" s="325">
        <f>'TUB Selbst'!X26</f>
        <v>23143.211859172323</v>
      </c>
      <c r="I7" s="325">
        <f>'TUB Selbst'!AC26</f>
        <v>23457.358451719163</v>
      </c>
      <c r="J7" s="380">
        <f>'TUB Selbst'!AH26</f>
        <v>23583.017088737899</v>
      </c>
    </row>
    <row r="14" spans="3:20" x14ac:dyDescent="0.2">
      <c r="L14" s="442" t="s">
        <v>311</v>
      </c>
      <c r="M14" s="443"/>
      <c r="N14" s="387">
        <f>'TUB Selbst'!$D$9</f>
        <v>160</v>
      </c>
      <c r="O14" s="387">
        <f>'TUB Selbst'!$I$9</f>
        <v>170</v>
      </c>
      <c r="P14" s="387">
        <f>'TUB Selbst'!$N$9</f>
        <v>180</v>
      </c>
      <c r="Q14" s="387">
        <f>'TUB Selbst'!$S$9</f>
        <v>190</v>
      </c>
      <c r="R14" s="387">
        <f>'TUB Selbst'!$X$9</f>
        <v>200</v>
      </c>
      <c r="S14" s="387">
        <f>'TUB Selbst'!$AC$9</f>
        <v>210</v>
      </c>
      <c r="T14" s="387">
        <f>'TUB Selbst'!$AH$9</f>
        <v>214</v>
      </c>
    </row>
    <row r="15" spans="3:20" ht="21" x14ac:dyDescent="0.25">
      <c r="L15" s="440" t="str">
        <f>'TUB Selbst'!C114</f>
        <v>DOC(Year)</v>
      </c>
      <c r="M15" s="441"/>
      <c r="N15" s="388">
        <f>'TUB Selbst'!F114</f>
        <v>34.362189825959852</v>
      </c>
      <c r="O15" s="388">
        <f>'TUB Selbst'!K114</f>
        <v>34.632881112305334</v>
      </c>
      <c r="P15" s="388">
        <f>'TUB Selbst'!P114</f>
        <v>34.903572398650816</v>
      </c>
      <c r="Q15" s="388">
        <f>'TUB Selbst'!U114</f>
        <v>35.174263684996291</v>
      </c>
      <c r="R15" s="388">
        <f>'TUB Selbst'!Z114</f>
        <v>35.444954971341772</v>
      </c>
      <c r="S15" s="388">
        <f>'TUB Selbst'!AE114</f>
        <v>36.081646257687254</v>
      </c>
      <c r="T15" s="388">
        <f>'TUB Selbst'!AJ114</f>
        <v>36.189922772225444</v>
      </c>
    </row>
    <row r="16" spans="3:20" x14ac:dyDescent="0.2">
      <c r="L16" s="182"/>
      <c r="M16" s="255"/>
      <c r="N16" s="381"/>
      <c r="O16" s="381"/>
      <c r="P16" s="381"/>
      <c r="Q16" s="381"/>
      <c r="R16" s="381"/>
      <c r="T16" s="381"/>
    </row>
    <row r="17" spans="12:20" x14ac:dyDescent="0.2">
      <c r="L17" s="382" t="str">
        <f>'TUB Selbst'!C115</f>
        <v>CCAPITAL</v>
      </c>
      <c r="M17" s="255"/>
      <c r="N17" s="381">
        <f>'TUB Selbst'!F115</f>
        <v>8.3686368016844899</v>
      </c>
      <c r="O17" s="381">
        <f>'TUB Selbst'!K115</f>
        <v>8.3686368016844899</v>
      </c>
      <c r="P17" s="381">
        <f>'TUB Selbst'!P115</f>
        <v>8.3686368016844899</v>
      </c>
      <c r="Q17" s="381">
        <f>'TUB Selbst'!U115</f>
        <v>8.3686368016844899</v>
      </c>
      <c r="R17" s="381">
        <f>'TUB Selbst'!Z115</f>
        <v>8.3686368016844899</v>
      </c>
      <c r="S17" s="381">
        <f>'TUB Selbst'!AE115</f>
        <v>8.3686368016844899</v>
      </c>
      <c r="T17" s="381">
        <f>'TUB Selbst'!AJ115</f>
        <v>8.3686368016844899</v>
      </c>
    </row>
    <row r="18" spans="12:20" x14ac:dyDescent="0.2">
      <c r="L18" s="383" t="str">
        <f>'TUB Selbst'!C116</f>
        <v>CCREW</v>
      </c>
      <c r="M18" s="255"/>
      <c r="N18" s="381">
        <f>'TUB Selbst'!F116</f>
        <v>3.294</v>
      </c>
      <c r="O18" s="381">
        <f>'TUB Selbst'!K116</f>
        <v>3.294</v>
      </c>
      <c r="P18" s="381">
        <f>'TUB Selbst'!P116</f>
        <v>3.294</v>
      </c>
      <c r="Q18" s="381">
        <f>'TUB Selbst'!U116</f>
        <v>3.294</v>
      </c>
      <c r="R18" s="381">
        <f>'TUB Selbst'!Z116</f>
        <v>3.294</v>
      </c>
      <c r="S18" s="381">
        <f>'TUB Selbst'!AE116</f>
        <v>3.66</v>
      </c>
      <c r="T18" s="381">
        <f>'TUB Selbst'!AJ116</f>
        <v>3.66</v>
      </c>
    </row>
    <row r="19" spans="12:20" x14ac:dyDescent="0.2">
      <c r="L19" s="383" t="str">
        <f>'TUB Selbst'!C117</f>
        <v>CMAINTENANCE</v>
      </c>
      <c r="M19" s="255"/>
      <c r="N19" s="381">
        <f>'TUB Selbst'!F117</f>
        <v>2.2073682503600001</v>
      </c>
      <c r="O19" s="381">
        <f>'TUB Selbst'!K117</f>
        <v>2.2073682503600001</v>
      </c>
      <c r="P19" s="381">
        <f>'TUB Selbst'!P117</f>
        <v>2.2073682503600001</v>
      </c>
      <c r="Q19" s="381">
        <f>'TUB Selbst'!U117</f>
        <v>2.2073682503600001</v>
      </c>
      <c r="R19" s="381">
        <f>'TUB Selbst'!Z117</f>
        <v>2.2073682503600001</v>
      </c>
      <c r="S19" s="381">
        <f>'TUB Selbst'!AE117</f>
        <v>2.2073682503600001</v>
      </c>
      <c r="T19" s="381">
        <f>'TUB Selbst'!AJ117</f>
        <v>2.2073682503600001</v>
      </c>
    </row>
    <row r="20" spans="12:20" x14ac:dyDescent="0.2">
      <c r="L20" s="383" t="str">
        <f>'TUB Selbst'!C118</f>
        <v>CFUEL</v>
      </c>
      <c r="M20" s="255"/>
      <c r="N20" s="381">
        <f>'TUB Selbst'!F118</f>
        <v>13.607177706007823</v>
      </c>
      <c r="O20" s="381">
        <f>'TUB Selbst'!K118</f>
        <v>13.802486412353304</v>
      </c>
      <c r="P20" s="381">
        <f>'TUB Selbst'!P118</f>
        <v>13.997795118698786</v>
      </c>
      <c r="Q20" s="381">
        <f>'TUB Selbst'!U118</f>
        <v>14.193103825044263</v>
      </c>
      <c r="R20" s="381">
        <f>'TUB Selbst'!Z118</f>
        <v>14.388412531389744</v>
      </c>
      <c r="S20" s="381">
        <f>'TUB Selbst'!AE118</f>
        <v>14.583721237735226</v>
      </c>
      <c r="T20" s="381">
        <f>'TUB Selbst'!AJ118</f>
        <v>14.661844720273418</v>
      </c>
    </row>
    <row r="21" spans="12:20" x14ac:dyDescent="0.2">
      <c r="L21" s="382" t="str">
        <f>'TUB Selbst'!C119</f>
        <v>CHANDLING</v>
      </c>
      <c r="M21" s="255"/>
      <c r="N21" s="381">
        <f>'TUB Selbst'!F119</f>
        <v>1.2061212800000001</v>
      </c>
      <c r="O21" s="381">
        <f>'TUB Selbst'!K119</f>
        <v>1.2815038599999999</v>
      </c>
      <c r="P21" s="381">
        <f>'TUB Selbst'!P119</f>
        <v>1.35688644</v>
      </c>
      <c r="Q21" s="381">
        <f>'TUB Selbst'!U119</f>
        <v>1.4322690200000001</v>
      </c>
      <c r="R21" s="381">
        <f>'TUB Selbst'!Z119</f>
        <v>1.5076515999999998</v>
      </c>
      <c r="S21" s="381">
        <f>'TUB Selbst'!AE119</f>
        <v>1.5830341799999998</v>
      </c>
      <c r="T21" s="381">
        <f>'TUB Selbst'!AJ119</f>
        <v>1.6131872120000001</v>
      </c>
    </row>
    <row r="22" spans="12:20" x14ac:dyDescent="0.2">
      <c r="L22" s="382" t="str">
        <f>'TUB Selbst'!C120</f>
        <v>CLANDING</v>
      </c>
      <c r="M22" s="255"/>
      <c r="N22" s="381">
        <f>'TUB Selbst'!F120</f>
        <v>0.75382579999999988</v>
      </c>
      <c r="O22" s="381">
        <f>'TUB Selbst'!K120</f>
        <v>0.75382579999999988</v>
      </c>
      <c r="P22" s="381">
        <f>'TUB Selbst'!P120</f>
        <v>0.75382579999999988</v>
      </c>
      <c r="Q22" s="381">
        <f>'TUB Selbst'!U120</f>
        <v>0.75382579999999988</v>
      </c>
      <c r="R22" s="381">
        <f>'TUB Selbst'!Z120</f>
        <v>0.75382579999999988</v>
      </c>
      <c r="S22" s="381">
        <f>'TUB Selbst'!AE120</f>
        <v>0.75382579999999988</v>
      </c>
      <c r="T22" s="381">
        <f>'TUB Selbst'!AJ120</f>
        <v>0.75382579999999988</v>
      </c>
    </row>
    <row r="23" spans="12:20" x14ac:dyDescent="0.2">
      <c r="L23" s="382" t="str">
        <f>'TUB Selbst'!C121</f>
        <v>CATC</v>
      </c>
      <c r="M23" s="255"/>
      <c r="N23" s="381">
        <f>'TUB Selbst'!F121</f>
        <v>4.9250599879075434</v>
      </c>
      <c r="O23" s="381">
        <f>'TUB Selbst'!K121</f>
        <v>4.9250599879075434</v>
      </c>
      <c r="P23" s="381">
        <f>'TUB Selbst'!P121</f>
        <v>4.9250599879075434</v>
      </c>
      <c r="Q23" s="381">
        <f>'TUB Selbst'!U121</f>
        <v>4.9250599879075434</v>
      </c>
      <c r="R23" s="381">
        <f>'TUB Selbst'!Z121</f>
        <v>4.9250599879075434</v>
      </c>
      <c r="S23" s="381">
        <f>'TUB Selbst'!AE121</f>
        <v>4.9250599879075434</v>
      </c>
      <c r="T23" s="381">
        <f>'TUB Selbst'!AJ121</f>
        <v>4.9250599879075434</v>
      </c>
    </row>
    <row r="24" spans="12:20" x14ac:dyDescent="0.2">
      <c r="L24" s="255"/>
      <c r="M24" s="255"/>
      <c r="N24" s="255"/>
      <c r="O24" s="255"/>
      <c r="P24" s="255"/>
      <c r="Q24" s="255"/>
      <c r="R24" s="255"/>
      <c r="S24" s="381"/>
      <c r="T24" s="255"/>
    </row>
    <row r="25" spans="12:20" x14ac:dyDescent="0.2">
      <c r="L25" s="384" t="str">
        <f>'TUB Selbst'!C123</f>
        <v>Aircraft trip costs</v>
      </c>
      <c r="M25" s="174" t="str">
        <f>'TUB Selbst'!D123</f>
        <v>Ca/c,t</v>
      </c>
      <c r="N25" s="385">
        <f>'TUB Selbst'!F123</f>
        <v>53943.783086279203</v>
      </c>
      <c r="O25" s="385">
        <f>'TUB Selbst'!K123</f>
        <v>54368.73016060493</v>
      </c>
      <c r="P25" s="385">
        <f>'TUB Selbst'!P123</f>
        <v>54793.677234930634</v>
      </c>
      <c r="Q25" s="385">
        <f>'TUB Selbst'!U123</f>
        <v>55218.624309256345</v>
      </c>
      <c r="R25" s="385">
        <f>'TUB Selbst'!Z123</f>
        <v>55643.571383582072</v>
      </c>
      <c r="S25" s="385">
        <f>'TUB Selbst'!AE123</f>
        <v>56643.086746761786</v>
      </c>
      <c r="T25" s="385">
        <f>'TUB Selbst'!AJ123</f>
        <v>56813.065576492067</v>
      </c>
    </row>
    <row r="26" spans="12:20" x14ac:dyDescent="0.2">
      <c r="L26" s="384" t="str">
        <f>'TUB Selbst'!C124</f>
        <v>Aircraft mile costs</v>
      </c>
      <c r="M26" s="174" t="str">
        <f>'TUB Selbst'!D124</f>
        <v>Ca/c,m</v>
      </c>
      <c r="N26" s="385">
        <f>'TUB Selbst'!F124</f>
        <v>15.369828657813708</v>
      </c>
      <c r="O26" s="385">
        <f>'TUB Selbst'!K124</f>
        <v>15.490905885760053</v>
      </c>
      <c r="P26" s="385">
        <f>'TUB Selbst'!P124</f>
        <v>15.611983113706392</v>
      </c>
      <c r="Q26" s="385">
        <f>'TUB Selbst'!U124</f>
        <v>15.733060341652733</v>
      </c>
      <c r="R26" s="385">
        <f>'TUB Selbst'!Z124</f>
        <v>15.854137569599077</v>
      </c>
      <c r="S26" s="385">
        <f>'TUB Selbst'!AE124</f>
        <v>16.138922562308128</v>
      </c>
      <c r="T26" s="385">
        <f>'TUB Selbst'!AJ124</f>
        <v>16.187353453486665</v>
      </c>
    </row>
    <row r="27" spans="12:20" x14ac:dyDescent="0.2">
      <c r="L27" s="384" t="str">
        <f>'TUB Selbst'!C125</f>
        <v>Aircraft kilometer costs</v>
      </c>
      <c r="M27" s="174" t="str">
        <f>'TUB Selbst'!D125</f>
        <v>Ca/c,km</v>
      </c>
      <c r="N27" s="385">
        <f>'TUB Selbst'!F125</f>
        <v>8.299043551735263</v>
      </c>
      <c r="O27" s="385">
        <f>'TUB Selbst'!K125</f>
        <v>8.3644200247084513</v>
      </c>
      <c r="P27" s="385">
        <f>'TUB Selbst'!P125</f>
        <v>8.429796497681636</v>
      </c>
      <c r="Q27" s="385">
        <f>'TUB Selbst'!U125</f>
        <v>8.4951729706548225</v>
      </c>
      <c r="R27" s="385">
        <f>'TUB Selbst'!Z125</f>
        <v>8.5605494436280107</v>
      </c>
      <c r="S27" s="385">
        <f>'TUB Selbst'!AE125</f>
        <v>8.7143210379633516</v>
      </c>
      <c r="T27" s="385">
        <f>'TUB Selbst'!AJ125</f>
        <v>8.7404716271526262</v>
      </c>
    </row>
    <row r="28" spans="12:20" x14ac:dyDescent="0.2">
      <c r="L28" s="384" t="str">
        <f>'TUB Selbst'!C126</f>
        <v>Seat-mile costs</v>
      </c>
      <c r="M28" s="174" t="str">
        <f>'TUB Selbst'!D126</f>
        <v>Cs,m</v>
      </c>
      <c r="N28" s="386">
        <f>'TUB Selbst'!F126</f>
        <v>9.6061429111335681E-2</v>
      </c>
      <c r="O28" s="386">
        <f>'TUB Selbst'!K126</f>
        <v>9.1122975798588537E-2</v>
      </c>
      <c r="P28" s="386">
        <f>'TUB Selbst'!P126</f>
        <v>8.673323952059106E-2</v>
      </c>
      <c r="Q28" s="386">
        <f>'TUB Selbst'!U126</f>
        <v>8.2805580745540688E-2</v>
      </c>
      <c r="R28" s="386">
        <f>'TUB Selbst'!Z126</f>
        <v>7.9270687847995389E-2</v>
      </c>
      <c r="S28" s="386">
        <f>'TUB Selbst'!AE126</f>
        <v>7.6852012201467285E-2</v>
      </c>
      <c r="T28" s="386">
        <f>'TUB Selbst'!AJ126</f>
        <v>7.5641838567694686E-2</v>
      </c>
    </row>
    <row r="29" spans="12:20" x14ac:dyDescent="0.2">
      <c r="L29" s="384" t="str">
        <f>'TUB Selbst'!C127</f>
        <v>Seat-kilometer costs</v>
      </c>
      <c r="M29" s="174" t="str">
        <f>'TUB Selbst'!D127</f>
        <v>Cs,km</v>
      </c>
      <c r="N29" s="393">
        <f>'TUB Selbst'!F127</f>
        <v>5.1869022198345396E-2</v>
      </c>
      <c r="O29" s="393">
        <f>'TUB Selbst'!K127</f>
        <v>4.9202470733579126E-2</v>
      </c>
      <c r="P29" s="393">
        <f>'TUB Selbst'!P127</f>
        <v>4.6832202764897982E-2</v>
      </c>
      <c r="Q29" s="393">
        <f>'TUB Selbst'!U127</f>
        <v>4.4711436687656959E-2</v>
      </c>
      <c r="R29" s="393">
        <f>'TUB Selbst'!Z127</f>
        <v>4.2802747218140057E-2</v>
      </c>
      <c r="S29" s="393">
        <f>'TUB Selbst'!AE127</f>
        <v>4.1496766847444536E-2</v>
      </c>
      <c r="T29" s="393">
        <f>'TUB Selbst'!AJ127</f>
        <v>4.0843325360526296E-2</v>
      </c>
    </row>
    <row r="30" spans="12:20" x14ac:dyDescent="0.2">
      <c r="L30" s="384" t="str">
        <f>'TUB Selbst'!C128</f>
        <v>Costs per flight hour</v>
      </c>
      <c r="M30" s="174" t="str">
        <f>'TUB Selbst'!D128</f>
        <v>Ca/c,f</v>
      </c>
      <c r="N30" s="385">
        <f>'TUB Selbst'!F128</f>
        <v>7097.8661955630541</v>
      </c>
      <c r="O30" s="385">
        <f>'TUB Selbst'!K128</f>
        <v>7153.7802842901228</v>
      </c>
      <c r="P30" s="385">
        <f>'TUB Selbst'!P128</f>
        <v>7209.6943730171888</v>
      </c>
      <c r="Q30" s="385">
        <f>'TUB Selbst'!U128</f>
        <v>7265.6084617442557</v>
      </c>
      <c r="R30" s="385">
        <f>'TUB Selbst'!Z128</f>
        <v>7321.5225504713253</v>
      </c>
      <c r="S30" s="385">
        <f>'TUB Selbst'!AE128</f>
        <v>7453.0377298370768</v>
      </c>
      <c r="T30" s="385">
        <f>'TUB Selbst'!AJ128</f>
        <v>7475.4033653279039</v>
      </c>
    </row>
    <row r="31" spans="12:20" x14ac:dyDescent="0.2">
      <c r="L31" s="384" t="str">
        <f>'TUB Selbst'!C129</f>
        <v>Costs per block hour</v>
      </c>
      <c r="M31" s="174" t="str">
        <f>'TUB Selbst'!D129</f>
        <v>Ca/c,b</v>
      </c>
      <c r="N31" s="385">
        <f>'TUB Selbst'!F129</f>
        <v>5720.4435934548465</v>
      </c>
      <c r="O31" s="385">
        <f>'TUB Selbst'!K129</f>
        <v>5765.5069099262919</v>
      </c>
      <c r="P31" s="385">
        <f>'TUB Selbst'!P129</f>
        <v>5810.5702263977346</v>
      </c>
      <c r="Q31" s="385">
        <f>'TUB Selbst'!U129</f>
        <v>5855.6335428691773</v>
      </c>
      <c r="R31" s="385">
        <f>'TUB Selbst'!Z129</f>
        <v>5900.6968593406227</v>
      </c>
      <c r="S31" s="385">
        <f>'TUB Selbst'!AE129</f>
        <v>6006.6900049588312</v>
      </c>
      <c r="T31" s="385">
        <f>'TUB Selbst'!AJ129</f>
        <v>6024.7153315474097</v>
      </c>
    </row>
  </sheetData>
  <mergeCells count="2">
    <mergeCell ref="L15:M15"/>
    <mergeCell ref="L14:M14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F5174-693F-BC4B-83DD-1E422198827D}">
  <dimension ref="B2:T157"/>
  <sheetViews>
    <sheetView zoomScale="58" workbookViewId="0">
      <selection activeCell="J63" sqref="J63"/>
    </sheetView>
  </sheetViews>
  <sheetFormatPr baseColWidth="10" defaultRowHeight="16" x14ac:dyDescent="0.2"/>
  <cols>
    <col min="1" max="1" width="10.83203125" style="275"/>
    <col min="2" max="2" width="17.83203125" style="275" customWidth="1"/>
    <col min="3" max="3" width="22" style="275" customWidth="1"/>
    <col min="4" max="4" width="11.6640625" style="275" bestFit="1" customWidth="1"/>
    <col min="5" max="6" width="13.33203125" style="275" bestFit="1" customWidth="1"/>
    <col min="7" max="7" width="14.33203125" style="275" hidden="1" customWidth="1"/>
    <col min="8" max="8" width="14.33203125" style="275" customWidth="1"/>
    <col min="9" max="9" width="12" style="275" bestFit="1" customWidth="1"/>
    <col min="10" max="10" width="28" style="275" customWidth="1"/>
    <col min="11" max="11" width="12.6640625" style="275" bestFit="1" customWidth="1"/>
    <col min="12" max="12" width="13.33203125" style="275" bestFit="1" customWidth="1"/>
    <col min="13" max="13" width="14.33203125" style="275" bestFit="1" customWidth="1"/>
    <col min="14" max="14" width="14" style="275" bestFit="1" customWidth="1"/>
    <col min="15" max="15" width="25" style="275" customWidth="1"/>
    <col min="16" max="16" width="12.5" style="275" bestFit="1" customWidth="1"/>
    <col min="17" max="17" width="13.33203125" style="275" bestFit="1" customWidth="1"/>
    <col min="18" max="18" width="14.33203125" style="275" bestFit="1" customWidth="1"/>
    <col min="19" max="19" width="12.83203125" style="275" hidden="1" customWidth="1"/>
    <col min="20" max="20" width="14.33203125" style="275" hidden="1" customWidth="1"/>
    <col min="21" max="21" width="14.83203125" style="275" customWidth="1"/>
    <col min="22" max="24" width="11.6640625" style="275" bestFit="1" customWidth="1"/>
    <col min="25" max="16384" width="10.83203125" style="275"/>
  </cols>
  <sheetData>
    <row r="2" spans="2:20" x14ac:dyDescent="0.2">
      <c r="B2" s="275" t="s">
        <v>308</v>
      </c>
      <c r="J2" s="275" t="s">
        <v>239</v>
      </c>
      <c r="P2" s="275" t="s">
        <v>240</v>
      </c>
    </row>
    <row r="3" spans="2:20" ht="18" customHeight="1" x14ac:dyDescent="0.2">
      <c r="C3" s="290"/>
      <c r="D3" s="291" t="str">
        <f>'TUB Selbst'!H639</f>
        <v>A321LR(200)</v>
      </c>
      <c r="E3" s="291" t="str">
        <f>'TUB Selbst'!AJ639</f>
        <v>A321XLR(200)</v>
      </c>
      <c r="F3" s="291" t="str">
        <f>'TUB Selbst'!X639</f>
        <v>A330-9neo(380)</v>
      </c>
      <c r="G3" s="291" t="str">
        <f>'TUB Selbst'!Q639</f>
        <v>A321neo(200)</v>
      </c>
      <c r="J3" s="290"/>
      <c r="K3" s="291" t="str">
        <f>'TUB Selbst'!J639&amp;"*"</f>
        <v>A321LR(214)*</v>
      </c>
      <c r="L3" s="291" t="str">
        <f>'TUB Selbst'!AK639</f>
        <v>A321XLR(220)</v>
      </c>
      <c r="M3" s="291" t="str">
        <f>'TUB Selbst'!Y639</f>
        <v>A330-9neo(420)</v>
      </c>
      <c r="N3" s="292"/>
      <c r="O3" s="290"/>
      <c r="P3" s="291" t="str">
        <f>'TUB Selbst'!F639</f>
        <v>A321LR(180)</v>
      </c>
      <c r="Q3" s="291" t="str">
        <f>'TUB Selbst'!AH639</f>
        <v>A321XLR(180)</v>
      </c>
      <c r="R3" s="291" t="str">
        <f>'TUB Selbst'!W639</f>
        <v>A330-9neo(340)</v>
      </c>
      <c r="S3" s="291" t="str">
        <f>'TUB Selbst'!AC639</f>
        <v>A321ceo(154)</v>
      </c>
      <c r="T3" s="291" t="str">
        <f>'TUB Selbst'!O639</f>
        <v>A321neo(180)</v>
      </c>
    </row>
    <row r="4" spans="2:20" ht="17" x14ac:dyDescent="0.2">
      <c r="C4" s="293" t="s">
        <v>232</v>
      </c>
      <c r="D4" s="294">
        <f>'TUB Selbst'!H640</f>
        <v>35.444954971341772</v>
      </c>
      <c r="E4" s="295">
        <f>'TUB Selbst'!AJ640</f>
        <v>36.60728036506594</v>
      </c>
      <c r="F4" s="295">
        <f>'TUB Selbst'!X640</f>
        <v>74.425879290433798</v>
      </c>
      <c r="G4" s="294">
        <f>'TUB Selbst'!Q640</f>
        <v>32.669827970067793</v>
      </c>
      <c r="J4" s="293" t="s">
        <v>232</v>
      </c>
      <c r="K4" s="294">
        <f>'TUB Selbst'!J640</f>
        <v>36.189922772225444</v>
      </c>
      <c r="L4" s="295">
        <f>'TUB Selbst'!AK640</f>
        <v>37.536522085391034</v>
      </c>
      <c r="M4" s="295">
        <f>'TUB Selbst'!Y640</f>
        <v>75.809111437492618</v>
      </c>
      <c r="N4" s="296"/>
      <c r="O4" s="293" t="s">
        <v>232</v>
      </c>
      <c r="P4" s="294">
        <f>'TUB Selbst'!F640</f>
        <v>34.903572398650816</v>
      </c>
      <c r="Q4" s="295">
        <f>'TUB Selbst'!AH640</f>
        <v>36.044038644740844</v>
      </c>
      <c r="R4" s="295">
        <f>'TUB Selbst'!W640</f>
        <v>73.042647143374964</v>
      </c>
      <c r="S4" s="294">
        <f>'TUB Selbst'!AC640</f>
        <v>32.522766220268778</v>
      </c>
      <c r="T4" s="295">
        <f>'TUB Selbst'!O640</f>
        <v>32.669827970067793</v>
      </c>
    </row>
    <row r="5" spans="2:20" ht="17" x14ac:dyDescent="0.2">
      <c r="C5" s="297" t="s">
        <v>255</v>
      </c>
      <c r="D5" s="298">
        <f>'TUB Selbst'!H641</f>
        <v>8.3686368016844899</v>
      </c>
      <c r="E5" s="298">
        <f>'TUB Selbst'!AK641</f>
        <v>8.4535925814247008</v>
      </c>
      <c r="F5" s="298">
        <f>'TUB Selbst'!X641</f>
        <v>21.233527465039948</v>
      </c>
      <c r="G5" s="298">
        <f>'TUB Selbst'!Q641</f>
        <v>8.0911145878664712</v>
      </c>
      <c r="J5" s="297" t="s">
        <v>241</v>
      </c>
      <c r="K5" s="298">
        <f>'TUB Selbst'!I641</f>
        <v>8.3686368016844899</v>
      </c>
      <c r="L5" s="298">
        <f>'TUB Selbst'!AK641</f>
        <v>8.4535925814247008</v>
      </c>
      <c r="M5" s="298">
        <f>'TUB Selbst'!Y641</f>
        <v>21.233527465039948</v>
      </c>
      <c r="N5" s="296"/>
      <c r="O5" s="297" t="s">
        <v>241</v>
      </c>
      <c r="P5" s="298">
        <f>'TUB Selbst'!F641</f>
        <v>8.3686368016844899</v>
      </c>
      <c r="Q5" s="298">
        <f>'TUB Selbst'!AH641</f>
        <v>8.4535925814247008</v>
      </c>
      <c r="R5" s="298">
        <f>'TUB Selbst'!W641</f>
        <v>21.233527465039948</v>
      </c>
      <c r="S5" s="298">
        <f>'TUB Selbst'!AC641</f>
        <v>7.8645658418925812</v>
      </c>
      <c r="T5" s="298">
        <f>'TUB Selbst'!O641</f>
        <v>8.0911145878664712</v>
      </c>
    </row>
    <row r="6" spans="2:20" ht="17" x14ac:dyDescent="0.2">
      <c r="C6" s="299" t="s">
        <v>256</v>
      </c>
      <c r="D6" s="298">
        <f>'TUB Selbst'!H642</f>
        <v>3.294</v>
      </c>
      <c r="E6" s="298">
        <f>'TUB Selbst'!AJ642</f>
        <v>3.294</v>
      </c>
      <c r="F6" s="298">
        <f>'TUB Selbst'!X642</f>
        <v>4.758</v>
      </c>
      <c r="G6" s="298">
        <f>'TUB Selbst'!Q642</f>
        <v>3.294</v>
      </c>
      <c r="J6" s="299" t="s">
        <v>242</v>
      </c>
      <c r="K6" s="298">
        <f>'TUB Selbst'!J642</f>
        <v>3.66</v>
      </c>
      <c r="L6" s="298">
        <f>'TUB Selbst'!AK642</f>
        <v>3.66</v>
      </c>
      <c r="M6" s="298">
        <f>'TUB Selbst'!Y642</f>
        <v>5.1239999999999997</v>
      </c>
      <c r="N6" s="296"/>
      <c r="O6" s="299" t="s">
        <v>242</v>
      </c>
      <c r="P6" s="298">
        <f>'TUB Selbst'!F642</f>
        <v>3.294</v>
      </c>
      <c r="Q6" s="298">
        <f>'TUB Selbst'!AH642</f>
        <v>3.294</v>
      </c>
      <c r="R6" s="298">
        <f>'TUB Selbst'!W642</f>
        <v>4.3920000000000003</v>
      </c>
      <c r="S6" s="298">
        <f>'TUB Selbst'!AC642</f>
        <v>3.294</v>
      </c>
      <c r="T6" s="298">
        <f>'TUB Selbst'!O642</f>
        <v>3.294</v>
      </c>
    </row>
    <row r="7" spans="2:20" ht="17" x14ac:dyDescent="0.2">
      <c r="C7" s="299" t="s">
        <v>257</v>
      </c>
      <c r="D7" s="298">
        <f>'TUB Selbst'!H643</f>
        <v>2.2073682503600001</v>
      </c>
      <c r="E7" s="298">
        <f>'TUB Selbst'!AJ643</f>
        <v>2.2203775739599996</v>
      </c>
      <c r="F7" s="298">
        <f>'TUB Selbst'!X643</f>
        <v>4.1197988386799995</v>
      </c>
      <c r="G7" s="298">
        <f>'TUB Selbst'!Q643</f>
        <v>2.1644048426000002</v>
      </c>
      <c r="J7" s="299" t="s">
        <v>243</v>
      </c>
      <c r="K7" s="298">
        <f>'TUB Selbst'!J643</f>
        <v>2.2073682503600001</v>
      </c>
      <c r="L7" s="298">
        <f>'TUB Selbst'!AK643</f>
        <v>2.2203775739599996</v>
      </c>
      <c r="M7" s="298">
        <f>'TUB Selbst'!Y643</f>
        <v>4.1197988386799995</v>
      </c>
      <c r="N7" s="296"/>
      <c r="O7" s="299" t="s">
        <v>243</v>
      </c>
      <c r="P7" s="298">
        <f>'TUB Selbst'!F643</f>
        <v>2.2073682503600001</v>
      </c>
      <c r="Q7" s="298">
        <f>'TUB Selbst'!AH643</f>
        <v>2.2203775739599996</v>
      </c>
      <c r="R7" s="298">
        <f>'TUB Selbst'!W643</f>
        <v>4.1197988386799995</v>
      </c>
      <c r="S7" s="298">
        <f>'TUB Selbst'!AC643</f>
        <v>2.1109290949999999</v>
      </c>
      <c r="T7" s="298">
        <f>'TUB Selbst'!O643</f>
        <v>2.1644048426000002</v>
      </c>
    </row>
    <row r="8" spans="2:20" ht="17" x14ac:dyDescent="0.2">
      <c r="C8" s="299" t="s">
        <v>258</v>
      </c>
      <c r="D8" s="298">
        <f>'TUB Selbst'!H644</f>
        <v>14.388412531389744</v>
      </c>
      <c r="E8" s="298">
        <f>'TUB Selbst'!AJ644</f>
        <v>15.321165431456816</v>
      </c>
      <c r="F8" s="298">
        <f>'TUB Selbst'!X644</f>
        <v>31.377272826713849</v>
      </c>
      <c r="G8" s="298">
        <f>'TUB Selbst'!Q644</f>
        <v>13.082534964376872</v>
      </c>
      <c r="J8" s="299" t="s">
        <v>244</v>
      </c>
      <c r="K8" s="298">
        <f>'TUB Selbst'!J644</f>
        <v>14.661844720273418</v>
      </c>
      <c r="L8" s="298">
        <f>'TUB Selbst'!AK644</f>
        <v>15.73364199178191</v>
      </c>
      <c r="M8" s="298">
        <f>'TUB Selbst'!Y644</f>
        <v>32.083034093772689</v>
      </c>
      <c r="N8" s="296"/>
      <c r="O8" s="299" t="s">
        <v>244</v>
      </c>
      <c r="P8" s="298">
        <f>'TUB Selbst'!F644</f>
        <v>13.997795118698786</v>
      </c>
      <c r="Q8" s="298">
        <f>'TUB Selbst'!AH644</f>
        <v>14.908688871131719</v>
      </c>
      <c r="R8" s="298">
        <f>'TUB Selbst'!W644</f>
        <v>30.671511559655006</v>
      </c>
      <c r="S8" s="298">
        <f>'TUB Selbst'!AC644</f>
        <v>13.0131840815683</v>
      </c>
      <c r="T8" s="298">
        <f>'TUB Selbst'!O644</f>
        <v>12.717353412853262</v>
      </c>
    </row>
    <row r="9" spans="2:20" ht="16" customHeight="1" x14ac:dyDescent="0.2">
      <c r="C9" s="299" t="s">
        <v>259</v>
      </c>
      <c r="D9" s="298">
        <f>'TUB Selbst'!H645</f>
        <v>1.5076515999999998</v>
      </c>
      <c r="E9" s="298">
        <f>'TUB Selbst'!AJ645</f>
        <v>1.5076515999999998</v>
      </c>
      <c r="F9" s="298">
        <f>'TUB Selbst'!X645</f>
        <v>2.9589733599999999</v>
      </c>
      <c r="G9" s="298">
        <f>'TUB Selbst'!Q645</f>
        <v>1.5076515999999998</v>
      </c>
      <c r="J9" s="299" t="s">
        <v>245</v>
      </c>
      <c r="K9" s="298">
        <f>'TUB Selbst'!J645</f>
        <v>1.6131872120000001</v>
      </c>
      <c r="L9" s="298">
        <f>'TUB Selbst'!AK645</f>
        <v>1.6584167599999999</v>
      </c>
      <c r="M9" s="298">
        <f>'TUB Selbst'!Y645</f>
        <v>3.2704442399999998</v>
      </c>
      <c r="N9" s="296"/>
      <c r="O9" s="299" t="s">
        <v>245</v>
      </c>
      <c r="P9" s="298">
        <f>'TUB Selbst'!F645</f>
        <v>1.35688644</v>
      </c>
      <c r="Q9" s="298">
        <f>'TUB Selbst'!AH645</f>
        <v>1.35688644</v>
      </c>
      <c r="R9" s="298">
        <f>'TUB Selbst'!W645</f>
        <v>2.64750248</v>
      </c>
      <c r="S9" s="298">
        <f>'TUB Selbst'!AC645</f>
        <v>1.1025737799999999</v>
      </c>
      <c r="T9" s="298">
        <f>'TUB Selbst'!O645</f>
        <v>1.35688644</v>
      </c>
    </row>
    <row r="10" spans="2:20" ht="17" x14ac:dyDescent="0.2">
      <c r="C10" s="299" t="s">
        <v>260</v>
      </c>
      <c r="D10" s="298">
        <f>'TUB Selbst'!H646</f>
        <v>0.75382579999999988</v>
      </c>
      <c r="E10" s="298">
        <f>'TUB Selbst'!AJ646</f>
        <v>0.78491140000000004</v>
      </c>
      <c r="F10" s="298">
        <f>'TUB Selbst'!X646</f>
        <v>1.9426791999999999</v>
      </c>
      <c r="G10" s="298">
        <f>'TUB Selbst'!Q646</f>
        <v>0.72662590000000005</v>
      </c>
      <c r="J10" s="299" t="s">
        <v>246</v>
      </c>
      <c r="K10" s="298">
        <f>'TUB Selbst'!J646</f>
        <v>0.75382579999999988</v>
      </c>
      <c r="L10" s="298">
        <f>'TUB Selbst'!AK646</f>
        <v>0.78491140000000004</v>
      </c>
      <c r="M10" s="298">
        <f>'TUB Selbst'!Y646</f>
        <v>1.9426791999999999</v>
      </c>
      <c r="N10" s="296"/>
      <c r="O10" s="299" t="s">
        <v>246</v>
      </c>
      <c r="P10" s="298">
        <f>'TUB Selbst'!F646</f>
        <v>0.75382579999999988</v>
      </c>
      <c r="Q10" s="298">
        <f>'TUB Selbst'!AH646</f>
        <v>0.78491140000000004</v>
      </c>
      <c r="R10" s="298">
        <f>'TUB Selbst'!W646</f>
        <v>1.9426791999999999</v>
      </c>
      <c r="S10" s="298">
        <f>'TUB Selbst'!AC646</f>
        <v>0.65690899999999997</v>
      </c>
      <c r="T10" s="298">
        <f>'TUB Selbst'!O646</f>
        <v>0.72662590000000005</v>
      </c>
    </row>
    <row r="11" spans="2:20" ht="17" x14ac:dyDescent="0.2">
      <c r="C11" s="300" t="s">
        <v>261</v>
      </c>
      <c r="D11" s="301">
        <f>'TUB Selbst'!H647</f>
        <v>4.9250599879075434</v>
      </c>
      <c r="E11" s="301">
        <f>'TUB Selbst'!AJ647</f>
        <v>5.0255817782244252</v>
      </c>
      <c r="F11" s="301">
        <f>'TUB Selbst'!X647</f>
        <v>8.0356275999999998</v>
      </c>
      <c r="G11" s="301">
        <f>'TUB Selbst'!Q647</f>
        <v>4.8353894982716783</v>
      </c>
      <c r="J11" s="300" t="s">
        <v>247</v>
      </c>
      <c r="K11" s="301">
        <f>'TUB Selbst'!J647</f>
        <v>4.9250599879075434</v>
      </c>
      <c r="L11" s="301">
        <f>'TUB Selbst'!AK647</f>
        <v>5.0255817782244252</v>
      </c>
      <c r="M11" s="301">
        <f>'TUB Selbst'!Y647</f>
        <v>8.0356275999999998</v>
      </c>
      <c r="N11" s="296"/>
      <c r="O11" s="300" t="s">
        <v>247</v>
      </c>
      <c r="P11" s="301">
        <f>'TUB Selbst'!F647</f>
        <v>4.9250599879075434</v>
      </c>
      <c r="Q11" s="301">
        <f>'TUB Selbst'!AH647</f>
        <v>5.0255817782244252</v>
      </c>
      <c r="R11" s="301">
        <f>'TUB Selbst'!W647</f>
        <v>8.0356275999999998</v>
      </c>
      <c r="S11" s="301">
        <f>'TUB Selbst'!AC647</f>
        <v>4.4806044218078984</v>
      </c>
      <c r="T11" s="301">
        <f>'TUB Selbst'!O647</f>
        <v>4.8353894982716783</v>
      </c>
    </row>
    <row r="12" spans="2:20" x14ac:dyDescent="0.2">
      <c r="C12" s="279"/>
      <c r="D12" s="280"/>
      <c r="E12" s="280"/>
      <c r="F12" s="281"/>
      <c r="G12" s="280"/>
      <c r="J12" s="279"/>
      <c r="K12" s="280"/>
      <c r="L12" s="280"/>
      <c r="M12" s="281"/>
      <c r="N12" s="282"/>
      <c r="O12" s="279"/>
      <c r="P12" s="280"/>
      <c r="Q12" s="281"/>
      <c r="R12" s="281"/>
      <c r="S12" s="280"/>
      <c r="T12" s="280"/>
    </row>
    <row r="13" spans="2:20" ht="34" x14ac:dyDescent="0.2">
      <c r="C13" s="302" t="s">
        <v>262</v>
      </c>
      <c r="D13" s="303">
        <f>'TUB Selbst'!H649</f>
        <v>55643.571383582072</v>
      </c>
      <c r="E13" s="303">
        <f>'TUB Selbst'!AJ649</f>
        <v>57468.258029930832</v>
      </c>
      <c r="F13" s="303">
        <f>'TUB Selbst'!X649</f>
        <v>113109.23904321244</v>
      </c>
      <c r="G13" s="303">
        <f>'TUB Selbst'!Q649</f>
        <v>51287.014081739086</v>
      </c>
      <c r="J13" s="302" t="s">
        <v>262</v>
      </c>
      <c r="K13" s="303">
        <f>'TUB Selbst'!J649</f>
        <v>56813.065576492067</v>
      </c>
      <c r="L13" s="303">
        <f>'TUB Selbst'!AK649</f>
        <v>58927.036240802248</v>
      </c>
      <c r="M13" s="303">
        <f>'TUB Selbst'!Y649</f>
        <v>115211.41555849943</v>
      </c>
      <c r="N13" s="304"/>
      <c r="O13" s="302" t="s">
        <v>248</v>
      </c>
      <c r="P13" s="303">
        <f>'TUB Selbst'!F649</f>
        <v>54793.677234930634</v>
      </c>
      <c r="Q13" s="303">
        <f>'TUB Selbst'!AH649</f>
        <v>56584.048107913419</v>
      </c>
      <c r="R13" s="303">
        <f>'TUB Selbst'!W649</f>
        <v>111007.06252792547</v>
      </c>
      <c r="S13" s="303">
        <f>'TUB Selbst'!AC649</f>
        <v>53756.638380609547</v>
      </c>
      <c r="T13" s="303">
        <f>'TUB Selbst'!O649</f>
        <v>51287.014081739086</v>
      </c>
    </row>
    <row r="14" spans="2:20" ht="34" x14ac:dyDescent="0.2">
      <c r="C14" s="305" t="s">
        <v>249</v>
      </c>
      <c r="D14" s="306">
        <f>'TUB Selbst'!H650</f>
        <v>15.854137569599077</v>
      </c>
      <c r="E14" s="306">
        <f>'TUB Selbst'!AJ650</f>
        <v>16.374032903297216</v>
      </c>
      <c r="F14" s="306">
        <f>'TUB Selbst'!X650</f>
        <v>32.227432416619919</v>
      </c>
      <c r="G14" s="306">
        <f>'TUB Selbst'!Q650</f>
        <v>14.612853858366275</v>
      </c>
      <c r="J14" s="305" t="s">
        <v>249</v>
      </c>
      <c r="K14" s="306">
        <f>'TUB Selbst'!J650</f>
        <v>16.187353453486665</v>
      </c>
      <c r="L14" s="306">
        <f>'TUB Selbst'!AK650</f>
        <v>16.789672479687045</v>
      </c>
      <c r="M14" s="306">
        <f>'TUB Selbst'!Y650</f>
        <v>32.826391017590922</v>
      </c>
      <c r="N14" s="307"/>
      <c r="O14" s="305" t="s">
        <v>249</v>
      </c>
      <c r="P14" s="306">
        <f>'TUB Selbst'!F650</f>
        <v>15.611983113706392</v>
      </c>
      <c r="Q14" s="306">
        <f>'TUB Selbst'!AH650</f>
        <v>16.1221010916701</v>
      </c>
      <c r="R14" s="306">
        <f>'TUB Selbst'!W650</f>
        <v>31.628473815648924</v>
      </c>
      <c r="S14" s="306">
        <f>'TUB Selbst'!AC650</f>
        <v>15.316506812444443</v>
      </c>
      <c r="T14" s="306">
        <f>'TUB Selbst'!O650</f>
        <v>14.612853858366275</v>
      </c>
    </row>
    <row r="15" spans="2:20" ht="34" x14ac:dyDescent="0.2">
      <c r="C15" s="305" t="s">
        <v>263</v>
      </c>
      <c r="D15" s="308">
        <f>'TUB Selbst'!H651</f>
        <v>8.5605494436280107</v>
      </c>
      <c r="E15" s="308">
        <f>'TUB Selbst'!AJ651</f>
        <v>8.8412704661432056</v>
      </c>
      <c r="F15" s="308">
        <f>'TUB Selbst'!X651</f>
        <v>17.401421391263451</v>
      </c>
      <c r="G15" s="308">
        <f>'TUB Selbst'!Q651</f>
        <v>7.8903098587290899</v>
      </c>
      <c r="J15" s="305" t="s">
        <v>265</v>
      </c>
      <c r="K15" s="308">
        <f>'TUB Selbst'!J651</f>
        <v>8.7404716271526262</v>
      </c>
      <c r="L15" s="308">
        <f>'TUB Selbst'!AK651</f>
        <v>9.0656978832003468</v>
      </c>
      <c r="M15" s="308">
        <f>'TUB Selbst'!Y651</f>
        <v>17.724833162846068</v>
      </c>
      <c r="N15" s="307"/>
      <c r="O15" s="305" t="s">
        <v>250</v>
      </c>
      <c r="P15" s="308">
        <f>'TUB Selbst'!F651</f>
        <v>8.429796497681636</v>
      </c>
      <c r="Q15" s="308">
        <f>'TUB Selbst'!AH651</f>
        <v>8.7052381704482187</v>
      </c>
      <c r="R15" s="308">
        <f>'TUB Selbst'!W651</f>
        <v>17.078009619680845</v>
      </c>
      <c r="S15" s="308">
        <f>'TUB Selbst'!AC651</f>
        <v>8.2702520585553145</v>
      </c>
      <c r="T15" s="308">
        <f>'TUB Selbst'!O651</f>
        <v>7.8903098587290899</v>
      </c>
    </row>
    <row r="16" spans="2:20" ht="34" x14ac:dyDescent="0.2">
      <c r="C16" s="305" t="s">
        <v>264</v>
      </c>
      <c r="D16" s="309">
        <f>'TUB Selbst'!H652</f>
        <v>7.9270687847995389E-2</v>
      </c>
      <c r="E16" s="309">
        <f>'TUB Selbst'!AJ652</f>
        <v>8.1870164516486099E-2</v>
      </c>
      <c r="F16" s="309">
        <f>'TUB Selbst'!X652</f>
        <v>8.4809032675315574E-2</v>
      </c>
      <c r="G16" s="309">
        <f>'TUB Selbst'!Q652</f>
        <v>7.306426929183138E-2</v>
      </c>
      <c r="J16" s="305" t="s">
        <v>251</v>
      </c>
      <c r="K16" s="309">
        <f>'TUB Selbst'!J652</f>
        <v>7.5641838567694686E-2</v>
      </c>
      <c r="L16" s="309">
        <f>'TUB Selbst'!AK652</f>
        <v>7.6316693089486562E-2</v>
      </c>
      <c r="M16" s="309">
        <f>'TUB Selbst'!Y652</f>
        <v>7.8158073851406953E-2</v>
      </c>
      <c r="N16" s="307"/>
      <c r="O16" s="305" t="s">
        <v>251</v>
      </c>
      <c r="P16" s="309">
        <f>'TUB Selbst'!F652</f>
        <v>8.673323952059106E-2</v>
      </c>
      <c r="Q16" s="309">
        <f>'TUB Selbst'!AH652</f>
        <v>8.9567228287056114E-2</v>
      </c>
      <c r="R16" s="309">
        <f>'TUB Selbst'!W652</f>
        <v>9.3024922987202718E-2</v>
      </c>
      <c r="S16" s="309">
        <f>'TUB Selbst'!AC652</f>
        <v>9.9457836444444433E-2</v>
      </c>
      <c r="T16" s="309">
        <f>'TUB Selbst'!O652</f>
        <v>8.1182521435368193E-2</v>
      </c>
    </row>
    <row r="17" spans="3:20" ht="34" x14ac:dyDescent="0.2">
      <c r="C17" s="305" t="s">
        <v>252</v>
      </c>
      <c r="D17" s="310">
        <f>'TUB Selbst'!H653</f>
        <v>4.2802747218140057E-2</v>
      </c>
      <c r="E17" s="310">
        <f>'TUB Selbst'!AJ653</f>
        <v>4.4206352330716035E-2</v>
      </c>
      <c r="F17" s="310">
        <f>'TUB Selbst'!X653</f>
        <v>4.5793214187535403E-2</v>
      </c>
      <c r="G17" s="310">
        <f>'TUB Selbst'!Q653</f>
        <v>3.9451549293645451E-2</v>
      </c>
      <c r="J17" s="305" t="s">
        <v>252</v>
      </c>
      <c r="K17" s="310">
        <f>'TUB Selbst'!J653</f>
        <v>4.0843325360526296E-2</v>
      </c>
      <c r="L17" s="310">
        <f>'TUB Selbst'!AK653</f>
        <v>4.120771765091067E-2</v>
      </c>
      <c r="M17" s="310">
        <f>'TUB Selbst'!Y653</f>
        <v>4.2201983721062063E-2</v>
      </c>
      <c r="N17" s="307"/>
      <c r="O17" s="305" t="s">
        <v>252</v>
      </c>
      <c r="P17" s="310">
        <f>'TUB Selbst'!F653</f>
        <v>4.6832202764897982E-2</v>
      </c>
      <c r="Q17" s="310">
        <f>'TUB Selbst'!AH653</f>
        <v>4.8362434280267881E-2</v>
      </c>
      <c r="R17" s="310">
        <f>'TUB Selbst'!W653</f>
        <v>5.0229440057884829E-2</v>
      </c>
      <c r="S17" s="310">
        <f>'TUB Selbst'!AC653</f>
        <v>5.3702935445164378E-2</v>
      </c>
      <c r="T17" s="310">
        <f>'TUB Selbst'!O653</f>
        <v>4.3835054770717162E-2</v>
      </c>
    </row>
    <row r="18" spans="3:20" ht="34" x14ac:dyDescent="0.2">
      <c r="C18" s="305" t="s">
        <v>253</v>
      </c>
      <c r="D18" s="311">
        <f>'TUB Selbst'!H654</f>
        <v>7321.5225504713253</v>
      </c>
      <c r="E18" s="311">
        <f>'TUB Selbst'!AJ654</f>
        <v>7561.61289867511</v>
      </c>
      <c r="F18" s="311">
        <f>'TUB Selbst'!X654</f>
        <v>15494.416307289377</v>
      </c>
      <c r="G18" s="311">
        <f>'TUB Selbst'!Q654</f>
        <v>6748.2913265446159</v>
      </c>
      <c r="J18" s="305" t="s">
        <v>266</v>
      </c>
      <c r="K18" s="311">
        <f>'TUB Selbst'!J654</f>
        <v>7475.4033653279039</v>
      </c>
      <c r="L18" s="311">
        <f>'TUB Selbst'!AK654</f>
        <v>7753.5574001055602</v>
      </c>
      <c r="M18" s="311">
        <f>'TUB Selbst'!Y654</f>
        <v>15782.385692945129</v>
      </c>
      <c r="N18" s="304"/>
      <c r="O18" s="305" t="s">
        <v>253</v>
      </c>
      <c r="P18" s="311">
        <f>'TUB Selbst'!F654</f>
        <v>7209.6943730171888</v>
      </c>
      <c r="Q18" s="311">
        <f>'TUB Selbst'!AH654</f>
        <v>7445.2694878833445</v>
      </c>
      <c r="R18" s="311">
        <f>'TUB Selbst'!W654</f>
        <v>15206.446921633626</v>
      </c>
      <c r="S18" s="311">
        <f>'TUB Selbst'!AC654</f>
        <v>6636.6220222974744</v>
      </c>
      <c r="T18" s="311">
        <f>'TUB Selbst'!O654</f>
        <v>6748.2913265446159</v>
      </c>
    </row>
    <row r="19" spans="3:20" ht="34" x14ac:dyDescent="0.2">
      <c r="C19" s="312" t="s">
        <v>254</v>
      </c>
      <c r="D19" s="313">
        <f>'TUB Selbst'!H655</f>
        <v>5900.6968593406227</v>
      </c>
      <c r="E19" s="313">
        <f>'TUB Selbst'!AJ655</f>
        <v>6094.1949130361436</v>
      </c>
      <c r="F19" s="313">
        <f>'TUB Selbst'!X655</f>
        <v>12388.744692575297</v>
      </c>
      <c r="G19" s="313">
        <f>'TUB Selbst'!Q655</f>
        <v>5438.7077499193092</v>
      </c>
      <c r="J19" s="312" t="s">
        <v>254</v>
      </c>
      <c r="K19" s="313">
        <f>'TUB Selbst'!J655</f>
        <v>6024.7153315474097</v>
      </c>
      <c r="L19" s="313">
        <f>'TUB Selbst'!AK655</f>
        <v>6248.8903754827415</v>
      </c>
      <c r="M19" s="313">
        <f>'TUB Selbst'!Y655</f>
        <v>12618.994037075516</v>
      </c>
      <c r="N19" s="304"/>
      <c r="O19" s="312" t="s">
        <v>254</v>
      </c>
      <c r="P19" s="313">
        <f>'TUB Selbst'!F655</f>
        <v>5810.5702263977346</v>
      </c>
      <c r="Q19" s="313">
        <f>'TUB Selbst'!AH655</f>
        <v>6000.4292797363114</v>
      </c>
      <c r="R19" s="313">
        <f>'TUB Selbst'!W655</f>
        <v>12158.495348075081</v>
      </c>
      <c r="S19" s="313">
        <f>'TUB Selbst'!AC655</f>
        <v>5413.5587493060966</v>
      </c>
      <c r="T19" s="313">
        <f>'TUB Selbst'!O655</f>
        <v>5438.7077499193092</v>
      </c>
    </row>
    <row r="20" spans="3:20" x14ac:dyDescent="0.2">
      <c r="C20" s="276"/>
      <c r="D20" s="277"/>
      <c r="E20" s="277"/>
      <c r="F20" s="278"/>
      <c r="G20" s="277"/>
      <c r="J20" s="276"/>
      <c r="K20" s="277"/>
      <c r="L20" s="277"/>
      <c r="M20" s="278"/>
      <c r="N20" s="283"/>
      <c r="O20" s="276"/>
      <c r="P20" s="277"/>
      <c r="Q20" s="278"/>
      <c r="R20" s="278"/>
      <c r="S20" s="277"/>
      <c r="T20" s="277"/>
    </row>
    <row r="21" spans="3:20" ht="17" x14ac:dyDescent="0.2">
      <c r="C21" s="285" t="s">
        <v>233</v>
      </c>
      <c r="D21" s="286">
        <f>'TUB Selbst'!H657</f>
        <v>200</v>
      </c>
      <c r="E21" s="316">
        <f>'TUB Selbst'!AJ657</f>
        <v>200</v>
      </c>
      <c r="F21" s="286">
        <f>'TUB Selbst'!X657</f>
        <v>380</v>
      </c>
      <c r="G21" s="286">
        <f>'TUB Selbst'!Q657</f>
        <v>200</v>
      </c>
      <c r="J21" s="314" t="s">
        <v>233</v>
      </c>
      <c r="K21" s="316">
        <f>'TUB Selbst'!J657</f>
        <v>214</v>
      </c>
      <c r="L21" s="286">
        <f>'TUB Selbst'!AK657</f>
        <v>220</v>
      </c>
      <c r="M21" s="286">
        <f>'TUB Selbst'!Y657</f>
        <v>420</v>
      </c>
      <c r="N21" s="296"/>
      <c r="O21" s="314" t="s">
        <v>233</v>
      </c>
      <c r="P21" s="286">
        <f>'TUB Selbst'!F657</f>
        <v>180</v>
      </c>
      <c r="Q21" s="286">
        <f>'TUB Selbst'!AH657</f>
        <v>180</v>
      </c>
      <c r="R21" s="286">
        <f>'TUB Selbst'!W657</f>
        <v>340</v>
      </c>
      <c r="S21" s="286">
        <f>'TUB Selbst'!AC657</f>
        <v>154</v>
      </c>
      <c r="T21" s="286">
        <f>'TUB Selbst'!O657</f>
        <v>180</v>
      </c>
    </row>
    <row r="22" spans="3:20" ht="17" x14ac:dyDescent="0.2">
      <c r="C22" s="287" t="s">
        <v>161</v>
      </c>
      <c r="D22" s="288">
        <f>'TUB Selbst'!H658</f>
        <v>6500</v>
      </c>
      <c r="E22" s="288">
        <f>'TUB Selbst'!AJ658</f>
        <v>6500</v>
      </c>
      <c r="F22" s="288">
        <f>'TUB Selbst'!X658</f>
        <v>6500</v>
      </c>
      <c r="G22" s="288">
        <f>'TUB Selbst'!Q658</f>
        <v>6500</v>
      </c>
      <c r="J22" s="315" t="s">
        <v>161</v>
      </c>
      <c r="K22" s="288">
        <f>'TUB Selbst'!J658</f>
        <v>6500</v>
      </c>
      <c r="L22" s="288">
        <f>'TUB Selbst'!AK658</f>
        <v>6500</v>
      </c>
      <c r="M22" s="288">
        <f>'TUB Selbst'!Y658</f>
        <v>6500</v>
      </c>
      <c r="N22" s="296"/>
      <c r="O22" s="315" t="s">
        <v>161</v>
      </c>
      <c r="P22" s="288">
        <f>'TUB Selbst'!F658</f>
        <v>6500</v>
      </c>
      <c r="Q22" s="288">
        <f>'TUB Selbst'!AH658</f>
        <v>6500</v>
      </c>
      <c r="R22" s="288">
        <f>'TUB Selbst'!W658</f>
        <v>6500</v>
      </c>
      <c r="S22" s="288">
        <f>'TUB Selbst'!AC658</f>
        <v>6500</v>
      </c>
      <c r="T22" s="288">
        <f>'TUB Selbst'!O658</f>
        <v>6500</v>
      </c>
    </row>
    <row r="23" spans="3:20" ht="16" customHeight="1" x14ac:dyDescent="0.2">
      <c r="C23" s="287" t="s">
        <v>234</v>
      </c>
      <c r="D23" s="289">
        <f>'TUB Selbst'!H662</f>
        <v>23540</v>
      </c>
      <c r="E23" s="289">
        <f>'TUB Selbst'!AJ662</f>
        <v>22314</v>
      </c>
      <c r="F23" s="289">
        <f>'TUB Selbst'!X662</f>
        <v>46000</v>
      </c>
      <c r="G23" s="289">
        <f>'TUB Selbst'!Q662</f>
        <v>25500</v>
      </c>
      <c r="J23" s="315" t="s">
        <v>234</v>
      </c>
      <c r="K23" s="289">
        <f>'TUB Selbst'!J662</f>
        <v>23540</v>
      </c>
      <c r="L23" s="289">
        <f>'TUB Selbst'!AK662</f>
        <v>22314</v>
      </c>
      <c r="M23" s="289">
        <f>'TUB Selbst'!Y662</f>
        <v>46000</v>
      </c>
      <c r="N23" s="296"/>
      <c r="O23" s="315" t="s">
        <v>234</v>
      </c>
      <c r="P23" s="289">
        <f>'TUB Selbst'!F662</f>
        <v>23540</v>
      </c>
      <c r="Q23" s="289">
        <f>'TUB Selbst'!AH662</f>
        <v>22314</v>
      </c>
      <c r="R23" s="289">
        <f>'TUB Selbst'!W662</f>
        <v>46000</v>
      </c>
      <c r="S23" s="289">
        <f>'TUB Selbst'!AC662</f>
        <v>23000</v>
      </c>
      <c r="T23" s="289">
        <f>'TUB Selbst'!O662</f>
        <v>25500</v>
      </c>
    </row>
    <row r="24" spans="3:20" ht="16" customHeight="1" x14ac:dyDescent="0.2">
      <c r="C24" s="287" t="s">
        <v>235</v>
      </c>
      <c r="D24" s="289">
        <f>'TUB Selbst'!H663</f>
        <v>19400</v>
      </c>
      <c r="E24" s="289">
        <f>'TUB Selbst'!AJ663</f>
        <v>19400</v>
      </c>
      <c r="F24" s="289">
        <f>'TUB Selbst'!X663</f>
        <v>36860</v>
      </c>
      <c r="G24" s="289">
        <f>'TUB Selbst'!Q663</f>
        <v>19400</v>
      </c>
      <c r="J24" s="315" t="s">
        <v>235</v>
      </c>
      <c r="K24" s="289">
        <f>'TUB Selbst'!J663</f>
        <v>20758</v>
      </c>
      <c r="L24" s="289">
        <f>'TUB Selbst'!AK663</f>
        <v>21340</v>
      </c>
      <c r="M24" s="289">
        <f>'TUB Selbst'!Y663</f>
        <v>40740</v>
      </c>
      <c r="N24" s="296"/>
      <c r="O24" s="315" t="s">
        <v>235</v>
      </c>
      <c r="P24" s="289">
        <f>'TUB Selbst'!F663</f>
        <v>17460</v>
      </c>
      <c r="Q24" s="289">
        <f>'TUB Selbst'!AH663</f>
        <v>17460</v>
      </c>
      <c r="R24" s="289">
        <f>'TUB Selbst'!W663</f>
        <v>32980</v>
      </c>
      <c r="S24" s="289">
        <f>'TUB Selbst'!AC663</f>
        <v>14938</v>
      </c>
      <c r="T24" s="289">
        <f>'TUB Selbst'!O663</f>
        <v>17460</v>
      </c>
    </row>
    <row r="25" spans="3:20" ht="17" x14ac:dyDescent="0.2">
      <c r="C25" s="287" t="s">
        <v>236</v>
      </c>
      <c r="D25" s="289">
        <f>'TUB Selbst'!H664</f>
        <v>19400</v>
      </c>
      <c r="E25" s="289">
        <f>'TUB Selbst'!AJ664</f>
        <v>19400</v>
      </c>
      <c r="F25" s="289">
        <f>'TUB Selbst'!X664</f>
        <v>36860</v>
      </c>
      <c r="G25" s="289">
        <f>'TUB Selbst'!Q664</f>
        <v>19400</v>
      </c>
      <c r="J25" s="315" t="s">
        <v>236</v>
      </c>
      <c r="K25" s="289">
        <f>'TUB Selbst'!J664</f>
        <v>20758</v>
      </c>
      <c r="L25" s="289">
        <f>'TUB Selbst'!AK664</f>
        <v>21340</v>
      </c>
      <c r="M25" s="289">
        <f>'TUB Selbst'!Y664</f>
        <v>40740</v>
      </c>
      <c r="N25" s="296"/>
      <c r="O25" s="315" t="s">
        <v>236</v>
      </c>
      <c r="P25" s="289">
        <f>'TUB Selbst'!F664</f>
        <v>17460</v>
      </c>
      <c r="Q25" s="289">
        <f>'TUB Selbst'!AH664</f>
        <v>17460</v>
      </c>
      <c r="R25" s="289">
        <f>'TUB Selbst'!W664</f>
        <v>32980</v>
      </c>
      <c r="S25" s="289">
        <f>'TUB Selbst'!AC664</f>
        <v>14938</v>
      </c>
      <c r="T25" s="289">
        <f>'TUB Selbst'!O664</f>
        <v>17460</v>
      </c>
    </row>
    <row r="26" spans="3:20" ht="17" customHeight="1" x14ac:dyDescent="0.2">
      <c r="C26" s="287" t="s">
        <v>237</v>
      </c>
      <c r="D26" s="289">
        <f>'TUB Selbst'!H665</f>
        <v>0</v>
      </c>
      <c r="E26" s="289">
        <f>'TUB Selbst'!AJ665</f>
        <v>0</v>
      </c>
      <c r="F26" s="289">
        <f>'TUB Selbst'!X665</f>
        <v>0</v>
      </c>
      <c r="G26" s="289">
        <f>'TUB Selbst'!Q665</f>
        <v>0</v>
      </c>
      <c r="J26" s="315" t="s">
        <v>237</v>
      </c>
      <c r="K26" s="289">
        <f>'TUB Selbst'!J665</f>
        <v>0</v>
      </c>
      <c r="L26" s="289">
        <f>'TUB Selbst'!AK665</f>
        <v>0</v>
      </c>
      <c r="M26" s="289">
        <f>'TUB Selbst'!Y665</f>
        <v>0</v>
      </c>
      <c r="N26" s="296"/>
      <c r="O26" s="315" t="s">
        <v>237</v>
      </c>
      <c r="P26" s="289">
        <f>'TUB Selbst'!F665</f>
        <v>0</v>
      </c>
      <c r="Q26" s="289">
        <f>'TUB Selbst'!AH665</f>
        <v>0</v>
      </c>
      <c r="R26" s="289">
        <f>'TUB Selbst'!W665</f>
        <v>0</v>
      </c>
      <c r="S26" s="289">
        <f>'TUB Selbst'!AC665</f>
        <v>0</v>
      </c>
      <c r="T26" s="289">
        <f>'TUB Selbst'!O665</f>
        <v>0</v>
      </c>
    </row>
    <row r="27" spans="3:20" ht="17" x14ac:dyDescent="0.2">
      <c r="C27" s="287" t="s">
        <v>238</v>
      </c>
      <c r="D27" s="289">
        <f>'TUB Selbst'!H666</f>
        <v>23143.211859172323</v>
      </c>
      <c r="E27" s="289">
        <f>'TUB Selbst'!AJ666</f>
        <v>24643.509263866254</v>
      </c>
      <c r="F27" s="289">
        <f>'TUB Selbst'!X666</f>
        <v>48858.427217838842</v>
      </c>
      <c r="G27" s="289">
        <f>'TUB Selbst'!Q666</f>
        <v>21042.757682619722</v>
      </c>
      <c r="J27" s="315" t="s">
        <v>238</v>
      </c>
      <c r="K27" s="289">
        <f>'TUB Selbst'!J666</f>
        <v>23583.017088737899</v>
      </c>
      <c r="L27" s="289">
        <f>'TUB Selbst'!AK666</f>
        <v>25306.962052818522</v>
      </c>
      <c r="M27" s="289">
        <f>'TUB Selbst'!Y666</f>
        <v>49957.38778366617</v>
      </c>
      <c r="N27" s="296"/>
      <c r="O27" s="315" t="s">
        <v>238</v>
      </c>
      <c r="P27" s="289">
        <f>'TUB Selbst'!F666</f>
        <v>22514.918674078646</v>
      </c>
      <c r="Q27" s="289">
        <f>'TUB Selbst'!AH666</f>
        <v>23980.056474913981</v>
      </c>
      <c r="R27" s="289">
        <f>'TUB Selbst'!W666</f>
        <v>47759.466652011506</v>
      </c>
      <c r="S27" s="289">
        <f>'TUB Selbst'!AC666</f>
        <v>22038.314729657734</v>
      </c>
      <c r="T27" s="289">
        <f>'TUB Selbst'!O666</f>
        <v>20455.377108457389</v>
      </c>
    </row>
    <row r="31" spans="3:20" x14ac:dyDescent="0.2">
      <c r="C31" s="394">
        <f>'[6]Zsm. AEA 1'!C4</f>
        <v>0</v>
      </c>
      <c r="D31" s="395" t="str">
        <f>'[6]Zsm. AEA 1'!D4</f>
        <v>A321LR(200)</v>
      </c>
      <c r="E31" s="396" t="str">
        <f>'[6]Zsm. AEA 1'!E4</f>
        <v>A321XLR(200)</v>
      </c>
      <c r="F31" s="396" t="str">
        <f>'[6]Zsm. AEA 1'!F4</f>
        <v>A330-9neo(380)</v>
      </c>
      <c r="G31">
        <f>'[6]Zsm. AEA 1'!G4</f>
        <v>0</v>
      </c>
      <c r="J31" s="394">
        <f>'[6]Zsm. AEA 1'!H4</f>
        <v>0</v>
      </c>
      <c r="K31" s="395" t="str">
        <f>'[6]Zsm. AEA 1'!I4</f>
        <v>A321LR(214)*</v>
      </c>
      <c r="L31" s="397" t="str">
        <f>'[6]Zsm. AEA 1'!J4</f>
        <v>A321XLR(220)</v>
      </c>
      <c r="M31" s="396" t="str">
        <f>'[6]Zsm. AEA 1'!K4</f>
        <v>A330-9neo(420)</v>
      </c>
      <c r="N31">
        <f>'[6]Zsm. AEA 1'!L4</f>
        <v>0</v>
      </c>
      <c r="O31" s="394">
        <f>'[6]Zsm. AEA 1'!M4</f>
        <v>0</v>
      </c>
      <c r="P31" s="395" t="str">
        <f>'[6]Zsm. AEA 1'!N4</f>
        <v>A321LR(180)</v>
      </c>
      <c r="Q31" s="396" t="str">
        <f>'[6]Zsm. AEA 1'!O4</f>
        <v>A321XLR(180)</v>
      </c>
      <c r="R31" s="396" t="str">
        <f>'[6]Zsm. AEA 1'!P4</f>
        <v>A330-9neo(340)</v>
      </c>
    </row>
    <row r="32" spans="3:20" ht="19" customHeight="1" x14ac:dyDescent="0.2">
      <c r="C32" s="398" t="str">
        <f>'[6]Zsm. AEA 1'!C5</f>
        <v>DOC[M US$/year]</v>
      </c>
      <c r="D32" s="399">
        <f>'[6]Zsm. AEA 1'!D5</f>
        <v>63.109491095795057</v>
      </c>
      <c r="E32" s="399">
        <f>'[6]Zsm. AEA 1'!E5</f>
        <v>64.867297306458312</v>
      </c>
      <c r="F32" s="399">
        <f>'[6]Zsm. AEA 1'!F5</f>
        <v>125.13783124848548</v>
      </c>
      <c r="G32">
        <f>'[6]Zsm. AEA 1'!G5</f>
        <v>0</v>
      </c>
      <c r="J32" s="398" t="str">
        <f>'[6]Zsm. AEA 1'!H5</f>
        <v>DOC[M US$/year]</v>
      </c>
      <c r="K32" s="399">
        <f>'[6]Zsm. AEA 1'!I5</f>
        <v>64.040831813950035</v>
      </c>
      <c r="L32" s="399">
        <f>'[6]Zsm. AEA 1'!J5</f>
        <v>66.094947829062974</v>
      </c>
      <c r="M32" s="399">
        <f>'[6]Zsm. AEA 1'!K5</f>
        <v>127.38334656910976</v>
      </c>
      <c r="N32">
        <f>'[6]Zsm. AEA 1'!L5</f>
        <v>0</v>
      </c>
      <c r="O32" s="398" t="str">
        <f>'[6]Zsm. AEA 1'!M5</f>
        <v>DOC[M US$/year]</v>
      </c>
      <c r="P32" s="399">
        <f>'[6]Zsm. AEA 1'!N5</f>
        <v>62.186901064434423</v>
      </c>
      <c r="Q32" s="399">
        <f>'[6]Zsm. AEA 1'!O5</f>
        <v>63.278029223852272</v>
      </c>
      <c r="R32" s="399">
        <f>'[6]Zsm. AEA 1'!P5</f>
        <v>123.11052206820392</v>
      </c>
    </row>
    <row r="33" spans="3:18" x14ac:dyDescent="0.2">
      <c r="C33" s="400" t="str">
        <f>'[6]Zsm. AEA 1'!C6</f>
        <v>CDepreciation[M US$/year]</v>
      </c>
      <c r="D33" s="401">
        <f>'[6]Zsm. AEA 1'!D6</f>
        <v>9.6607527586971447</v>
      </c>
      <c r="E33" s="401">
        <f>'[6]Zsm. AEA 1'!E6</f>
        <v>10.014324187268572</v>
      </c>
      <c r="F33" s="401">
        <f>'[6]Zsm. AEA 1'!F6</f>
        <v>21.174535882986497</v>
      </c>
      <c r="G33">
        <f>'[6]Zsm. AEA 1'!G6</f>
        <v>0</v>
      </c>
      <c r="J33" s="400" t="str">
        <f>'[6]Zsm. AEA 1'!H6</f>
        <v>CDepreciation[M US$/year]</v>
      </c>
      <c r="K33" s="401">
        <f>'[6]Zsm. AEA 1'!I6</f>
        <v>9.6607527586971447</v>
      </c>
      <c r="L33" s="401">
        <f>'[6]Zsm. AEA 1'!J6</f>
        <v>10.014324187268572</v>
      </c>
      <c r="M33" s="401">
        <f>'[6]Zsm. AEA 1'!K6</f>
        <v>21.174535882986497</v>
      </c>
      <c r="N33">
        <f>'[6]Zsm. AEA 1'!L6</f>
        <v>0</v>
      </c>
      <c r="O33" s="400" t="str">
        <f>'[6]Zsm. AEA 1'!M6</f>
        <v>CDepreciation[M US$/year]</v>
      </c>
      <c r="P33" s="401">
        <f>'[6]Zsm. AEA 1'!N6</f>
        <v>9.6607527586971447</v>
      </c>
      <c r="Q33" s="401">
        <f>'[6]Zsm. AEA 1'!O6</f>
        <v>10.014324187268572</v>
      </c>
      <c r="R33" s="401">
        <f>'[6]Zsm. AEA 1'!P6</f>
        <v>21.174535882986497</v>
      </c>
    </row>
    <row r="34" spans="3:18" ht="19" customHeight="1" x14ac:dyDescent="0.2">
      <c r="C34" s="400" t="str">
        <f>'[6]Zsm. AEA 1'!C7</f>
        <v>CInterest [M US$/year]</v>
      </c>
      <c r="D34" s="401">
        <f>'[6]Zsm. AEA 1'!D7</f>
        <v>7.9469389293638919</v>
      </c>
      <c r="E34" s="401">
        <f>'[6]Zsm. AEA 1'!E7</f>
        <v>8.237786922290276</v>
      </c>
      <c r="F34" s="401">
        <f>'[6]Zsm. AEA 1'!F7</f>
        <v>17.418181349090997</v>
      </c>
      <c r="G34">
        <f>'[6]Zsm. AEA 1'!G7</f>
        <v>0</v>
      </c>
      <c r="J34" s="400" t="str">
        <f>'[6]Zsm. AEA 1'!H7</f>
        <v>CInterest [M US$/year]</v>
      </c>
      <c r="K34" s="401">
        <f>'[6]Zsm. AEA 1'!I7</f>
        <v>7.9469389293638919</v>
      </c>
      <c r="L34" s="401">
        <f>'[6]Zsm. AEA 1'!J7</f>
        <v>8.237786922290276</v>
      </c>
      <c r="M34" s="401">
        <f>'[6]Zsm. AEA 1'!K7</f>
        <v>17.418181349090997</v>
      </c>
      <c r="N34">
        <f>'[6]Zsm. AEA 1'!L7</f>
        <v>0</v>
      </c>
      <c r="O34" s="400" t="str">
        <f>'[6]Zsm. AEA 1'!M7</f>
        <v>CInterest [M US$/year]</v>
      </c>
      <c r="P34" s="401">
        <f>'[6]Zsm. AEA 1'!N7</f>
        <v>7.9469389293638919</v>
      </c>
      <c r="Q34" s="401">
        <f>'[6]Zsm. AEA 1'!O7</f>
        <v>8.237786922290276</v>
      </c>
      <c r="R34" s="401">
        <f>'[6]Zsm. AEA 1'!P7</f>
        <v>17.418181349090997</v>
      </c>
    </row>
    <row r="35" spans="3:18" x14ac:dyDescent="0.2">
      <c r="C35" s="400" t="str">
        <f>'[6]Zsm. AEA 1'!C8</f>
        <v>CInsurance [M US$/year]</v>
      </c>
      <c r="D35" s="401">
        <f>'[6]Zsm. AEA 1'!D8</f>
        <v>0.67500000000000004</v>
      </c>
      <c r="E35" s="401">
        <f>'[6]Zsm. AEA 1'!E8</f>
        <v>0.70000000000000007</v>
      </c>
      <c r="F35" s="401">
        <f>'[6]Zsm. AEA 1'!F8</f>
        <v>1.482</v>
      </c>
      <c r="G35">
        <f>'[6]Zsm. AEA 1'!G8</f>
        <v>0</v>
      </c>
      <c r="J35" s="400" t="str">
        <f>'[6]Zsm. AEA 1'!H8</f>
        <v>CInsurance [M US$/year]</v>
      </c>
      <c r="K35" s="401">
        <f>'[6]Zsm. AEA 1'!I8</f>
        <v>0.67500000000000004</v>
      </c>
      <c r="L35" s="401">
        <f>'[6]Zsm. AEA 1'!J8</f>
        <v>0.70000000000000007</v>
      </c>
      <c r="M35" s="401">
        <f>'[6]Zsm. AEA 1'!K8</f>
        <v>1.482</v>
      </c>
      <c r="N35">
        <f>'[6]Zsm. AEA 1'!L8</f>
        <v>0</v>
      </c>
      <c r="O35" s="400" t="str">
        <f>'[6]Zsm. AEA 1'!M8</f>
        <v>CInsurance [M US$/year]</v>
      </c>
      <c r="P35" s="401">
        <f>'[6]Zsm. AEA 1'!N8</f>
        <v>0.67500000000000004</v>
      </c>
      <c r="Q35" s="401">
        <f>'[6]Zsm. AEA 1'!O8</f>
        <v>0.70000000000000007</v>
      </c>
      <c r="R35" s="401">
        <f>'[6]Zsm. AEA 1'!P8</f>
        <v>1.482</v>
      </c>
    </row>
    <row r="36" spans="3:18" x14ac:dyDescent="0.2">
      <c r="C36" s="400" t="str">
        <f>'[6]Zsm. AEA 1'!C9</f>
        <v>CFuel[M US$/year]</v>
      </c>
      <c r="D36" s="401">
        <f>'[6]Zsm. AEA 1'!D9</f>
        <v>10.119524671762079</v>
      </c>
      <c r="E36" s="401">
        <f>'[6]Zsm. AEA 1'!E9</f>
        <v>10.775325138606991</v>
      </c>
      <c r="F36" s="401">
        <f>'[6]Zsm. AEA 1'!F9</f>
        <v>21.800987151999998</v>
      </c>
      <c r="G36">
        <f>'[6]Zsm. AEA 1'!G9</f>
        <v>0</v>
      </c>
      <c r="J36" s="400" t="str">
        <f>'[6]Zsm. AEA 1'!H9</f>
        <v>CFuel[M US$/year]</v>
      </c>
      <c r="K36" s="401">
        <f>'[6]Zsm. AEA 1'!I9</f>
        <v>10.308917098777691</v>
      </c>
      <c r="L36" s="401">
        <f>'[6]Zsm. AEA 1'!J9</f>
        <v>11.065418543670791</v>
      </c>
      <c r="M36" s="401">
        <f>'[6]Zsm. AEA 1'!K9</f>
        <v>22.374457847292813</v>
      </c>
      <c r="N36">
        <f>'[6]Zsm. AEA 1'!L9</f>
        <v>0</v>
      </c>
      <c r="O36" s="400" t="str">
        <f>'[6]Zsm. AEA 1'!M9</f>
        <v>CFuel[M US$/year]</v>
      </c>
      <c r="P36" s="401">
        <f>'[6]Zsm. AEA 1'!N9</f>
        <v>9.8489640617397747</v>
      </c>
      <c r="Q36" s="401">
        <f>'[6]Zsm. AEA 1'!O9</f>
        <v>9.8238414698276788</v>
      </c>
      <c r="R36" s="401">
        <f>'[6]Zsm. AEA 1'!P9</f>
        <v>21.390073036685081</v>
      </c>
    </row>
    <row r="37" spans="3:18" x14ac:dyDescent="0.2">
      <c r="C37" s="400" t="str">
        <f>'[6]Zsm. AEA 1'!C10</f>
        <v>CMaintenance [M US$/year]</v>
      </c>
      <c r="D37" s="401">
        <f>'[6]Zsm. AEA 1'!D10</f>
        <v>7.5542946035323046</v>
      </c>
      <c r="E37" s="401">
        <f>'[6]Zsm. AEA 1'!E10</f>
        <v>7.5715819927911392</v>
      </c>
      <c r="F37" s="401">
        <f>'[6]Zsm. AEA 1'!F10</f>
        <v>14.679427563472702</v>
      </c>
      <c r="G37">
        <f>'[6]Zsm. AEA 1'!G10</f>
        <v>0</v>
      </c>
      <c r="J37" s="400" t="str">
        <f>'[6]Zsm. AEA 1'!H10</f>
        <v>CMaintenance [M US$/year]</v>
      </c>
      <c r="K37" s="401">
        <f>'[6]Zsm. AEA 1'!I10</f>
        <v>7.5542946035323046</v>
      </c>
      <c r="L37" s="401">
        <f>'[6]Zsm. AEA 1'!J10</f>
        <v>7.5715819927911392</v>
      </c>
      <c r="M37" s="401">
        <f>'[6]Zsm. AEA 1'!K10</f>
        <v>14.707252343655119</v>
      </c>
      <c r="N37">
        <f>'[6]Zsm. AEA 1'!L10</f>
        <v>0</v>
      </c>
      <c r="O37" s="400" t="str">
        <f>'[6]Zsm. AEA 1'!M10</f>
        <v>CMaintenance [M US$/year]</v>
      </c>
      <c r="P37" s="401">
        <f>'[6]Zsm. AEA 1'!N10</f>
        <v>7.5542946035323046</v>
      </c>
      <c r="Q37" s="401">
        <f>'[6]Zsm. AEA 1'!O10</f>
        <v>7.585827000302741</v>
      </c>
      <c r="R37" s="401">
        <f>'[6]Zsm. AEA 1'!P10</f>
        <v>14.707252343655119</v>
      </c>
    </row>
    <row r="38" spans="3:18" x14ac:dyDescent="0.2">
      <c r="C38" s="400" t="str">
        <f>'[6]Zsm. AEA 1'!C11</f>
        <v>CCrew  [M US$/year]</v>
      </c>
      <c r="D38" s="401">
        <f>'[6]Zsm. AEA 1'!D11</f>
        <v>2.879952195030473</v>
      </c>
      <c r="E38" s="401">
        <f>'[6]Zsm. AEA 1'!E11</f>
        <v>2.879952195030473</v>
      </c>
      <c r="F38" s="401">
        <f>'[6]Zsm. AEA 1'!F11</f>
        <v>4.0125861899641571</v>
      </c>
      <c r="G38">
        <f>'[6]Zsm. AEA 1'!G11</f>
        <v>0</v>
      </c>
      <c r="J38" s="400" t="str">
        <f>'[6]Zsm. AEA 1'!H11</f>
        <v>CCrew  [M US$/year]</v>
      </c>
      <c r="K38" s="401">
        <f>'[6]Zsm. AEA 1'!I11</f>
        <v>3.1654798912330051</v>
      </c>
      <c r="L38" s="401">
        <f>'[6]Zsm. AEA 1'!J11</f>
        <v>3.1654798912330051</v>
      </c>
      <c r="M38" s="401">
        <f>'[6]Zsm. AEA 1'!K11</f>
        <v>4.297441125448028</v>
      </c>
      <c r="N38">
        <f>'[6]Zsm. AEA 1'!L11</f>
        <v>0</v>
      </c>
      <c r="O38" s="400" t="str">
        <f>'[6]Zsm. AEA 1'!M11</f>
        <v>CCrew  [M US$/year]</v>
      </c>
      <c r="P38" s="401">
        <f>'[6]Zsm. AEA 1'!N11</f>
        <v>2.879952195030473</v>
      </c>
      <c r="Q38" s="401">
        <f>'[6]Zsm. AEA 1'!O11</f>
        <v>2.879952195030473</v>
      </c>
      <c r="R38" s="401">
        <f>'[6]Zsm. AEA 1'!P11</f>
        <v>3.7277312544802865</v>
      </c>
    </row>
    <row r="39" spans="3:18" ht="28" customHeight="1" x14ac:dyDescent="0.2">
      <c r="C39" s="402" t="str">
        <f>'[6]Zsm. AEA 1'!C12</f>
        <v>CFees [M US$/year]</v>
      </c>
      <c r="D39" s="403">
        <f>'[6]Zsm. AEA 1'!D12</f>
        <v>24.273027937409161</v>
      </c>
      <c r="E39" s="403">
        <f>'[6]Zsm. AEA 1'!E12</f>
        <v>24.68832687047086</v>
      </c>
      <c r="F39" s="403">
        <f>'[6]Zsm. AEA 1'!F12</f>
        <v>44.570113110971135</v>
      </c>
      <c r="G39">
        <f>'[6]Zsm. AEA 1'!G12</f>
        <v>0</v>
      </c>
      <c r="J39" s="402" t="str">
        <f>'[6]Zsm. AEA 1'!H12</f>
        <v>CFees [M US$/year]</v>
      </c>
      <c r="K39" s="403">
        <f>'[6]Zsm. AEA 1'!I12</f>
        <v>24.729448532345994</v>
      </c>
      <c r="L39" s="403">
        <f>'[6]Zsm. AEA 1'!J12</f>
        <v>25.340356291809194</v>
      </c>
      <c r="M39" s="403">
        <f>'[6]Zsm. AEA 1'!K12</f>
        <v>45.929478020636317</v>
      </c>
      <c r="N39">
        <f>'[6]Zsm. AEA 1'!L12</f>
        <v>0</v>
      </c>
      <c r="O39" s="402" t="str">
        <f>'[6]Zsm. AEA 1'!M12</f>
        <v>CFees [M US$/year]</v>
      </c>
      <c r="P39" s="403">
        <f>'[6]Zsm. AEA 1'!N12</f>
        <v>23.620998516070831</v>
      </c>
      <c r="Q39" s="403">
        <f>'[6]Zsm. AEA 1'!O12</f>
        <v>24.03629744913253</v>
      </c>
      <c r="R39" s="403">
        <f>'[6]Zsm. AEA 1'!P12</f>
        <v>43.210748201305954</v>
      </c>
    </row>
    <row r="40" spans="3:18" x14ac:dyDescent="0.2">
      <c r="C40" s="279">
        <f>'[6]Zsm. AEA 1'!C13</f>
        <v>0</v>
      </c>
      <c r="D40" s="280">
        <f>'[6]Zsm. AEA 1'!D13</f>
        <v>0</v>
      </c>
      <c r="E40" s="404">
        <f>'[6]Zsm. AEA 1'!E13</f>
        <v>0</v>
      </c>
      <c r="F40" s="404">
        <f>'[6]Zsm. AEA 1'!F13</f>
        <v>0</v>
      </c>
      <c r="G40">
        <f>'[6]Zsm. AEA 1'!G13</f>
        <v>0</v>
      </c>
      <c r="J40" s="279">
        <f>'[6]Zsm. AEA 1'!H13</f>
        <v>0</v>
      </c>
      <c r="K40" s="404">
        <f>'[6]Zsm. AEA 1'!I13</f>
        <v>0</v>
      </c>
      <c r="L40" s="404">
        <f>'[6]Zsm. AEA 1'!J13</f>
        <v>0</v>
      </c>
      <c r="M40" s="405">
        <f>'[6]Zsm. AEA 1'!K13</f>
        <v>0</v>
      </c>
      <c r="N40">
        <f>'[6]Zsm. AEA 1'!L13</f>
        <v>0</v>
      </c>
      <c r="O40" s="279">
        <f>'[6]Zsm. AEA 1'!M13</f>
        <v>0</v>
      </c>
      <c r="P40" s="404">
        <f>'[6]Zsm. AEA 1'!N13</f>
        <v>0</v>
      </c>
      <c r="Q40" s="405">
        <f>'[6]Zsm. AEA 1'!O13</f>
        <v>0</v>
      </c>
      <c r="R40" s="405">
        <f>'[6]Zsm. AEA 1'!P13</f>
        <v>0</v>
      </c>
    </row>
    <row r="41" spans="3:18" ht="30" x14ac:dyDescent="0.2">
      <c r="C41" s="406" t="str">
        <f>'[6]Zsm. AEA 1'!C14</f>
        <v>Aircraft trip costs                 [US$/ flight]</v>
      </c>
      <c r="D41" s="407">
        <f>'[6]Zsm. AEA 1'!D14</f>
        <v>140869.39976739968</v>
      </c>
      <c r="E41" s="407">
        <f>'[6]Zsm. AEA 1'!E14</f>
        <v>144793.07434477302</v>
      </c>
      <c r="F41" s="407">
        <f>'[6]Zsm. AEA 1'!F14</f>
        <v>267961.09475050424</v>
      </c>
      <c r="G41">
        <f>'[6]Zsm. AEA 1'!G14</f>
        <v>0</v>
      </c>
      <c r="J41" s="406" t="str">
        <f>'[6]Zsm. AEA 1'!H14</f>
        <v>Aircraft trip costs                 [US$/ flight]</v>
      </c>
      <c r="K41" s="407">
        <f>'[6]Zsm. AEA 1'!I14</f>
        <v>142948.28529899562</v>
      </c>
      <c r="L41" s="407">
        <f>'[6]Zsm. AEA 1'!J14</f>
        <v>147533.36568987271</v>
      </c>
      <c r="M41" s="407">
        <f>'[6]Zsm. AEA 1'!K14</f>
        <v>272769.47873471043</v>
      </c>
      <c r="N41">
        <f>'[6]Zsm. AEA 1'!L14</f>
        <v>0</v>
      </c>
      <c r="O41" s="406" t="str">
        <f>'[6]Zsm. AEA 1'!M14</f>
        <v>Aircraft trip costs                [US$/ flight]</v>
      </c>
      <c r="P41" s="407">
        <f>'[6]Zsm. AEA 1'!N14</f>
        <v>138810.04701882685</v>
      </c>
      <c r="Q41" s="407">
        <f>'[6]Zsm. AEA 1'!O14</f>
        <v>141245.60094609883</v>
      </c>
      <c r="R41" s="407">
        <f>'[6]Zsm. AEA 1'!P14</f>
        <v>263619.96160214971</v>
      </c>
    </row>
    <row r="42" spans="3:18" ht="30" x14ac:dyDescent="0.2">
      <c r="C42" s="408" t="str">
        <f>'[6]Zsm. AEA 1'!C15</f>
        <v>Aircraft mile costs            [US$/ nm]</v>
      </c>
      <c r="D42" s="409">
        <f>'[6]Zsm. AEA 1'!D15</f>
        <v>40.136942826034499</v>
      </c>
      <c r="E42" s="409">
        <f>'[6]Zsm. AEA 1'!E15</f>
        <v>41.254888259464558</v>
      </c>
      <c r="F42" s="409">
        <f>'[6]Zsm. AEA 1'!F15</f>
        <v>76.34829961198983</v>
      </c>
      <c r="G42">
        <f>'[6]Zsm. AEA 1'!G15</f>
        <v>0</v>
      </c>
      <c r="J42" s="408" t="str">
        <f>'[6]Zsm. AEA 1'!H15</f>
        <v>Aircraft mile costs            [US$/ nm]</v>
      </c>
      <c r="K42" s="409">
        <f>'[6]Zsm. AEA 1'!I15</f>
        <v>40.729265288267669</v>
      </c>
      <c r="L42" s="409">
        <f>'[6]Zsm. AEA 1'!J15</f>
        <v>42.035660501176039</v>
      </c>
      <c r="M42" s="409">
        <f>'[6]Zsm. AEA 1'!K15</f>
        <v>77.718319171797489</v>
      </c>
      <c r="N42">
        <f>'[6]Zsm. AEA 1'!L15</f>
        <v>0</v>
      </c>
      <c r="O42" s="408" t="str">
        <f>'[6]Zsm. AEA 1'!M15</f>
        <v>Aircraft mile costs            [US$/ nm]</v>
      </c>
      <c r="P42" s="409">
        <f>'[6]Zsm. AEA 1'!N15</f>
        <v>39.550185704441127</v>
      </c>
      <c r="Q42" s="409">
        <f>'[6]Zsm. AEA 1'!O15</f>
        <v>40.244131223411543</v>
      </c>
      <c r="R42" s="409">
        <f>'[6]Zsm. AEA 1'!P15</f>
        <v>75.111410598027902</v>
      </c>
    </row>
    <row r="43" spans="3:18" ht="30" x14ac:dyDescent="0.2">
      <c r="C43" s="408" t="str">
        <f>'[6]Zsm. AEA 1'!C16</f>
        <v>Aircraft kilometer costs      [US$/ km]</v>
      </c>
      <c r="D43" s="410">
        <f>'[6]Zsm. AEA 1'!D16</f>
        <v>21.672215348830722</v>
      </c>
      <c r="E43" s="409">
        <f>'[6]Zsm. AEA 1'!E16</f>
        <v>22.275857591503541</v>
      </c>
      <c r="F43" s="409">
        <f>'[6]Zsm. AEA 1'!F16</f>
        <v>41.224783807769882</v>
      </c>
      <c r="G43">
        <f>'[6]Zsm. AEA 1'!G16</f>
        <v>0</v>
      </c>
      <c r="J43" s="408" t="str">
        <f>'[6]Zsm. AEA 1'!H16</f>
        <v>Aircraft kilometer costs      [US$/ km]</v>
      </c>
      <c r="K43" s="409">
        <f>'[6]Zsm. AEA 1'!I16</f>
        <v>21.992043892153166</v>
      </c>
      <c r="L43" s="409">
        <f>'[6]Zsm. AEA 1'!J16</f>
        <v>22.697440875365032</v>
      </c>
      <c r="M43" s="409">
        <f>'[6]Zsm. AEA 1'!K16</f>
        <v>41.964535189955448</v>
      </c>
      <c r="N43">
        <f>'[6]Zsm. AEA 1'!L16</f>
        <v>0</v>
      </c>
      <c r="O43" s="408" t="str">
        <f>'[6]Zsm. AEA 1'!M16</f>
        <v>Aircraft kilometer costs      [US$/ km]</v>
      </c>
      <c r="P43" s="409">
        <f>'[6]Zsm. AEA 1'!N16</f>
        <v>21.355391849050282</v>
      </c>
      <c r="Q43" s="409">
        <f>'[6]Zsm. AEA 1'!O16</f>
        <v>21.730092453245973</v>
      </c>
      <c r="R43" s="409">
        <f>'[6]Zsm. AEA 1'!P16</f>
        <v>40.556917169561501</v>
      </c>
    </row>
    <row r="44" spans="3:18" ht="30" x14ac:dyDescent="0.2">
      <c r="C44" s="408" t="str">
        <f>'[6]Zsm. AEA 1'!C17</f>
        <v>Seat-mile costs                  [US$/ nm]</v>
      </c>
      <c r="D44" s="411">
        <f>'[6]Zsm. AEA 1'!D17</f>
        <v>0.20068471413017247</v>
      </c>
      <c r="E44" s="411">
        <f>'[6]Zsm. AEA 1'!E17</f>
        <v>0.20627444129732281</v>
      </c>
      <c r="F44" s="411">
        <f>'[6]Zsm. AEA 1'!F17</f>
        <v>0.200916577926289</v>
      </c>
      <c r="G44">
        <f>'[6]Zsm. AEA 1'!G17</f>
        <v>0</v>
      </c>
      <c r="J44" s="408" t="str">
        <f>'[6]Zsm. AEA 1'!H17</f>
        <v>Seat-mile costs                  [US$/ nm]</v>
      </c>
      <c r="K44" s="411">
        <f>'[6]Zsm. AEA 1'!I17</f>
        <v>0.19032366957134428</v>
      </c>
      <c r="L44" s="411">
        <f>'[6]Zsm. AEA 1'!J17</f>
        <v>0.19107118409625473</v>
      </c>
      <c r="M44" s="411">
        <f>'[6]Zsm. AEA 1'!K17</f>
        <v>0.18504361707570832</v>
      </c>
      <c r="N44">
        <f>'[6]Zsm. AEA 1'!L17</f>
        <v>0</v>
      </c>
      <c r="O44" s="408" t="str">
        <f>'[6]Zsm. AEA 1'!M17</f>
        <v>Seat-mile costs                  [US$/ nm]</v>
      </c>
      <c r="P44" s="411">
        <f>'[6]Zsm. AEA 1'!N17</f>
        <v>0.21972325391356184</v>
      </c>
      <c r="Q44" s="411">
        <f>'[6]Zsm. AEA 1'!O17</f>
        <v>0.2235785067967308</v>
      </c>
      <c r="R44" s="411">
        <f>'[6]Zsm. AEA 1'!P17</f>
        <v>0.22091591352361142</v>
      </c>
    </row>
    <row r="45" spans="3:18" ht="16" customHeight="1" x14ac:dyDescent="0.2">
      <c r="C45" s="408" t="str">
        <f>'[6]Zsm. AEA 1'!C18</f>
        <v>Seat kilometer costs         [US$/ km]</v>
      </c>
      <c r="D45" s="412">
        <f>'[6]Zsm. AEA 1'!D18</f>
        <v>0.1083610767441536</v>
      </c>
      <c r="E45" s="409">
        <f>'[6]Zsm. AEA 1'!E18</f>
        <v>0.11137928795751771</v>
      </c>
      <c r="F45" s="409">
        <f>'[6]Zsm. AEA 1'!F18</f>
        <v>0.10848627317834179</v>
      </c>
      <c r="G45">
        <f>'[6]Zsm. AEA 1'!G18</f>
        <v>0</v>
      </c>
      <c r="J45" s="408" t="str">
        <f>'[6]Zsm. AEA 1'!H18</f>
        <v>Seat kilometer costs         [US$/ km]</v>
      </c>
      <c r="K45" s="409">
        <f>'[6]Zsm. AEA 1'!I18</f>
        <v>0.10276656024370641</v>
      </c>
      <c r="L45" s="409">
        <f>'[6]Zsm. AEA 1'!J18</f>
        <v>0.10317018579711378</v>
      </c>
      <c r="M45" s="409">
        <f>'[6]Zsm. AEA 1'!K18</f>
        <v>9.9915559976084409E-2</v>
      </c>
      <c r="N45">
        <f>'[6]Zsm. AEA 1'!L18</f>
        <v>0</v>
      </c>
      <c r="O45" s="408" t="str">
        <f>'[6]Zsm. AEA 1'!M18</f>
        <v>Seat kilometer costs         [US$/ km]</v>
      </c>
      <c r="P45" s="409">
        <f>'[6]Zsm. AEA 1'!N18</f>
        <v>0.11864106582805714</v>
      </c>
      <c r="Q45" s="409">
        <f>'[6]Zsm. AEA 1'!O18</f>
        <v>0.12072273585136652</v>
      </c>
      <c r="R45" s="409">
        <f>'[6]Zsm. AEA 1'!P18</f>
        <v>0.11928505049871027</v>
      </c>
    </row>
    <row r="46" spans="3:18" ht="16" customHeight="1" x14ac:dyDescent="0.2">
      <c r="C46" s="408" t="str">
        <f>'[6]Zsm. AEA 1'!C19</f>
        <v>Costs per flight hour      [US$/ h]</v>
      </c>
      <c r="D46" s="413">
        <f>'[6]Zsm. AEA 1'!D19</f>
        <v>18490.73413562237</v>
      </c>
      <c r="E46" s="413">
        <f>'[6]Zsm. AEA 1'!E19</f>
        <v>19005.761697070822</v>
      </c>
      <c r="F46" s="413">
        <f>'[6]Zsm. AEA 1'!F19</f>
        <v>36805.486983576957</v>
      </c>
      <c r="G46">
        <f>'[6]Zsm. AEA 1'!G19</f>
        <v>0</v>
      </c>
      <c r="J46" s="408" t="str">
        <f>'[6]Zsm. AEA 1'!H19</f>
        <v>Costs per flight hour      [US$/ h]</v>
      </c>
      <c r="K46" s="413">
        <f>'[6]Zsm. AEA 1'!I19</f>
        <v>18763.611848785087</v>
      </c>
      <c r="L46" s="413">
        <f>'[6]Zsm. AEA 1'!J19</f>
        <v>19365.456554861445</v>
      </c>
      <c r="M46" s="413">
        <f>'[6]Zsm. AEA 1'!K19</f>
        <v>37465.93701759223</v>
      </c>
      <c r="N46">
        <f>'[6]Zsm. AEA 1'!L19</f>
        <v>0</v>
      </c>
      <c r="O46" s="408" t="str">
        <f>'[6]Zsm. AEA 1'!M19</f>
        <v>Costs per flight hour      [US$/ h]</v>
      </c>
      <c r="P46" s="413">
        <f>'[6]Zsm. AEA 1'!N19</f>
        <v>18220.420325609703</v>
      </c>
      <c r="Q46" s="413">
        <f>'[6]Zsm. AEA 1'!O19</f>
        <v>18540.114881109464</v>
      </c>
      <c r="R46" s="413">
        <f>'[6]Zsm. AEA 1'!P19</f>
        <v>36209.215648984507</v>
      </c>
    </row>
    <row r="47" spans="3:18" ht="16" customHeight="1" x14ac:dyDescent="0.2">
      <c r="C47" s="408" t="str">
        <f>'[6]Zsm. AEA 1'!C20</f>
        <v>Costs per block hour       [US$/ h]</v>
      </c>
      <c r="D47" s="413">
        <f>'[6]Zsm. AEA 1'!D20</f>
        <v>17903.232669707209</v>
      </c>
      <c r="E47" s="413">
        <f>'[6]Zsm. AEA 1'!E20</f>
        <v>18401.896389400197</v>
      </c>
      <c r="F47" s="413">
        <f>'[6]Zsm. AEA 1'!F20</f>
        <v>35583.600873579577</v>
      </c>
      <c r="G47">
        <f>'[6]Zsm. AEA 1'!G20</f>
        <v>0</v>
      </c>
      <c r="J47" s="414" t="str">
        <f>'[6]Zsm. AEA 1'!H20</f>
        <v>Costs per block hour       [US$/ h]</v>
      </c>
      <c r="K47" s="413">
        <f>'[6]Zsm. AEA 1'!I20</f>
        <v>18167.440307613702</v>
      </c>
      <c r="L47" s="413">
        <f>'[6]Zsm. AEA 1'!J20</f>
        <v>18750.162752535922</v>
      </c>
      <c r="M47" s="413">
        <f>'[6]Zsm. AEA 1'!K20</f>
        <v>36222.124972386584</v>
      </c>
      <c r="N47">
        <f>'[6]Zsm. AEA 1'!L20</f>
        <v>0</v>
      </c>
      <c r="O47" s="408" t="str">
        <f>'[6]Zsm. AEA 1'!M20</f>
        <v>Costs per block hour       [US$/ h]</v>
      </c>
      <c r="P47" s="413">
        <f>'[6]Zsm. AEA 1'!N20</f>
        <v>17641.50747269794</v>
      </c>
      <c r="Q47" s="413">
        <f>'[6]Zsm. AEA 1'!O20</f>
        <v>17951.044453132068</v>
      </c>
      <c r="R47" s="413">
        <f>'[6]Zsm. AEA 1'!P20</f>
        <v>35007.124839124117</v>
      </c>
    </row>
    <row r="48" spans="3:18" x14ac:dyDescent="0.2">
      <c r="C48" s="415">
        <f>'[6]Zsm. AEA 1'!C21</f>
        <v>0</v>
      </c>
      <c r="D48" s="416">
        <f>'[6]Zsm. AEA 1'!D21</f>
        <v>0</v>
      </c>
      <c r="E48" s="417">
        <f>'[6]Zsm. AEA 1'!E21</f>
        <v>0</v>
      </c>
      <c r="F48" s="417">
        <f>'[6]Zsm. AEA 1'!F21</f>
        <v>0</v>
      </c>
      <c r="G48">
        <f>'[6]Zsm. AEA 1'!G21</f>
        <v>0</v>
      </c>
      <c r="J48" s="415">
        <f>'[6]Zsm. AEA 1'!H21</f>
        <v>0</v>
      </c>
      <c r="K48" s="417">
        <f>'[6]Zsm. AEA 1'!I21</f>
        <v>0</v>
      </c>
      <c r="L48" s="417">
        <f>'[6]Zsm. AEA 1'!J21</f>
        <v>0</v>
      </c>
      <c r="M48" s="418">
        <f>'[6]Zsm. AEA 1'!K21</f>
        <v>0</v>
      </c>
      <c r="N48">
        <f>'[6]Zsm. AEA 1'!L21</f>
        <v>0</v>
      </c>
      <c r="O48" s="415">
        <f>'[6]Zsm. AEA 1'!M21</f>
        <v>0</v>
      </c>
      <c r="P48" s="418">
        <f>'[6]Zsm. AEA 1'!N21</f>
        <v>0</v>
      </c>
      <c r="Q48" s="418">
        <f>'[6]Zsm. AEA 1'!O21</f>
        <v>0</v>
      </c>
      <c r="R48" s="418">
        <f>'[6]Zsm. AEA 1'!P21</f>
        <v>0</v>
      </c>
    </row>
    <row r="49" spans="3:18" x14ac:dyDescent="0.2">
      <c r="C49" s="419" t="str">
        <f>'[6]Zsm. AEA 1'!C22</f>
        <v>Number of passengers</v>
      </c>
      <c r="D49" s="420">
        <f>'[6]Zsm. AEA 1'!D22</f>
        <v>200</v>
      </c>
      <c r="E49" s="420">
        <f>'[6]Zsm. AEA 1'!E22</f>
        <v>200</v>
      </c>
      <c r="F49" s="420">
        <f>'[6]Zsm. AEA 1'!F22</f>
        <v>340</v>
      </c>
      <c r="G49">
        <f>'[6]Zsm. AEA 1'!G22</f>
        <v>0</v>
      </c>
      <c r="J49" s="421" t="str">
        <f>'[6]Zsm. AEA 1'!H22</f>
        <v>Number of passengers</v>
      </c>
      <c r="K49" s="420">
        <f>'[6]Zsm. AEA 1'!I22</f>
        <v>212</v>
      </c>
      <c r="L49" s="420">
        <f>'[6]Zsm. AEA 1'!J22</f>
        <v>220</v>
      </c>
      <c r="M49" s="420">
        <f>'[6]Zsm. AEA 1'!K22</f>
        <v>380</v>
      </c>
      <c r="N49">
        <f>'[6]Zsm. AEA 1'!L22</f>
        <v>0</v>
      </c>
      <c r="O49" s="419" t="str">
        <f>'[6]Zsm. AEA 1'!M22</f>
        <v>Number of passengers</v>
      </c>
      <c r="P49" s="420">
        <f>'[6]Zsm. AEA 1'!N22</f>
        <v>180</v>
      </c>
      <c r="Q49" s="420">
        <f>'[6]Zsm. AEA 1'!O22</f>
        <v>180</v>
      </c>
      <c r="R49" s="401">
        <f>'[6]Zsm. AEA 1'!P22</f>
        <v>420</v>
      </c>
    </row>
    <row r="50" spans="3:18" x14ac:dyDescent="0.2">
      <c r="C50" s="419" t="str">
        <f>'[6]Zsm. AEA 1'!C23</f>
        <v>Range (Mission)</v>
      </c>
      <c r="D50" s="422">
        <f>'[6]Zsm. AEA 1'!D23</f>
        <v>6500</v>
      </c>
      <c r="E50" s="422">
        <f>'[6]Zsm. AEA 1'!E23</f>
        <v>6500</v>
      </c>
      <c r="F50" s="422">
        <f>'[6]Zsm. AEA 1'!F23</f>
        <v>6500</v>
      </c>
      <c r="G50">
        <f>'[6]Zsm. AEA 1'!G23</f>
        <v>0</v>
      </c>
      <c r="J50" s="419" t="str">
        <f>'[6]Zsm. AEA 1'!H23</f>
        <v>Range (Mission)</v>
      </c>
      <c r="K50" s="422">
        <f>'[6]Zsm. AEA 1'!I23</f>
        <v>6500</v>
      </c>
      <c r="L50" s="422">
        <f>'[6]Zsm. AEA 1'!J23</f>
        <v>6500</v>
      </c>
      <c r="M50" s="422">
        <f>'[6]Zsm. AEA 1'!K23</f>
        <v>6500</v>
      </c>
      <c r="N50">
        <f>'[6]Zsm. AEA 1'!L23</f>
        <v>0</v>
      </c>
      <c r="O50" s="419" t="str">
        <f>'[6]Zsm. AEA 1'!M23</f>
        <v>Range (Mission)</v>
      </c>
      <c r="P50" s="422">
        <f>'[6]Zsm. AEA 1'!N23</f>
        <v>6500</v>
      </c>
      <c r="Q50" s="422">
        <f>'[6]Zsm. AEA 1'!O23</f>
        <v>6500</v>
      </c>
      <c r="R50" s="422">
        <f>'[6]Zsm. AEA 1'!P23</f>
        <v>6500</v>
      </c>
    </row>
    <row r="51" spans="3:18" x14ac:dyDescent="0.2">
      <c r="C51" s="419" t="str">
        <f>'[6]Zsm. AEA 1'!C24</f>
        <v>Payload mass</v>
      </c>
      <c r="D51" s="423">
        <f>'[6]Zsm. AEA 1'!D24</f>
        <v>19400</v>
      </c>
      <c r="E51" s="423">
        <f>'[6]Zsm. AEA 1'!E24</f>
        <v>19400</v>
      </c>
      <c r="F51" s="423">
        <f>'[6]Zsm. AEA 1'!F24</f>
        <v>32980</v>
      </c>
      <c r="G51">
        <f>'[6]Zsm. AEA 1'!G24</f>
        <v>0</v>
      </c>
      <c r="J51" s="419" t="str">
        <f>'[6]Zsm. AEA 1'!H24</f>
        <v>Payload mass</v>
      </c>
      <c r="K51" s="423">
        <f>'[6]Zsm. AEA 1'!I24</f>
        <v>20564</v>
      </c>
      <c r="L51" s="423">
        <f>'[6]Zsm. AEA 1'!J24</f>
        <v>23700</v>
      </c>
      <c r="M51" s="423">
        <f>'[6]Zsm. AEA 1'!K24</f>
        <v>36860</v>
      </c>
      <c r="N51">
        <f>'[6]Zsm. AEA 1'!L24</f>
        <v>0</v>
      </c>
      <c r="O51" s="419" t="str">
        <f>'[6]Zsm. AEA 1'!M24</f>
        <v>Payload mass</v>
      </c>
      <c r="P51" s="423">
        <f>'[6]Zsm. AEA 1'!N24</f>
        <v>17460</v>
      </c>
      <c r="Q51" s="423">
        <f>'[6]Zsm. AEA 1'!O24</f>
        <v>17460</v>
      </c>
      <c r="R51" s="423">
        <f>'[6]Zsm. AEA 1'!P24</f>
        <v>40740</v>
      </c>
    </row>
    <row r="52" spans="3:18" x14ac:dyDescent="0.2">
      <c r="C52" s="419" t="str">
        <f>'[6]Zsm. AEA 1'!C25</f>
        <v>Passenger mass</v>
      </c>
      <c r="D52" s="423">
        <f>'[6]Zsm. AEA 1'!D25</f>
        <v>15000</v>
      </c>
      <c r="E52" s="423">
        <f>'[6]Zsm. AEA 1'!E25</f>
        <v>15000</v>
      </c>
      <c r="F52" s="423">
        <f>'[6]Zsm. AEA 1'!F25</f>
        <v>25500</v>
      </c>
      <c r="G52">
        <f>'[6]Zsm. AEA 1'!G25</f>
        <v>0</v>
      </c>
      <c r="J52" s="419" t="str">
        <f>'[6]Zsm. AEA 1'!H25</f>
        <v>Passenger mass</v>
      </c>
      <c r="K52" s="423">
        <f>'[6]Zsm. AEA 1'!I25</f>
        <v>15900</v>
      </c>
      <c r="L52" s="423">
        <f>'[6]Zsm. AEA 1'!J25</f>
        <v>16500</v>
      </c>
      <c r="M52" s="423">
        <f>'[6]Zsm. AEA 1'!K25</f>
        <v>28500</v>
      </c>
      <c r="N52">
        <f>'[6]Zsm. AEA 1'!L25</f>
        <v>0</v>
      </c>
      <c r="O52" s="419" t="str">
        <f>'[6]Zsm. AEA 1'!M25</f>
        <v>Passenger mass</v>
      </c>
      <c r="P52" s="423">
        <f>'[6]Zsm. AEA 1'!N25</f>
        <v>13500</v>
      </c>
      <c r="Q52" s="423">
        <f>'[6]Zsm. AEA 1'!O25</f>
        <v>13500</v>
      </c>
      <c r="R52" s="423">
        <f>'[6]Zsm. AEA 1'!P25</f>
        <v>31500</v>
      </c>
    </row>
    <row r="53" spans="3:18" x14ac:dyDescent="0.2">
      <c r="C53" s="419" t="str">
        <f>'[6]Zsm. AEA 1'!C26</f>
        <v>Baggage mass</v>
      </c>
      <c r="D53" s="423">
        <f>'[6]Zsm. AEA 1'!D26</f>
        <v>4400</v>
      </c>
      <c r="E53" s="423">
        <f>'[6]Zsm. AEA 1'!E26</f>
        <v>4400</v>
      </c>
      <c r="F53" s="423">
        <f>'[6]Zsm. AEA 1'!F26</f>
        <v>7480</v>
      </c>
      <c r="G53">
        <f>'[6]Zsm. AEA 1'!G26</f>
        <v>0</v>
      </c>
      <c r="J53" s="419" t="str">
        <f>'[6]Zsm. AEA 1'!H26</f>
        <v>Baggage mass</v>
      </c>
      <c r="K53" s="423">
        <f>'[6]Zsm. AEA 1'!I26</f>
        <v>4664</v>
      </c>
      <c r="L53" s="423">
        <f>'[6]Zsm. AEA 1'!J26</f>
        <v>4840</v>
      </c>
      <c r="M53" s="423">
        <f>'[6]Zsm. AEA 1'!K26</f>
        <v>8360</v>
      </c>
      <c r="N53">
        <f>'[6]Zsm. AEA 1'!L26</f>
        <v>0</v>
      </c>
      <c r="O53" s="419" t="str">
        <f>'[6]Zsm. AEA 1'!M26</f>
        <v>Baggage mass</v>
      </c>
      <c r="P53" s="423">
        <f>'[6]Zsm. AEA 1'!N26</f>
        <v>3960</v>
      </c>
      <c r="Q53" s="423">
        <f>'[6]Zsm. AEA 1'!O26</f>
        <v>3960</v>
      </c>
      <c r="R53" s="423">
        <f>'[6]Zsm. AEA 1'!P26</f>
        <v>9240</v>
      </c>
    </row>
    <row r="54" spans="3:18" x14ac:dyDescent="0.2">
      <c r="C54" s="419" t="str">
        <f>'[6]Zsm. AEA 1'!C27</f>
        <v>Cargo mass</v>
      </c>
      <c r="D54" s="423">
        <f>'[6]Zsm. AEA 1'!D27</f>
        <v>0</v>
      </c>
      <c r="E54" s="423">
        <f>'[6]Zsm. AEA 1'!E27</f>
        <v>0</v>
      </c>
      <c r="F54" s="423">
        <f>'[6]Zsm. AEA 1'!F27</f>
        <v>0</v>
      </c>
      <c r="G54">
        <f>'[6]Zsm. AEA 1'!G27</f>
        <v>0</v>
      </c>
      <c r="J54" s="419" t="str">
        <f>'[6]Zsm. AEA 1'!H27</f>
        <v>Cargo mass</v>
      </c>
      <c r="K54" s="423">
        <f>'[6]Zsm. AEA 1'!I27</f>
        <v>0</v>
      </c>
      <c r="L54" s="423">
        <f>'[6]Zsm. AEA 1'!J27</f>
        <v>0</v>
      </c>
      <c r="M54" s="423">
        <f>'[6]Zsm. AEA 1'!K27</f>
        <v>0</v>
      </c>
      <c r="N54">
        <f>'[6]Zsm. AEA 1'!L27</f>
        <v>0</v>
      </c>
      <c r="O54" s="419" t="str">
        <f>'[6]Zsm. AEA 1'!M27</f>
        <v>Cargo mass</v>
      </c>
      <c r="P54" s="423">
        <f>'[6]Zsm. AEA 1'!N27</f>
        <v>0</v>
      </c>
      <c r="Q54" s="423">
        <f>'[6]Zsm. AEA 1'!O27</f>
        <v>0</v>
      </c>
      <c r="R54" s="423">
        <f>'[6]Zsm. AEA 1'!P27</f>
        <v>0</v>
      </c>
    </row>
    <row r="55" spans="3:18" x14ac:dyDescent="0.2">
      <c r="C55" s="419" t="str">
        <f>'[6]Zsm. AEA 1'!C28</f>
        <v>Fuel mass</v>
      </c>
      <c r="D55" s="423">
        <f>'[6]Zsm. AEA 1'!D28</f>
        <v>0</v>
      </c>
      <c r="E55" s="423">
        <f>'[6]Zsm. AEA 1'!E28</f>
        <v>0</v>
      </c>
      <c r="F55" s="423">
        <f>'[6]Zsm. AEA 1'!F28</f>
        <v>0</v>
      </c>
      <c r="G55">
        <f>'[6]Zsm. AEA 1'!G28</f>
        <v>0</v>
      </c>
      <c r="J55" s="419" t="str">
        <f>'[6]Zsm. AEA 1'!H28</f>
        <v>Fuel mass</v>
      </c>
      <c r="K55" s="423">
        <f>'[6]Zsm. AEA 1'!I28</f>
        <v>0</v>
      </c>
      <c r="L55" s="423">
        <f>'[6]Zsm. AEA 1'!J28</f>
        <v>0</v>
      </c>
      <c r="M55" s="423">
        <f>'[6]Zsm. AEA 1'!K28</f>
        <v>0</v>
      </c>
      <c r="N55">
        <f>'[6]Zsm. AEA 1'!L28</f>
        <v>0</v>
      </c>
      <c r="O55" s="419" t="str">
        <f>'[6]Zsm. AEA 1'!M28</f>
        <v>Fuel mass</v>
      </c>
      <c r="P55" s="423">
        <f>'[6]Zsm. AEA 1'!N28</f>
        <v>0</v>
      </c>
      <c r="Q55" s="423">
        <f>'[6]Zsm. AEA 1'!O28</f>
        <v>0</v>
      </c>
      <c r="R55" s="423">
        <f>'[6]Zsm. AEA 1'!P28</f>
        <v>0</v>
      </c>
    </row>
    <row r="59" spans="3:18" ht="17" customHeight="1" x14ac:dyDescent="0.2"/>
    <row r="67" ht="19" customHeight="1" x14ac:dyDescent="0.2"/>
    <row r="78" ht="16" customHeight="1" x14ac:dyDescent="0.2"/>
    <row r="79" ht="16" customHeight="1" x14ac:dyDescent="0.2"/>
    <row r="80" ht="16" customHeight="1" x14ac:dyDescent="0.2"/>
    <row r="89" ht="17" customHeight="1" x14ac:dyDescent="0.2"/>
    <row r="97" ht="19" customHeight="1" x14ac:dyDescent="0.2"/>
    <row r="108" ht="16" customHeight="1" x14ac:dyDescent="0.2"/>
    <row r="109" ht="16" customHeight="1" x14ac:dyDescent="0.2"/>
    <row r="110" ht="16" customHeight="1" x14ac:dyDescent="0.2"/>
    <row r="120" ht="17" customHeight="1" x14ac:dyDescent="0.2"/>
    <row r="128" ht="19" customHeight="1" x14ac:dyDescent="0.2"/>
    <row r="131" ht="32" customHeight="1" x14ac:dyDescent="0.2"/>
    <row r="133" ht="28" customHeight="1" x14ac:dyDescent="0.2"/>
    <row r="134" ht="30" customHeight="1" x14ac:dyDescent="0.2"/>
    <row r="135" ht="29" customHeight="1" x14ac:dyDescent="0.2"/>
    <row r="139" ht="16" customHeight="1" x14ac:dyDescent="0.2"/>
    <row r="140" ht="16" customHeight="1" x14ac:dyDescent="0.2"/>
    <row r="141" ht="16" customHeight="1" x14ac:dyDescent="0.2"/>
    <row r="149" ht="17" customHeight="1" x14ac:dyDescent="0.2"/>
    <row r="157" ht="19" customHeight="1" x14ac:dyDescent="0.2"/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9"/>
  <sheetViews>
    <sheetView topLeftCell="A118" zoomScale="156" zoomScaleNormal="125" workbookViewId="0">
      <selection activeCell="B124" sqref="B124:E134"/>
    </sheetView>
  </sheetViews>
  <sheetFormatPr baseColWidth="10" defaultRowHeight="16" x14ac:dyDescent="0.2"/>
  <cols>
    <col min="2" max="2" width="12.5" bestFit="1" customWidth="1"/>
    <col min="3" max="5" width="13.33203125" bestFit="1" customWidth="1"/>
    <col min="6" max="6" width="16.33203125" customWidth="1"/>
    <col min="7" max="7" width="12.6640625" bestFit="1" customWidth="1"/>
    <col min="8" max="8" width="12.1640625" bestFit="1" customWidth="1"/>
    <col min="9" max="9" width="22.1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451" t="s">
        <v>12</v>
      </c>
      <c r="N16" s="451"/>
      <c r="O16" s="451"/>
      <c r="P16" s="451"/>
      <c r="Q16" s="451"/>
      <c r="R16" s="451"/>
      <c r="S16" s="5"/>
      <c r="V16" s="30"/>
      <c r="W16" s="30"/>
      <c r="X16" s="30"/>
      <c r="Y16" s="30"/>
      <c r="Z16" s="30"/>
      <c r="AA16" s="30"/>
      <c r="AB16" s="30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451"/>
      <c r="N17" s="451"/>
      <c r="O17" s="451"/>
      <c r="P17" s="451"/>
      <c r="Q17" s="451"/>
      <c r="R17" s="451"/>
      <c r="S17" s="5"/>
      <c r="V17" s="30"/>
      <c r="W17" s="30"/>
      <c r="X17" s="30"/>
      <c r="Y17" s="30"/>
      <c r="Z17" s="30"/>
      <c r="AA17" s="30"/>
      <c r="AB17" s="30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50</v>
      </c>
      <c r="N18" s="27">
        <f>N19*(N20*N22/5000+N21)</f>
        <v>1350000</v>
      </c>
      <c r="O18" s="5"/>
      <c r="P18" s="5"/>
      <c r="Q18" s="8" t="s">
        <v>14</v>
      </c>
      <c r="R18" s="48">
        <f>R19*(R20*R22+R21)</f>
        <v>2700000</v>
      </c>
      <c r="S18" s="5"/>
      <c r="V18" s="30"/>
      <c r="W18" s="30"/>
      <c r="X18" s="30"/>
      <c r="Y18" s="30"/>
      <c r="Z18" s="30"/>
      <c r="AA18" s="30"/>
      <c r="AB18" s="30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58" t="s">
        <v>15</v>
      </c>
      <c r="N19" s="61">
        <v>5</v>
      </c>
      <c r="O19" s="62"/>
      <c r="P19" s="62"/>
      <c r="Q19" s="58" t="s">
        <v>15</v>
      </c>
      <c r="R19" s="63">
        <v>5</v>
      </c>
      <c r="S19" s="5"/>
      <c r="V19" s="30"/>
      <c r="W19" s="30"/>
      <c r="X19" s="30"/>
      <c r="Y19" s="30"/>
      <c r="Z19" s="30"/>
      <c r="AA19" s="30"/>
      <c r="AB19" s="30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6">
        <v>60000</v>
      </c>
      <c r="O20" s="5"/>
      <c r="P20" s="5"/>
      <c r="Q20" s="8" t="s">
        <v>16</v>
      </c>
      <c r="R20" s="26">
        <v>60000</v>
      </c>
      <c r="S20" s="5"/>
      <c r="V20" s="30"/>
      <c r="W20" s="30"/>
      <c r="X20" s="30"/>
      <c r="Y20" s="30"/>
      <c r="Z20" s="30"/>
      <c r="AA20" s="30"/>
      <c r="AB20" s="30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51</v>
      </c>
      <c r="N21" s="26">
        <v>30000</v>
      </c>
      <c r="O21" s="5"/>
      <c r="P21" s="5"/>
      <c r="Q21" s="8" t="s">
        <v>20</v>
      </c>
      <c r="R21" s="26">
        <v>300000</v>
      </c>
      <c r="S21" s="5"/>
      <c r="V21" s="30"/>
      <c r="W21" s="30"/>
      <c r="X21" s="30"/>
      <c r="Y21" s="30"/>
      <c r="Z21" s="30"/>
      <c r="AA21" s="30"/>
      <c r="AB21" s="30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58" t="s">
        <v>17</v>
      </c>
      <c r="N22" s="59">
        <f>N24*N23</f>
        <v>20000</v>
      </c>
      <c r="O22" s="5"/>
      <c r="P22" s="5"/>
      <c r="Q22" s="8" t="s">
        <v>65</v>
      </c>
      <c r="R22" s="17">
        <v>4</v>
      </c>
      <c r="S22" s="5"/>
      <c r="V22" s="30"/>
      <c r="W22" s="30"/>
      <c r="X22" s="30"/>
      <c r="Y22" s="30"/>
      <c r="Z22" s="30"/>
      <c r="AA22" s="30"/>
      <c r="AB22" s="30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58" t="s">
        <v>18</v>
      </c>
      <c r="N23" s="60">
        <v>100</v>
      </c>
      <c r="O23" s="5"/>
      <c r="P23" s="5"/>
      <c r="Q23" s="5"/>
      <c r="R23" s="5"/>
      <c r="S23" s="5"/>
      <c r="V23" s="30"/>
      <c r="W23" s="30"/>
      <c r="X23" s="450" t="s">
        <v>12</v>
      </c>
      <c r="Y23" s="450"/>
      <c r="Z23" s="450" t="s">
        <v>13</v>
      </c>
      <c r="AA23" s="450"/>
      <c r="AB23" s="30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58" t="s">
        <v>19</v>
      </c>
      <c r="N24" s="63">
        <v>200</v>
      </c>
      <c r="O24" s="5"/>
      <c r="P24" s="5"/>
      <c r="Q24" s="5"/>
      <c r="R24" s="5"/>
      <c r="S24" s="5"/>
      <c r="T24" s="26"/>
      <c r="V24" s="30"/>
      <c r="W24" s="30"/>
      <c r="X24" s="31" t="s">
        <v>10</v>
      </c>
      <c r="Y24" s="31" t="s">
        <v>11</v>
      </c>
      <c r="Z24" s="31" t="s">
        <v>10</v>
      </c>
      <c r="AA24" s="31" t="s">
        <v>11</v>
      </c>
      <c r="AB24" s="30"/>
    </row>
    <row r="25" spans="2:28" x14ac:dyDescent="0.2">
      <c r="B25" s="5"/>
      <c r="C25" s="5"/>
      <c r="D25" s="5"/>
      <c r="E25" s="446" t="s">
        <v>12</v>
      </c>
      <c r="F25" s="446"/>
      <c r="G25" s="448" t="s">
        <v>13</v>
      </c>
      <c r="H25" s="449"/>
      <c r="I25" s="5"/>
      <c r="J25" s="5"/>
      <c r="L25" s="5"/>
      <c r="M25" s="5"/>
      <c r="N25" s="5"/>
      <c r="O25" s="5"/>
      <c r="P25" s="5"/>
      <c r="Q25" s="5"/>
      <c r="R25" s="5"/>
      <c r="S25" s="5"/>
      <c r="V25" s="30"/>
      <c r="W25" s="3" t="s">
        <v>43</v>
      </c>
      <c r="X25" s="32">
        <f>E27+N18</f>
        <v>6677974.2959238291</v>
      </c>
      <c r="Y25" s="32">
        <f>F27+N18</f>
        <v>8190968.7926943451</v>
      </c>
      <c r="Z25" s="32">
        <f>G27+N28</f>
        <v>8063258.8113962347</v>
      </c>
      <c r="AA25" s="32">
        <f>H27+N28</f>
        <v>7916365.4441742469</v>
      </c>
      <c r="AB25" s="30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69" t="s">
        <v>10</v>
      </c>
      <c r="H26" s="70" t="s">
        <v>11</v>
      </c>
      <c r="I26" s="5"/>
      <c r="J26" s="5"/>
      <c r="L26" s="5"/>
      <c r="M26" s="451" t="s">
        <v>13</v>
      </c>
      <c r="N26" s="451"/>
      <c r="O26" s="451"/>
      <c r="P26" s="451"/>
      <c r="Q26" s="451"/>
      <c r="R26" s="451"/>
      <c r="S26" s="5"/>
      <c r="V26" s="30"/>
      <c r="W26" s="3" t="s">
        <v>44</v>
      </c>
      <c r="X26" s="32">
        <f>E27+R18</f>
        <v>8027974.2959238291</v>
      </c>
      <c r="Y26" s="32">
        <f>F27+R18</f>
        <v>9540968.7926943451</v>
      </c>
      <c r="Z26" s="32">
        <f>G27+R28</f>
        <v>9293258.8113962337</v>
      </c>
      <c r="AA26" s="47">
        <f>H27+R28</f>
        <v>9146365.4441742469</v>
      </c>
      <c r="AB26" s="30"/>
    </row>
    <row r="27" spans="2:28" ht="17" thickBot="1" x14ac:dyDescent="0.25">
      <c r="B27" s="5"/>
      <c r="C27" s="5"/>
      <c r="D27" s="8" t="s">
        <v>49</v>
      </c>
      <c r="E27" s="27">
        <f>E41*E42</f>
        <v>5327974.2959238291</v>
      </c>
      <c r="F27" s="27">
        <f>F41*F42</f>
        <v>6840968.7926943451</v>
      </c>
      <c r="G27" s="71">
        <f>G41*G42</f>
        <v>6593258.8113962347</v>
      </c>
      <c r="H27" s="72">
        <f>H41*H42</f>
        <v>6446365.4441742469</v>
      </c>
      <c r="I27" s="5"/>
      <c r="J27" s="5"/>
      <c r="L27" s="5"/>
      <c r="M27" s="451"/>
      <c r="N27" s="451"/>
      <c r="O27" s="451"/>
      <c r="P27" s="451"/>
      <c r="Q27" s="451"/>
      <c r="R27" s="451"/>
      <c r="S27" s="5"/>
      <c r="V27" s="30"/>
      <c r="W27" s="30"/>
      <c r="X27" s="30"/>
      <c r="Y27" s="30"/>
      <c r="Z27" s="30"/>
      <c r="AA27" s="30"/>
      <c r="AB27" s="30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3">
        <v>1150</v>
      </c>
      <c r="H28" s="74">
        <v>1150</v>
      </c>
      <c r="I28" s="5"/>
      <c r="J28" s="5"/>
      <c r="L28" s="5"/>
      <c r="M28" s="8" t="s">
        <v>50</v>
      </c>
      <c r="N28" s="27">
        <f>N29*(N30*N32/5000+N31)</f>
        <v>1470000</v>
      </c>
      <c r="O28" s="5"/>
      <c r="P28" s="5"/>
      <c r="Q28" s="90" t="s">
        <v>14</v>
      </c>
      <c r="R28" s="91">
        <f>R29*(R30*R32+R31)</f>
        <v>2700000</v>
      </c>
      <c r="S28" s="5"/>
      <c r="V28" s="30"/>
      <c r="W28" s="30"/>
      <c r="X28" s="30"/>
      <c r="Y28" s="30"/>
      <c r="Z28" s="30"/>
      <c r="AA28" s="30"/>
      <c r="AB28" s="30"/>
    </row>
    <row r="29" spans="2:28" ht="16" customHeight="1" x14ac:dyDescent="0.2">
      <c r="B29" s="5"/>
      <c r="C29" s="5"/>
      <c r="D29" s="58" t="s">
        <v>8</v>
      </c>
      <c r="E29" s="59">
        <f>51900-C24</f>
        <v>51615.199999999997</v>
      </c>
      <c r="F29" s="59">
        <v>51900</v>
      </c>
      <c r="G29" s="75">
        <v>50100</v>
      </c>
      <c r="H29" s="76">
        <v>48500</v>
      </c>
      <c r="I29" s="5"/>
      <c r="J29" s="5"/>
      <c r="L29" s="5"/>
      <c r="M29" s="58" t="s">
        <v>15</v>
      </c>
      <c r="N29" s="61">
        <v>5</v>
      </c>
      <c r="O29" s="62"/>
      <c r="P29" s="62"/>
      <c r="Q29" s="92" t="s">
        <v>15</v>
      </c>
      <c r="R29" s="93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4">
        <v>3000</v>
      </c>
      <c r="G30" s="77">
        <v>2857.6</v>
      </c>
      <c r="H30" s="78">
        <v>3000</v>
      </c>
      <c r="I30" s="5"/>
      <c r="J30" s="5"/>
      <c r="L30" s="5"/>
      <c r="M30" s="8" t="s">
        <v>16</v>
      </c>
      <c r="N30" s="26">
        <v>60000</v>
      </c>
      <c r="O30" s="5"/>
      <c r="P30" s="5"/>
      <c r="Q30" s="69" t="s">
        <v>16</v>
      </c>
      <c r="R30" s="94">
        <v>60000</v>
      </c>
      <c r="S30" s="5"/>
    </row>
    <row r="31" spans="2:28" x14ac:dyDescent="0.2">
      <c r="B31" s="5"/>
      <c r="C31" s="5"/>
      <c r="D31" s="8" t="s">
        <v>7</v>
      </c>
      <c r="E31" s="25">
        <v>2</v>
      </c>
      <c r="F31" s="25">
        <v>2</v>
      </c>
      <c r="G31" s="79">
        <v>2</v>
      </c>
      <c r="H31" s="80">
        <v>2</v>
      </c>
      <c r="I31" s="5"/>
      <c r="J31" s="5"/>
      <c r="L31" s="5"/>
      <c r="M31" s="8" t="s">
        <v>51</v>
      </c>
      <c r="N31" s="26">
        <v>30000</v>
      </c>
      <c r="O31" s="5"/>
      <c r="P31" s="5"/>
      <c r="Q31" s="69" t="s">
        <v>20</v>
      </c>
      <c r="R31" s="94">
        <v>300000</v>
      </c>
      <c r="S31" s="5"/>
    </row>
    <row r="32" spans="2:28" ht="17" thickBot="1" x14ac:dyDescent="0.25">
      <c r="B32" s="5"/>
      <c r="C32" s="5"/>
      <c r="D32" s="8" t="s">
        <v>6</v>
      </c>
      <c r="E32" s="51">
        <v>5.0000000000000001E-3</v>
      </c>
      <c r="F32" s="51">
        <v>5.0000000000000001E-3</v>
      </c>
      <c r="G32" s="81">
        <v>5.0000000000000001E-3</v>
      </c>
      <c r="H32" s="82">
        <v>5.0000000000000001E-3</v>
      </c>
      <c r="I32" s="5"/>
      <c r="J32" s="5"/>
      <c r="L32" s="5"/>
      <c r="M32" s="58" t="s">
        <v>17</v>
      </c>
      <c r="N32" s="59">
        <f>N34*N33</f>
        <v>22000</v>
      </c>
      <c r="O32" s="5"/>
      <c r="P32" s="5"/>
      <c r="Q32" s="95" t="s">
        <v>52</v>
      </c>
      <c r="R32" s="96">
        <v>4</v>
      </c>
      <c r="S32" s="5"/>
    </row>
    <row r="33" spans="2:37" x14ac:dyDescent="0.2">
      <c r="B33" s="5"/>
      <c r="C33" s="5"/>
      <c r="D33" s="8" t="s">
        <v>2</v>
      </c>
      <c r="E33" s="49">
        <f>((1-E37*(1/(1+E35))^E36)*E35)/(1-(1/(1+E35))^E36)</f>
        <v>9.5921572511534187E-2</v>
      </c>
      <c r="F33" s="49">
        <f>((1-F37*(1/(1+F35))^F36)*F35)/(1-(1/(1+F35))^F36)</f>
        <v>9.5921572511534187E-2</v>
      </c>
      <c r="G33" s="83">
        <f>((1-G37*(1/(1+G35))^G36)*G35)/(1-(1/(1+G35))^G36)</f>
        <v>9.5921572511534187E-2</v>
      </c>
      <c r="H33" s="84">
        <f>((1-H37*(1/(1+H35))^H36)*H35)/(1-(1/(1+H35))^H36)</f>
        <v>9.5921572511534187E-2</v>
      </c>
      <c r="I33" s="5"/>
      <c r="J33" s="5"/>
      <c r="L33" s="5"/>
      <c r="M33" s="58" t="s">
        <v>18</v>
      </c>
      <c r="N33" s="60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3">
        <v>2500</v>
      </c>
      <c r="H34" s="74">
        <v>2500</v>
      </c>
      <c r="I34" s="5"/>
      <c r="J34" s="5"/>
      <c r="L34" s="5"/>
      <c r="M34" s="58" t="s">
        <v>19</v>
      </c>
      <c r="N34" s="63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0">
        <v>0.05</v>
      </c>
      <c r="F35" s="50">
        <v>0.05</v>
      </c>
      <c r="G35" s="85">
        <v>0.05</v>
      </c>
      <c r="H35" s="86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5">
        <v>14</v>
      </c>
      <c r="F36" s="25">
        <v>14</v>
      </c>
      <c r="G36" s="79">
        <v>14</v>
      </c>
      <c r="H36" s="80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0">
        <v>0.1</v>
      </c>
      <c r="F37" s="50">
        <v>0.1</v>
      </c>
      <c r="G37" s="85">
        <v>0.1</v>
      </c>
      <c r="H37" s="86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76</v>
      </c>
      <c r="E38" s="52">
        <f>E29-E31*E30</f>
        <v>45900</v>
      </c>
      <c r="F38" s="4">
        <f>F29-F31*F30</f>
        <v>45900</v>
      </c>
      <c r="G38" s="77">
        <f>G29-G31*G30</f>
        <v>44384.800000000003</v>
      </c>
      <c r="H38" s="87">
        <f>H29-H31*H30</f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78</v>
      </c>
      <c r="E39" s="27">
        <f>E38*E28</f>
        <v>52785000</v>
      </c>
      <c r="F39" s="27">
        <f>F38*F28</f>
        <v>52785000</v>
      </c>
      <c r="G39" s="71">
        <f>G38*G28</f>
        <v>51042520</v>
      </c>
      <c r="H39" s="72">
        <f>H38*H28</f>
        <v>48875000</v>
      </c>
      <c r="I39" s="5"/>
      <c r="J39" s="5"/>
      <c r="L39" s="1" t="s">
        <v>88</v>
      </c>
      <c r="M39" s="1" t="s">
        <v>27</v>
      </c>
      <c r="N39" s="1" t="s">
        <v>57</v>
      </c>
      <c r="O39" s="1" t="s">
        <v>8</v>
      </c>
      <c r="P39" s="1" t="s">
        <v>89</v>
      </c>
      <c r="Q39" s="1" t="s">
        <v>90</v>
      </c>
      <c r="R39" s="1" t="s">
        <v>91</v>
      </c>
      <c r="S39" s="1" t="s">
        <v>92</v>
      </c>
      <c r="T39" s="1" t="s">
        <v>93</v>
      </c>
      <c r="U39" s="1" t="s">
        <v>94</v>
      </c>
      <c r="V39" s="1" t="s">
        <v>95</v>
      </c>
      <c r="W39" s="1" t="s">
        <v>96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77</v>
      </c>
      <c r="E40" s="27">
        <f>E30*E31+E34</f>
        <v>8215.2000000000007</v>
      </c>
      <c r="F40" s="27">
        <f>F30*F31*F34</f>
        <v>15000000</v>
      </c>
      <c r="G40" s="71">
        <f>G30*G31*G34</f>
        <v>14288000</v>
      </c>
      <c r="H40" s="72">
        <f>H30*H31*H34</f>
        <v>15000000</v>
      </c>
      <c r="I40" s="5"/>
      <c r="J40" s="5"/>
      <c r="L40" t="s">
        <v>97</v>
      </c>
      <c r="M40" s="109">
        <v>89000</v>
      </c>
      <c r="N40" s="109">
        <v>71500</v>
      </c>
      <c r="O40" s="109">
        <v>48500</v>
      </c>
      <c r="P40" s="109">
        <v>23000</v>
      </c>
      <c r="Q40" s="109">
        <v>15000</v>
      </c>
      <c r="R40" s="111">
        <v>18600</v>
      </c>
      <c r="S40" s="109">
        <v>17500</v>
      </c>
      <c r="T40" s="109">
        <v>18600</v>
      </c>
      <c r="U40" s="109">
        <v>23700</v>
      </c>
      <c r="V40" s="109">
        <v>4200</v>
      </c>
      <c r="W40" s="109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79</v>
      </c>
      <c r="E41" s="27">
        <f>E39+E40</f>
        <v>52793215.200000003</v>
      </c>
      <c r="F41" s="27">
        <f>F39+F40</f>
        <v>67785000</v>
      </c>
      <c r="G41" s="71">
        <f>G39+G40</f>
        <v>65330520</v>
      </c>
      <c r="H41" s="72">
        <f>H39+H40</f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80</v>
      </c>
      <c r="E42" s="53">
        <f>E33+E32</f>
        <v>0.10092157251153419</v>
      </c>
      <c r="F42" s="53">
        <f>F33+F32</f>
        <v>0.10092157251153419</v>
      </c>
      <c r="G42" s="88">
        <f>G33+G32</f>
        <v>0.10092157251153419</v>
      </c>
      <c r="H42" s="89">
        <f>H33+H32</f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27"/>
      <c r="F43" s="27"/>
      <c r="G43" s="27"/>
      <c r="H43" s="27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446" t="s">
        <v>12</v>
      </c>
      <c r="D62" s="446"/>
      <c r="E62" s="448" t="s">
        <v>13</v>
      </c>
      <c r="F62" s="449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69" t="s">
        <v>10</v>
      </c>
      <c r="F63" s="70" t="s">
        <v>11</v>
      </c>
      <c r="G63" s="5"/>
      <c r="H63" s="5"/>
      <c r="I63" s="5"/>
      <c r="L63" s="5"/>
      <c r="M63" s="446" t="s">
        <v>12</v>
      </c>
      <c r="N63" s="446"/>
      <c r="O63" s="446" t="s">
        <v>13</v>
      </c>
      <c r="P63" s="446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75</v>
      </c>
      <c r="C64" s="44">
        <f>C65*C66</f>
        <v>20306875.628559854</v>
      </c>
      <c r="D64" s="44">
        <f>D65*D66</f>
        <v>20312042.539919853</v>
      </c>
      <c r="E64" s="97">
        <f>E65*E66</f>
        <v>18298581.286386743</v>
      </c>
      <c r="F64" s="98">
        <f>F65*F66</f>
        <v>17432421.289943714</v>
      </c>
      <c r="G64" s="5"/>
      <c r="H64" s="5"/>
      <c r="I64" s="5"/>
      <c r="K64" s="40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74</v>
      </c>
      <c r="C65" s="28">
        <f>SUM(C67:C71)</f>
        <v>28480.891484656175</v>
      </c>
      <c r="D65" s="28">
        <f>SUM(D67:D71)</f>
        <v>28488.138204656174</v>
      </c>
      <c r="E65" s="99">
        <f>SUM(E67:E71)</f>
        <v>25664.209377821517</v>
      </c>
      <c r="F65" s="100">
        <f>SUM(F67:F71)</f>
        <v>25046.582313137522</v>
      </c>
      <c r="G65" s="5"/>
      <c r="H65" s="5"/>
      <c r="I65" s="5"/>
      <c r="K65" s="40"/>
      <c r="L65" s="8" t="s">
        <v>31</v>
      </c>
      <c r="M65" s="28">
        <f>ROUNDUP(E$29/1000*(0.21*M68+13.7)+57.5,0)</f>
        <v>837</v>
      </c>
      <c r="N65" s="28">
        <f>ROUNDUP(F$29/1000*(0.21*N68+13.7)+57.5,0)</f>
        <v>841</v>
      </c>
      <c r="O65" s="28">
        <f>ROUNDUP(G$29/1000*(0.21*O68+13.7)+57.5,0)</f>
        <v>814</v>
      </c>
      <c r="P65" s="28">
        <f>ROUNDUP(H$29/1000*(0.21*P68+13.7)+57.5,0)</f>
        <v>792</v>
      </c>
      <c r="Q65" s="5"/>
      <c r="R65" s="5"/>
      <c r="S65" s="5"/>
      <c r="V65" s="5"/>
      <c r="W65" s="5"/>
      <c r="X65" s="446" t="s">
        <v>12</v>
      </c>
      <c r="Y65" s="446"/>
      <c r="Z65" s="446" t="s">
        <v>13</v>
      </c>
      <c r="AA65" s="446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1">
        <f>Z67</f>
        <v>713</v>
      </c>
      <c r="F66" s="102">
        <f>AA67</f>
        <v>696</v>
      </c>
      <c r="G66" s="5"/>
      <c r="H66" s="5"/>
      <c r="I66" s="5"/>
      <c r="L66" s="8" t="s">
        <v>32</v>
      </c>
      <c r="M66" s="28">
        <f>M69*(1+M70)*((0.655+0.01*E$29/1000)*M68+0.254+0.01*E$29/1000)</f>
        <v>1274.9632799999999</v>
      </c>
      <c r="N66" s="28">
        <f>N69*(1+N70)*((0.655+0.01*F$29/1000)*N68+0.254+0.01*F$29/1000)</f>
        <v>1278.21</v>
      </c>
      <c r="O66" s="28">
        <f>O69*(1+O70)*((0.655+0.01*G$29/1000)*O68+0.254+0.01*G$29/1000)</f>
        <v>1257.69</v>
      </c>
      <c r="P66" s="28">
        <f>P69*(1+P70)*((0.655+0.01*H$29/1000)*P68+0.254+0.01*H$29/1000)</f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70</v>
      </c>
      <c r="C67" s="43">
        <f>C72*C73</f>
        <v>17120</v>
      </c>
      <c r="D67" s="43">
        <f>D72*D73</f>
        <v>17120</v>
      </c>
      <c r="E67" s="71">
        <f>E72*E73</f>
        <v>14672</v>
      </c>
      <c r="F67" s="72">
        <f>F72*F73</f>
        <v>14880</v>
      </c>
      <c r="G67" s="5"/>
      <c r="H67" s="5"/>
      <c r="I67" s="5"/>
      <c r="L67" s="8" t="s">
        <v>33</v>
      </c>
      <c r="M67" s="28">
        <f>ROUNDUP(E31*(1.5*M72+30.5*M68+10.6),0)</f>
        <v>469</v>
      </c>
      <c r="N67" s="28">
        <f>ROUNDUP(F31*(1.5*N72+30.5*N68+10.6),0)</f>
        <v>469</v>
      </c>
      <c r="O67" s="28">
        <f>ROUNDUP(G31*(1.5*O72+30.5*O68+10.6),0)</f>
        <v>469</v>
      </c>
      <c r="P67" s="28">
        <f>ROUNDUP(H31*(1.5*P72+30.5*P68+10.6),0)</f>
        <v>481</v>
      </c>
      <c r="Q67" s="5"/>
      <c r="R67" s="5"/>
      <c r="S67" s="5"/>
      <c r="V67" s="5"/>
      <c r="W67" s="8" t="s">
        <v>22</v>
      </c>
      <c r="X67" s="46">
        <f>ROUNDDOWN(X68/(X69+X70),0)</f>
        <v>713</v>
      </c>
      <c r="Y67" s="46">
        <f>ROUNDDOWN(Y68/(Y69+Y70),0)</f>
        <v>713</v>
      </c>
      <c r="Z67" s="46">
        <f>ROUNDDOWN(Z68/(Z69+Z70),0)</f>
        <v>713</v>
      </c>
      <c r="AA67" s="46">
        <f>ROUNDDOWN(AA68/(AA69+AA70),0)</f>
        <v>696</v>
      </c>
      <c r="AB67" s="5"/>
      <c r="AC67" s="13"/>
      <c r="AD67" s="5"/>
      <c r="AE67" s="5"/>
      <c r="AF67" s="446" t="s">
        <v>12</v>
      </c>
      <c r="AG67" s="446"/>
      <c r="AH67" s="446" t="s">
        <v>13</v>
      </c>
      <c r="AI67" s="446"/>
      <c r="AJ67" s="5"/>
      <c r="AK67" s="5"/>
    </row>
    <row r="68" spans="2:39" x14ac:dyDescent="0.2">
      <c r="B68" s="8" t="s">
        <v>71</v>
      </c>
      <c r="C68" s="43">
        <f>C75*C74</f>
        <v>2350</v>
      </c>
      <c r="D68" s="43">
        <f>D75*D74</f>
        <v>2350</v>
      </c>
      <c r="E68" s="71">
        <f>E75*E74</f>
        <v>2156</v>
      </c>
      <c r="F68" s="72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72</v>
      </c>
      <c r="C69" s="43">
        <f>C76*C77</f>
        <v>970</v>
      </c>
      <c r="D69" s="43">
        <f>D76*D77</f>
        <v>970</v>
      </c>
      <c r="E69" s="71">
        <f>E76*E77</f>
        <v>935</v>
      </c>
      <c r="F69" s="72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>ROUND(Y71/Y72,1)</f>
        <v>6.6</v>
      </c>
      <c r="Z69" s="10">
        <f>ROUND(Z71/Z72,1)</f>
        <v>6.6</v>
      </c>
      <c r="AA69" s="10">
        <f>ROUND(AA71/AA72,1)</f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73</v>
      </c>
      <c r="C70" s="43">
        <f>C80*C81*SQRT(C78/50)</f>
        <v>5459.9282046561739</v>
      </c>
      <c r="D70" s="43">
        <f>D80*D81*SQRT(D78/50)</f>
        <v>5459.9282046561739</v>
      </c>
      <c r="E70" s="71">
        <f>E80*E81*SQRT(E78/50)</f>
        <v>5360.519377821518</v>
      </c>
      <c r="F70" s="72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58" t="s">
        <v>37</v>
      </c>
      <c r="X70" s="61">
        <v>1.83</v>
      </c>
      <c r="Y70" s="61">
        <v>1.83</v>
      </c>
      <c r="Z70" s="61">
        <v>1.83</v>
      </c>
      <c r="AA70" s="61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68</v>
      </c>
      <c r="C71" s="28">
        <f>M65+M66+M67</f>
        <v>2580.9632799999999</v>
      </c>
      <c r="D71" s="28">
        <f>N65+N66+N67</f>
        <v>2588.21</v>
      </c>
      <c r="E71" s="99">
        <f>O65+O66+O67</f>
        <v>2540.69</v>
      </c>
      <c r="F71" s="100">
        <f>P65+P66+P67</f>
        <v>2546.6499999999996</v>
      </c>
      <c r="G71" s="5"/>
      <c r="H71" s="5"/>
      <c r="I71" s="20"/>
      <c r="L71" s="58" t="s">
        <v>66</v>
      </c>
      <c r="M71" s="63">
        <v>145</v>
      </c>
      <c r="N71" s="63">
        <v>145</v>
      </c>
      <c r="O71" s="61">
        <v>145</v>
      </c>
      <c r="P71" s="61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3">
        <f>E81</f>
        <v>5600</v>
      </c>
      <c r="AA71" s="23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3">
        <v>0.8</v>
      </c>
      <c r="F72" s="74">
        <v>0.8</v>
      </c>
      <c r="G72" s="5"/>
      <c r="H72" s="5"/>
      <c r="I72" s="5"/>
      <c r="L72" s="8" t="s">
        <v>67</v>
      </c>
      <c r="M72" s="41">
        <f>M71*1000/9806.7</f>
        <v>14.785809701530585</v>
      </c>
      <c r="N72" s="41">
        <f>N71*1000/9806.7</f>
        <v>14.785809701530585</v>
      </c>
      <c r="O72" s="41">
        <f>O71*1000/9806.7</f>
        <v>14.785809701530585</v>
      </c>
      <c r="P72" s="41">
        <f>P71*1000/9806.7</f>
        <v>14.785809701530585</v>
      </c>
      <c r="V72" s="5"/>
      <c r="W72" s="58" t="s">
        <v>38</v>
      </c>
      <c r="X72" s="64">
        <v>850</v>
      </c>
      <c r="Y72" s="64">
        <v>850</v>
      </c>
      <c r="Z72" s="64">
        <v>850</v>
      </c>
      <c r="AA72" s="64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59">
        <v>21400</v>
      </c>
      <c r="D73" s="59">
        <v>21400</v>
      </c>
      <c r="E73" s="103">
        <f>18340</f>
        <v>18340</v>
      </c>
      <c r="F73" s="104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3">
        <v>0.1</v>
      </c>
      <c r="F74" s="74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5">
        <f>23500</f>
        <v>23500</v>
      </c>
      <c r="D75" s="45">
        <v>23500</v>
      </c>
      <c r="E75" s="105">
        <v>21560</v>
      </c>
      <c r="F75" s="106">
        <v>15000</v>
      </c>
      <c r="G75" s="5"/>
      <c r="H75" s="5"/>
      <c r="I75" s="5"/>
      <c r="K75" s="13"/>
      <c r="L75" s="13"/>
      <c r="M75" s="33"/>
      <c r="N75" s="33"/>
      <c r="O75" s="33"/>
      <c r="P75" s="33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3">
        <v>0.01</v>
      </c>
      <c r="F76" s="74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59">
        <v>97000</v>
      </c>
      <c r="D77" s="59">
        <v>97000</v>
      </c>
      <c r="E77" s="75">
        <v>93500</v>
      </c>
      <c r="F77" s="76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69</v>
      </c>
      <c r="C78" s="5">
        <f>C77/1000</f>
        <v>97</v>
      </c>
      <c r="D78" s="5">
        <f>D77/1000</f>
        <v>97</v>
      </c>
      <c r="E78" s="79">
        <f>E77/1000</f>
        <v>93.5</v>
      </c>
      <c r="F78" s="80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2" t="s">
        <v>57</v>
      </c>
      <c r="C79" s="45">
        <v>75600</v>
      </c>
      <c r="D79" s="45">
        <v>75600</v>
      </c>
      <c r="E79" s="105">
        <v>75600</v>
      </c>
      <c r="F79" s="106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79">
        <v>0.7</v>
      </c>
      <c r="F80" s="80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2" t="s">
        <v>30</v>
      </c>
      <c r="C81" s="65">
        <v>5600</v>
      </c>
      <c r="D81" s="65">
        <v>5600</v>
      </c>
      <c r="E81" s="107">
        <v>5600</v>
      </c>
      <c r="F81" s="108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4" t="s">
        <v>81</v>
      </c>
      <c r="V90" s="56">
        <f>H27</f>
        <v>6446365.4441742469</v>
      </c>
      <c r="X90" s="54" t="s">
        <v>81</v>
      </c>
      <c r="Y90" s="57">
        <f t="shared" ref="Y90:Y96" si="0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5" t="s">
        <v>82</v>
      </c>
      <c r="V91" s="56">
        <f>R28</f>
        <v>2700000</v>
      </c>
      <c r="X91" s="55" t="s">
        <v>82</v>
      </c>
      <c r="Y91" s="57">
        <f t="shared" si="0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5" t="s">
        <v>83</v>
      </c>
      <c r="V92" s="56">
        <f>F71*F66</f>
        <v>1772468.3999999997</v>
      </c>
      <c r="X92" s="55" t="s">
        <v>83</v>
      </c>
      <c r="Y92" s="57">
        <f t="shared" si="0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5" t="s">
        <v>84</v>
      </c>
      <c r="V93" s="56">
        <f>F67*F66</f>
        <v>10356480</v>
      </c>
      <c r="X93" s="55" t="s">
        <v>84</v>
      </c>
      <c r="Y93" s="57">
        <f t="shared" si="0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4" t="s">
        <v>85</v>
      </c>
      <c r="V94" s="56">
        <f>F68*F66</f>
        <v>1044000</v>
      </c>
      <c r="X94" s="54" t="s">
        <v>85</v>
      </c>
      <c r="Y94" s="57">
        <f t="shared" si="0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4" t="s">
        <v>86</v>
      </c>
      <c r="V95" s="56">
        <f>F69*F66</f>
        <v>619440</v>
      </c>
      <c r="X95" s="54" t="s">
        <v>86</v>
      </c>
      <c r="Y95" s="57">
        <f t="shared" si="0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4" t="s">
        <v>87</v>
      </c>
      <c r="V96" s="56">
        <f>F69*F66</f>
        <v>619440</v>
      </c>
      <c r="X96" s="54" t="s">
        <v>87</v>
      </c>
      <c r="Y96" s="57">
        <f t="shared" si="0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6">
        <f>SUM(V90:V96)</f>
        <v>23558193.844174247</v>
      </c>
      <c r="Y97" s="57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C100" s="179"/>
      <c r="D100" s="182" t="s">
        <v>194</v>
      </c>
      <c r="E100" s="182" t="s">
        <v>56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s="255" t="s">
        <v>53</v>
      </c>
      <c r="D101" s="256">
        <v>23490</v>
      </c>
      <c r="E101" s="257">
        <f>D101*$D$108</f>
        <v>18439.650000000001</v>
      </c>
      <c r="G101">
        <v>32943</v>
      </c>
      <c r="I101">
        <v>139090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s="255" t="s">
        <v>54</v>
      </c>
      <c r="D102" s="256">
        <f>D101+3*D106</f>
        <v>32853</v>
      </c>
      <c r="E102" s="257">
        <f>D102*$D$108</f>
        <v>25789.605</v>
      </c>
      <c r="G102">
        <v>96.8</v>
      </c>
      <c r="I102">
        <v>279</v>
      </c>
      <c r="M102" s="5"/>
      <c r="N102" s="446" t="s">
        <v>12</v>
      </c>
      <c r="O102" s="446"/>
      <c r="P102" s="446" t="s">
        <v>13</v>
      </c>
      <c r="Q102" s="446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C103" s="255" t="s">
        <v>190</v>
      </c>
      <c r="D103" s="258">
        <f>D101+D107</f>
        <v>36390</v>
      </c>
      <c r="E103" s="257">
        <f>D103*$D$108</f>
        <v>28566.15</v>
      </c>
      <c r="F103" s="2"/>
      <c r="G103">
        <f>G101-G102</f>
        <v>32846.199999999997</v>
      </c>
      <c r="I103">
        <f>I101-I102</f>
        <v>138811</v>
      </c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s="255" t="s">
        <v>191</v>
      </c>
      <c r="D104" s="256">
        <f>D103+D106</f>
        <v>39511</v>
      </c>
      <c r="E104" s="257">
        <f>D104*$D$108</f>
        <v>31016.135000000002</v>
      </c>
      <c r="I104">
        <f>I103*D108</f>
        <v>108966.63500000001</v>
      </c>
      <c r="M104" s="8" t="s">
        <v>43</v>
      </c>
      <c r="N104" s="28">
        <f t="shared" ref="N104:Q105" si="1">X25</f>
        <v>6677974.2959238291</v>
      </c>
      <c r="O104" s="28">
        <f t="shared" si="1"/>
        <v>8190968.7926943451</v>
      </c>
      <c r="P104" s="28">
        <f t="shared" si="1"/>
        <v>8063258.8113962347</v>
      </c>
      <c r="Q104" s="28">
        <f t="shared" si="1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s="255"/>
      <c r="D105" s="255"/>
      <c r="E105" s="255"/>
      <c r="M105" s="8" t="s">
        <v>44</v>
      </c>
      <c r="N105" s="28">
        <f t="shared" si="1"/>
        <v>8027974.2959238291</v>
      </c>
      <c r="O105" s="47">
        <f t="shared" si="1"/>
        <v>9540968.7926943451</v>
      </c>
      <c r="P105" s="28">
        <f t="shared" si="1"/>
        <v>9293258.8113962337</v>
      </c>
      <c r="Q105" s="28">
        <f t="shared" si="1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C106" s="255" t="s">
        <v>193</v>
      </c>
      <c r="D106" s="256">
        <v>3121</v>
      </c>
      <c r="E106" s="257">
        <f>D106*$D$108</f>
        <v>2449.9850000000001</v>
      </c>
      <c r="M106" s="5"/>
      <c r="N106" s="28"/>
      <c r="O106" s="28"/>
      <c r="P106" s="28"/>
      <c r="Q106" s="28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C107" s="255" t="s">
        <v>192</v>
      </c>
      <c r="D107" s="256">
        <v>12900</v>
      </c>
      <c r="E107" s="257">
        <f>D107*$D$108</f>
        <v>10126.5</v>
      </c>
      <c r="M107" s="8" t="s">
        <v>21</v>
      </c>
      <c r="N107" s="28">
        <f>C64</f>
        <v>20306875.628559854</v>
      </c>
      <c r="O107" s="47">
        <f>D64</f>
        <v>20312042.539919853</v>
      </c>
      <c r="P107" s="28">
        <f>E64</f>
        <v>18298581.286386743</v>
      </c>
      <c r="Q107" s="28">
        <f>F64</f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C108" s="255" t="s">
        <v>55</v>
      </c>
      <c r="D108" s="259">
        <v>0.78500000000000003</v>
      </c>
      <c r="E108" s="255"/>
      <c r="M108" s="5"/>
      <c r="N108" s="28"/>
      <c r="O108" s="28"/>
      <c r="P108" s="28"/>
      <c r="Q108" s="28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M109" s="5"/>
      <c r="N109" s="28"/>
      <c r="O109" s="28"/>
      <c r="P109" s="28"/>
      <c r="Q109" s="28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M110" s="34" t="s">
        <v>45</v>
      </c>
      <c r="N110" s="35">
        <f t="shared" ref="N110:Q111" si="2">N104+N$107</f>
        <v>26984849.924483683</v>
      </c>
      <c r="O110" s="35">
        <f t="shared" si="2"/>
        <v>28503011.332614198</v>
      </c>
      <c r="P110" s="35">
        <f t="shared" si="2"/>
        <v>26361840.097782977</v>
      </c>
      <c r="Q110" s="35">
        <f t="shared" si="2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29"/>
      <c r="M111" s="34" t="s">
        <v>46</v>
      </c>
      <c r="N111" s="35">
        <f t="shared" si="2"/>
        <v>28334849.924483683</v>
      </c>
      <c r="O111" s="47">
        <f t="shared" si="2"/>
        <v>29853011.332614198</v>
      </c>
      <c r="P111" s="112">
        <f t="shared" si="2"/>
        <v>27591840.097782977</v>
      </c>
      <c r="Q111" s="113">
        <f t="shared" si="2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D112" s="29"/>
      <c r="M112" s="5"/>
      <c r="N112" s="28"/>
      <c r="O112" s="28"/>
      <c r="P112" s="28"/>
      <c r="Q112" s="28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2:38" x14ac:dyDescent="0.2">
      <c r="D113" s="29"/>
      <c r="E113" t="s">
        <v>226</v>
      </c>
      <c r="M113" s="5"/>
      <c r="N113" s="28"/>
      <c r="O113" s="28"/>
      <c r="P113" s="28"/>
      <c r="Q113" s="28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2:38" x14ac:dyDescent="0.2">
      <c r="D114">
        <f>4.44822/10^3</f>
        <v>4.4482200000000001E-3</v>
      </c>
      <c r="E114" s="1" t="s">
        <v>227</v>
      </c>
      <c r="M114" s="5" t="s">
        <v>47</v>
      </c>
      <c r="N114" s="28">
        <f>N111-N110</f>
        <v>1350000</v>
      </c>
      <c r="O114" s="28">
        <f>O111-O110</f>
        <v>1350000</v>
      </c>
      <c r="P114" s="28">
        <f>P111-P110</f>
        <v>1230000</v>
      </c>
      <c r="Q114" s="28">
        <f>Q111-Q110</f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2:38" x14ac:dyDescent="0.2">
      <c r="M115" s="5"/>
      <c r="N115" s="28"/>
      <c r="O115" s="28"/>
      <c r="P115" s="28"/>
      <c r="Q115" s="28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2:38" x14ac:dyDescent="0.2">
      <c r="E116" s="269" t="s">
        <v>225</v>
      </c>
      <c r="H116" t="s">
        <v>195</v>
      </c>
      <c r="M116" s="5"/>
      <c r="N116" s="28"/>
      <c r="O116" s="28"/>
      <c r="P116" s="28"/>
      <c r="Q116" s="28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2:38" x14ac:dyDescent="0.2">
      <c r="D117">
        <f>0.036</f>
        <v>3.5999999999999997E-2</v>
      </c>
      <c r="E117" s="1" t="s">
        <v>224</v>
      </c>
      <c r="H117" s="257">
        <v>21400</v>
      </c>
      <c r="I117" s="22"/>
      <c r="M117" s="5" t="s">
        <v>48</v>
      </c>
      <c r="N117" s="28">
        <f>N111-P111</f>
        <v>743009.82670070603</v>
      </c>
      <c r="O117" s="28">
        <f>O111-Q111</f>
        <v>3274224.5984962359</v>
      </c>
      <c r="P117" s="28"/>
      <c r="Q117" s="28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2:38" x14ac:dyDescent="0.2">
      <c r="G118" t="s">
        <v>207</v>
      </c>
      <c r="H118" s="261">
        <v>5600</v>
      </c>
      <c r="I118" s="22"/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2:38" x14ac:dyDescent="0.2">
      <c r="H119" s="262">
        <f>H117/H118</f>
        <v>3.8214285714285716</v>
      </c>
      <c r="I119" s="22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2:38" x14ac:dyDescent="0.2">
      <c r="E120" s="260">
        <f>1.12*5000/3.21</f>
        <v>1744.5482866043617</v>
      </c>
      <c r="H120" s="257"/>
      <c r="I120" s="22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2:38" x14ac:dyDescent="0.2">
      <c r="G121" t="s">
        <v>196</v>
      </c>
      <c r="H121" s="261">
        <v>6750</v>
      </c>
      <c r="I121" s="22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2:38" x14ac:dyDescent="0.2">
      <c r="G122" t="s">
        <v>199</v>
      </c>
      <c r="H122" s="263">
        <f>H119*6750</f>
        <v>25794.642857142859</v>
      </c>
      <c r="I122" s="22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2:38" x14ac:dyDescent="0.2">
      <c r="M123" s="1"/>
      <c r="N123" s="1" t="s">
        <v>63</v>
      </c>
      <c r="O123" s="1" t="s">
        <v>64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2:38" x14ac:dyDescent="0.2">
      <c r="B124" s="1" t="s">
        <v>229</v>
      </c>
      <c r="C124" s="34" t="s">
        <v>219</v>
      </c>
      <c r="D124" s="1" t="s">
        <v>220</v>
      </c>
      <c r="E124" s="1" t="s">
        <v>221</v>
      </c>
      <c r="G124" t="s">
        <v>197</v>
      </c>
      <c r="H124" s="257">
        <v>101000</v>
      </c>
      <c r="M124" t="s">
        <v>62</v>
      </c>
      <c r="N124" s="37">
        <v>200</v>
      </c>
      <c r="O124" s="37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2:38" x14ac:dyDescent="0.2">
      <c r="B125" t="s">
        <v>217</v>
      </c>
      <c r="C125" s="271">
        <v>147280</v>
      </c>
      <c r="D125" s="269">
        <v>145810</v>
      </c>
      <c r="E125">
        <f>(C125-D125)/1000</f>
        <v>1.47</v>
      </c>
      <c r="G125" t="s">
        <v>198</v>
      </c>
      <c r="H125" s="257">
        <v>75600</v>
      </c>
      <c r="M125" t="s">
        <v>30</v>
      </c>
      <c r="N125" s="36">
        <v>5600</v>
      </c>
      <c r="O125" s="36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2:38" x14ac:dyDescent="0.2">
      <c r="B126" t="s">
        <v>218</v>
      </c>
      <c r="C126" s="271">
        <v>143050</v>
      </c>
      <c r="D126">
        <v>140960</v>
      </c>
      <c r="E126">
        <f>(C126-D126)/1000</f>
        <v>2.09</v>
      </c>
      <c r="G126" t="s">
        <v>199</v>
      </c>
      <c r="H126" s="263">
        <f>H124-H125</f>
        <v>25400</v>
      </c>
      <c r="M126" t="s">
        <v>58</v>
      </c>
      <c r="N126" s="36">
        <f>N125*N124</f>
        <v>1120000</v>
      </c>
      <c r="O126" s="36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2:38" x14ac:dyDescent="0.2">
      <c r="C127" s="271">
        <f>AVERAGE(C125:C126)/10^3</f>
        <v>145.16499999999999</v>
      </c>
      <c r="D127">
        <f>AVERAGE(D125:D126)/10^3</f>
        <v>143.38499999999999</v>
      </c>
      <c r="E127">
        <f>AVERAGE(E125:E126)</f>
        <v>1.7799999999999998</v>
      </c>
      <c r="M127" t="s">
        <v>59</v>
      </c>
      <c r="N127" s="66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2:38" x14ac:dyDescent="0.2">
      <c r="B128" s="1" t="s">
        <v>231</v>
      </c>
      <c r="C128" s="34" t="s">
        <v>219</v>
      </c>
      <c r="D128" s="1" t="s">
        <v>220</v>
      </c>
      <c r="E128" s="1" t="s">
        <v>221</v>
      </c>
      <c r="M128" t="s">
        <v>60</v>
      </c>
      <c r="N128" s="36">
        <f>N127*N126</f>
        <v>798560000</v>
      </c>
      <c r="O128" s="36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29" spans="2:15" x14ac:dyDescent="0.2">
      <c r="B129" t="s">
        <v>222</v>
      </c>
      <c r="C129" s="271">
        <v>142340</v>
      </c>
      <c r="D129" s="269">
        <v>129400</v>
      </c>
      <c r="E129">
        <f>(C129-D129)/1000</f>
        <v>12.94</v>
      </c>
      <c r="H129" s="264">
        <f>1-H126/H122</f>
        <v>1.5299411561093823E-2</v>
      </c>
    </row>
    <row r="130" spans="2:15" x14ac:dyDescent="0.2">
      <c r="B130" t="s">
        <v>223</v>
      </c>
      <c r="C130" s="271">
        <v>140550</v>
      </c>
      <c r="D130">
        <v>119880</v>
      </c>
      <c r="E130">
        <f>(C130-D130)/1000</f>
        <v>20.67</v>
      </c>
      <c r="M130" s="30" t="s">
        <v>61</v>
      </c>
      <c r="N130" s="67">
        <f>$O$111/N128</f>
        <v>3.7383554563982915E-2</v>
      </c>
      <c r="O130" s="38">
        <f>$P$111/O128</f>
        <v>3.1410903373553054E-2</v>
      </c>
    </row>
    <row r="131" spans="2:15" x14ac:dyDescent="0.2">
      <c r="C131" s="272">
        <f>AVERAGE(C129:C130)/10^3</f>
        <v>141.44499999999999</v>
      </c>
      <c r="D131" s="270">
        <f>AVERAGE(D129:D130)/10^3</f>
        <v>124.64</v>
      </c>
      <c r="E131">
        <f>AVERAGE(E129:E130)</f>
        <v>16.805</v>
      </c>
      <c r="G131" t="s">
        <v>208</v>
      </c>
      <c r="H131" s="261">
        <v>6500</v>
      </c>
      <c r="M131" s="30"/>
      <c r="N131" s="68">
        <f>N130*1.22</f>
        <v>4.5607936568059157E-2</v>
      </c>
      <c r="O131" s="39">
        <f>O130*1.22</f>
        <v>3.8321302115734722E-2</v>
      </c>
    </row>
    <row r="132" spans="2:15" x14ac:dyDescent="0.2">
      <c r="B132" s="1" t="s">
        <v>230</v>
      </c>
      <c r="C132" s="34" t="s">
        <v>219</v>
      </c>
      <c r="D132" s="1" t="s">
        <v>220</v>
      </c>
      <c r="E132" s="1" t="s">
        <v>221</v>
      </c>
      <c r="G132" t="s">
        <v>209</v>
      </c>
      <c r="H132" s="261">
        <v>7400</v>
      </c>
    </row>
    <row r="133" spans="2:15" x14ac:dyDescent="0.2">
      <c r="B133" t="s">
        <v>228</v>
      </c>
      <c r="C133" s="272">
        <f>71100*D114*1000</f>
        <v>316268.44199999998</v>
      </c>
      <c r="D133" s="270">
        <f>63650*D114*1000</f>
        <v>283129.20300000004</v>
      </c>
      <c r="E133" s="260">
        <f>(C133-D133)/1000</f>
        <v>33.139238999999947</v>
      </c>
      <c r="G133" t="s">
        <v>96</v>
      </c>
      <c r="H133" s="261">
        <v>8700</v>
      </c>
    </row>
    <row r="134" spans="2:15" x14ac:dyDescent="0.2">
      <c r="C134" s="271">
        <f>C133/10^3</f>
        <v>316.26844199999999</v>
      </c>
      <c r="G134" t="s">
        <v>210</v>
      </c>
      <c r="H134" s="257">
        <v>31016</v>
      </c>
      <c r="N134" s="37">
        <v>164</v>
      </c>
      <c r="O134" s="37">
        <v>190</v>
      </c>
    </row>
    <row r="135" spans="2:15" x14ac:dyDescent="0.2">
      <c r="M135" t="s">
        <v>30</v>
      </c>
      <c r="N135" s="36">
        <v>7408</v>
      </c>
      <c r="O135" s="36">
        <v>5600</v>
      </c>
    </row>
    <row r="136" spans="2:15" ht="16" customHeight="1" x14ac:dyDescent="0.2">
      <c r="G136" t="s">
        <v>211</v>
      </c>
      <c r="H136" s="257">
        <f>H118*H126/H121</f>
        <v>21072.592592592591</v>
      </c>
      <c r="M136" t="s">
        <v>58</v>
      </c>
      <c r="N136" s="36">
        <f>N135*N134</f>
        <v>1214912</v>
      </c>
      <c r="O136" s="36">
        <f>O135*O134</f>
        <v>1064000</v>
      </c>
    </row>
    <row r="137" spans="2:15" ht="16" customHeight="1" x14ac:dyDescent="0.2">
      <c r="C137" s="270"/>
      <c r="G137" t="s">
        <v>212</v>
      </c>
      <c r="H137" s="257">
        <f>H131*H126/H121</f>
        <v>24459.259259259259</v>
      </c>
      <c r="M137" t="s">
        <v>59</v>
      </c>
      <c r="N137">
        <v>713</v>
      </c>
      <c r="O137">
        <v>713</v>
      </c>
    </row>
    <row r="138" spans="2:15" x14ac:dyDescent="0.2">
      <c r="G138" t="s">
        <v>213</v>
      </c>
      <c r="H138" s="257">
        <f>((H134-H126)/(H133-H121))*(H132-H121)+H126</f>
        <v>27272</v>
      </c>
      <c r="M138" t="s">
        <v>60</v>
      </c>
      <c r="N138" s="36">
        <f>N137*N136</f>
        <v>866232256</v>
      </c>
      <c r="O138" s="36">
        <f>O137*O136</f>
        <v>758632000</v>
      </c>
    </row>
    <row r="139" spans="2:15" x14ac:dyDescent="0.2">
      <c r="H139" s="22"/>
    </row>
    <row r="140" spans="2:15" x14ac:dyDescent="0.2">
      <c r="G140" t="s">
        <v>214</v>
      </c>
      <c r="H140" s="257">
        <v>51900</v>
      </c>
      <c r="M140" s="30" t="s">
        <v>61</v>
      </c>
      <c r="N140" s="38">
        <f>$N$111/N138</f>
        <v>3.2710453493530127E-2</v>
      </c>
      <c r="O140" s="38">
        <f>$P$111/O138</f>
        <v>3.6370519695693007E-2</v>
      </c>
    </row>
    <row r="141" spans="2:15" x14ac:dyDescent="0.2">
      <c r="M141" s="30"/>
      <c r="N141" s="39">
        <f>N140*1.22</f>
        <v>3.9906753262106756E-2</v>
      </c>
      <c r="O141" s="39">
        <f>O140*1.22</f>
        <v>4.4372034028745469E-2</v>
      </c>
    </row>
    <row r="142" spans="2:15" x14ac:dyDescent="0.2">
      <c r="G142" t="s">
        <v>215</v>
      </c>
      <c r="H142" s="257">
        <f>H124-H140-H138</f>
        <v>21828</v>
      </c>
    </row>
    <row r="147" spans="9:12" ht="17" x14ac:dyDescent="0.25">
      <c r="I147" s="267" t="s">
        <v>205</v>
      </c>
      <c r="J147" s="447" t="s">
        <v>204</v>
      </c>
      <c r="K147" s="447"/>
      <c r="L147" s="268" t="s">
        <v>206</v>
      </c>
    </row>
    <row r="148" spans="9:12" x14ac:dyDescent="0.2">
      <c r="I148" s="174" t="s">
        <v>200</v>
      </c>
      <c r="J148" s="265" t="s">
        <v>202</v>
      </c>
      <c r="K148" s="257">
        <v>25400</v>
      </c>
      <c r="L148" s="444">
        <v>1.5299411561093823E-2</v>
      </c>
    </row>
    <row r="149" spans="9:12" x14ac:dyDescent="0.2">
      <c r="I149" s="266" t="s">
        <v>201</v>
      </c>
      <c r="J149" s="265" t="s">
        <v>203</v>
      </c>
      <c r="K149" s="257">
        <v>25800</v>
      </c>
      <c r="L149" s="445"/>
    </row>
  </sheetData>
  <mergeCells count="18">
    <mergeCell ref="C62:D62"/>
    <mergeCell ref="E62:F62"/>
    <mergeCell ref="Z23:AA23"/>
    <mergeCell ref="M16:R17"/>
    <mergeCell ref="M26:R27"/>
    <mergeCell ref="X23:Y23"/>
    <mergeCell ref="E25:F25"/>
    <mergeCell ref="G25:H25"/>
    <mergeCell ref="Z65:AA65"/>
    <mergeCell ref="X65:Y65"/>
    <mergeCell ref="M63:N63"/>
    <mergeCell ref="O63:P63"/>
    <mergeCell ref="J147:K147"/>
    <mergeCell ref="L148:L149"/>
    <mergeCell ref="AF67:AG67"/>
    <mergeCell ref="AH67:AI67"/>
    <mergeCell ref="N102:O102"/>
    <mergeCell ref="P102:Q102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(c)</vt:lpstr>
      <vt:lpstr>TUB Selbst</vt:lpstr>
      <vt:lpstr>LR</vt:lpstr>
      <vt:lpstr>Zsm.1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2021-12-22T09:34:05Z</dcterms:modified>
</cp:coreProperties>
</file>