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_B/AEA/"/>
    </mc:Choice>
  </mc:AlternateContent>
  <xr:revisionPtr revIDLastSave="0" documentId="13_ncr:1_{EF178596-CCCD-D84E-91B6-D6854686DE91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4" r:id="rId1"/>
    <sheet name="AEA M1 All AC" sheetId="5" r:id="rId2"/>
    <sheet name="Zsm. AEA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35" i="5" l="1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1" i="5"/>
  <c r="AD52" i="5"/>
  <c r="AD53" i="5"/>
  <c r="AD54" i="5"/>
  <c r="AD55" i="5"/>
  <c r="AD56" i="5"/>
  <c r="AD57" i="5"/>
  <c r="AD58" i="5"/>
  <c r="AD59" i="5"/>
  <c r="AD60" i="5"/>
  <c r="L24" i="13" l="1"/>
  <c r="J4" i="13"/>
  <c r="J22" i="13"/>
  <c r="J23" i="13"/>
  <c r="J24" i="13"/>
  <c r="J25" i="13"/>
  <c r="J26" i="13"/>
  <c r="J27" i="13"/>
  <c r="Q4" i="13"/>
  <c r="D24" i="13"/>
  <c r="D26" i="13"/>
  <c r="D25" i="13"/>
  <c r="D4" i="13"/>
  <c r="AP35" i="5" l="1"/>
  <c r="AP36" i="5"/>
  <c r="AP37" i="5"/>
  <c r="AP38" i="5"/>
  <c r="AP39" i="5"/>
  <c r="AP40" i="5"/>
  <c r="AP41" i="5"/>
  <c r="AP42" i="5"/>
  <c r="AP43" i="5"/>
  <c r="AP44" i="5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U35" i="5" l="1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T60" i="5" l="1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AI60" i="5"/>
  <c r="AI59" i="5"/>
  <c r="AI58" i="5"/>
  <c r="AI57" i="5"/>
  <c r="AI56" i="5"/>
  <c r="AI55" i="5"/>
  <c r="AI54" i="5"/>
  <c r="AI53" i="5"/>
  <c r="AI52" i="5"/>
  <c r="AI51" i="5"/>
  <c r="AI50" i="5"/>
  <c r="AI49" i="5"/>
  <c r="AI48" i="5"/>
  <c r="AI47" i="5"/>
  <c r="AI46" i="5"/>
  <c r="AI45" i="5"/>
  <c r="AI44" i="5"/>
  <c r="AI43" i="5"/>
  <c r="AI42" i="5"/>
  <c r="AI41" i="5"/>
  <c r="AI40" i="5"/>
  <c r="AI39" i="5"/>
  <c r="AI38" i="5"/>
  <c r="AI37" i="5"/>
  <c r="AI36" i="5"/>
  <c r="AI35" i="5"/>
  <c r="AH60" i="5"/>
  <c r="AH59" i="5"/>
  <c r="AH58" i="5"/>
  <c r="AH57" i="5"/>
  <c r="AH56" i="5"/>
  <c r="AH55" i="5"/>
  <c r="AH54" i="5"/>
  <c r="AH53" i="5"/>
  <c r="AH52" i="5"/>
  <c r="AH51" i="5"/>
  <c r="AH50" i="5"/>
  <c r="AH49" i="5"/>
  <c r="AH48" i="5"/>
  <c r="AH47" i="5"/>
  <c r="AH46" i="5"/>
  <c r="AH45" i="5"/>
  <c r="AH44" i="5"/>
  <c r="AH43" i="5"/>
  <c r="AH42" i="5"/>
  <c r="AH41" i="5"/>
  <c r="AH40" i="5"/>
  <c r="AH39" i="5"/>
  <c r="AH38" i="5"/>
  <c r="AH37" i="5"/>
  <c r="AH36" i="5"/>
  <c r="AH35" i="5"/>
  <c r="AG60" i="5"/>
  <c r="AG59" i="5"/>
  <c r="AG58" i="5"/>
  <c r="AG57" i="5"/>
  <c r="AG56" i="5"/>
  <c r="AG55" i="5"/>
  <c r="AG54" i="5"/>
  <c r="AG53" i="5"/>
  <c r="AG52" i="5"/>
  <c r="AG51" i="5"/>
  <c r="AG50" i="5"/>
  <c r="AG49" i="5"/>
  <c r="AG48" i="5"/>
  <c r="AG47" i="5"/>
  <c r="AG46" i="5"/>
  <c r="AG45" i="5"/>
  <c r="AG44" i="5"/>
  <c r="AG43" i="5"/>
  <c r="AG42" i="5"/>
  <c r="AG41" i="5"/>
  <c r="AG40" i="5"/>
  <c r="AG39" i="5"/>
  <c r="AG38" i="5"/>
  <c r="AG37" i="5"/>
  <c r="AG36" i="5"/>
  <c r="AG35" i="5"/>
  <c r="AC60" i="5"/>
  <c r="AC59" i="5"/>
  <c r="AC58" i="5"/>
  <c r="AC57" i="5"/>
  <c r="AC56" i="5"/>
  <c r="AC55" i="5"/>
  <c r="AC54" i="5"/>
  <c r="AC53" i="5"/>
  <c r="AC52" i="5"/>
  <c r="AC51" i="5"/>
  <c r="AC50" i="5"/>
  <c r="AC49" i="5"/>
  <c r="AC48" i="5"/>
  <c r="AC47" i="5"/>
  <c r="AC46" i="5"/>
  <c r="AC45" i="5"/>
  <c r="AC44" i="5"/>
  <c r="AC43" i="5"/>
  <c r="AC42" i="5"/>
  <c r="AC41" i="5"/>
  <c r="AC40" i="5"/>
  <c r="AC39" i="5"/>
  <c r="AC38" i="5"/>
  <c r="AC37" i="5"/>
  <c r="AC36" i="5"/>
  <c r="AC35" i="5"/>
  <c r="AB60" i="5"/>
  <c r="AB59" i="5"/>
  <c r="AB58" i="5"/>
  <c r="AB57" i="5"/>
  <c r="AB56" i="5"/>
  <c r="AB55" i="5"/>
  <c r="AB54" i="5"/>
  <c r="AB53" i="5"/>
  <c r="AB52" i="5"/>
  <c r="AB51" i="5"/>
  <c r="AB50" i="5"/>
  <c r="AB49" i="5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AA60" i="5"/>
  <c r="AA59" i="5"/>
  <c r="AA58" i="5"/>
  <c r="AA57" i="5"/>
  <c r="AA56" i="5"/>
  <c r="AA55" i="5"/>
  <c r="AA54" i="5"/>
  <c r="AA53" i="5"/>
  <c r="AA52" i="5"/>
  <c r="AA51" i="5"/>
  <c r="AA50" i="5"/>
  <c r="AA49" i="5"/>
  <c r="AA48" i="5"/>
  <c r="AA47" i="5"/>
  <c r="AA46" i="5"/>
  <c r="AA45" i="5"/>
  <c r="AA44" i="5"/>
  <c r="AA43" i="5"/>
  <c r="AA42" i="5"/>
  <c r="AA41" i="5"/>
  <c r="AA40" i="5"/>
  <c r="AA39" i="5"/>
  <c r="AA38" i="5"/>
  <c r="AA37" i="5"/>
  <c r="AA36" i="5"/>
  <c r="AA35" i="5"/>
  <c r="Z60" i="5"/>
  <c r="Z59" i="5"/>
  <c r="Z58" i="5"/>
  <c r="Z57" i="5"/>
  <c r="Z56" i="5"/>
  <c r="Z55" i="5"/>
  <c r="Z54" i="5"/>
  <c r="Z53" i="5"/>
  <c r="Z52" i="5"/>
  <c r="Z51" i="5"/>
  <c r="Z50" i="5"/>
  <c r="Z49" i="5"/>
  <c r="Z48" i="5"/>
  <c r="Z47" i="5"/>
  <c r="Z46" i="5"/>
  <c r="Z45" i="5"/>
  <c r="Z44" i="5"/>
  <c r="Z43" i="5"/>
  <c r="Z42" i="5"/>
  <c r="Z41" i="5"/>
  <c r="Z40" i="5"/>
  <c r="Z39" i="5"/>
  <c r="Z38" i="5"/>
  <c r="Z37" i="5"/>
  <c r="Z36" i="5"/>
  <c r="Z35" i="5"/>
  <c r="Y60" i="5"/>
  <c r="Y59" i="5"/>
  <c r="Y58" i="5"/>
  <c r="Y57" i="5"/>
  <c r="Y56" i="5"/>
  <c r="Y55" i="5"/>
  <c r="Y54" i="5"/>
  <c r="Y53" i="5"/>
  <c r="Y52" i="5"/>
  <c r="Y51" i="5"/>
  <c r="Y50" i="5"/>
  <c r="Y49" i="5"/>
  <c r="Y48" i="5"/>
  <c r="Y47" i="5"/>
  <c r="Y46" i="5"/>
  <c r="Y45" i="5"/>
  <c r="Y44" i="5"/>
  <c r="Y43" i="5"/>
  <c r="Y42" i="5"/>
  <c r="Y41" i="5"/>
  <c r="Y40" i="5"/>
  <c r="Y39" i="5"/>
  <c r="Y38" i="5"/>
  <c r="Y37" i="5"/>
  <c r="Y36" i="5"/>
  <c r="Y35" i="5"/>
  <c r="X60" i="5"/>
  <c r="X59" i="5"/>
  <c r="X58" i="5"/>
  <c r="X57" i="5"/>
  <c r="X56" i="5"/>
  <c r="X55" i="5"/>
  <c r="X54" i="5"/>
  <c r="X53" i="5"/>
  <c r="X52" i="5"/>
  <c r="X51" i="5"/>
  <c r="X50" i="5"/>
  <c r="X49" i="5"/>
  <c r="X48" i="5"/>
  <c r="X47" i="5"/>
  <c r="X46" i="5"/>
  <c r="X45" i="5"/>
  <c r="X44" i="5"/>
  <c r="X43" i="5"/>
  <c r="X42" i="5"/>
  <c r="X41" i="5"/>
  <c r="X40" i="5"/>
  <c r="X39" i="5"/>
  <c r="X38" i="5"/>
  <c r="X37" i="5"/>
  <c r="X36" i="5"/>
  <c r="X35" i="5"/>
  <c r="S60" i="5"/>
  <c r="S59" i="5"/>
  <c r="S58" i="5"/>
  <c r="S57" i="5"/>
  <c r="S56" i="5"/>
  <c r="S55" i="5"/>
  <c r="S54" i="5"/>
  <c r="S53" i="5"/>
  <c r="S52" i="5"/>
  <c r="S51" i="5"/>
  <c r="S50" i="5"/>
  <c r="S49" i="5"/>
  <c r="S48" i="5"/>
  <c r="S47" i="5"/>
  <c r="S46" i="5"/>
  <c r="S45" i="5"/>
  <c r="S44" i="5"/>
  <c r="S43" i="5"/>
  <c r="S42" i="5"/>
  <c r="S41" i="5"/>
  <c r="S40" i="5"/>
  <c r="S39" i="5"/>
  <c r="S38" i="5"/>
  <c r="S37" i="5"/>
  <c r="S36" i="5"/>
  <c r="S35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Q60" i="5"/>
  <c r="Q59" i="5"/>
  <c r="Q58" i="5"/>
  <c r="Q57" i="5"/>
  <c r="Q56" i="5"/>
  <c r="Q55" i="5"/>
  <c r="Q54" i="5"/>
  <c r="Q53" i="5"/>
  <c r="Q52" i="5"/>
  <c r="Q51" i="5"/>
  <c r="Q50" i="5"/>
  <c r="Q49" i="5"/>
  <c r="Q48" i="5"/>
  <c r="Q47" i="5"/>
  <c r="Q46" i="5"/>
  <c r="Q45" i="5"/>
  <c r="Q44" i="5"/>
  <c r="Q43" i="5"/>
  <c r="Q42" i="5"/>
  <c r="Q41" i="5"/>
  <c r="Q40" i="5"/>
  <c r="Q39" i="5"/>
  <c r="Q38" i="5"/>
  <c r="Q37" i="5"/>
  <c r="Q36" i="5"/>
  <c r="Q35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F52" i="5"/>
  <c r="F50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J60" i="5"/>
  <c r="J59" i="5"/>
  <c r="J58" i="5"/>
  <c r="J57" i="5"/>
  <c r="J56" i="5"/>
  <c r="J55" i="5"/>
  <c r="J54" i="5"/>
  <c r="J53" i="5"/>
  <c r="J52" i="5"/>
  <c r="J51" i="5"/>
  <c r="J50" i="5"/>
  <c r="J49" i="5"/>
  <c r="J48" i="5"/>
  <c r="J47" i="5"/>
  <c r="J46" i="5"/>
  <c r="J45" i="5"/>
  <c r="J44" i="5"/>
  <c r="J43" i="5"/>
  <c r="J42" i="5"/>
  <c r="J41" i="5"/>
  <c r="J40" i="5"/>
  <c r="J39" i="5"/>
  <c r="J38" i="5"/>
  <c r="J37" i="5"/>
  <c r="J36" i="5"/>
  <c r="J35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36" i="5"/>
  <c r="G35" i="5"/>
  <c r="F60" i="5"/>
  <c r="F59" i="5"/>
  <c r="F58" i="5"/>
  <c r="F57" i="5"/>
  <c r="F56" i="5"/>
  <c r="F55" i="5"/>
  <c r="F54" i="5"/>
  <c r="F53" i="5"/>
  <c r="F51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P22" i="13"/>
  <c r="M4" i="13"/>
  <c r="M22" i="13"/>
  <c r="M23" i="13"/>
  <c r="P27" i="13"/>
  <c r="P4" i="13"/>
  <c r="P23" i="13"/>
  <c r="Q27" i="13"/>
  <c r="Q22" i="13"/>
  <c r="Q23" i="13"/>
  <c r="K24" i="13"/>
  <c r="K25" i="13"/>
  <c r="K26" i="13"/>
  <c r="K27" i="13"/>
  <c r="K4" i="13"/>
  <c r="K22" i="13"/>
  <c r="K23" i="13"/>
  <c r="E4" i="13"/>
  <c r="E22" i="13"/>
  <c r="E23" i="13"/>
  <c r="D27" i="13"/>
  <c r="AP84" i="5" l="1"/>
  <c r="AP20" i="5" s="1"/>
  <c r="P20" i="13" s="1"/>
  <c r="AP83" i="5"/>
  <c r="AP19" i="5" s="1"/>
  <c r="P19" i="13" s="1"/>
  <c r="AP81" i="5"/>
  <c r="AP17" i="5" s="1"/>
  <c r="AP79" i="5"/>
  <c r="AP15" i="5" s="1"/>
  <c r="AP78" i="5"/>
  <c r="AP14" i="5" s="1"/>
  <c r="P14" i="13" s="1"/>
  <c r="AP69" i="5"/>
  <c r="AP5" i="5" s="1"/>
  <c r="P5" i="13" s="1"/>
  <c r="AP76" i="5"/>
  <c r="AP12" i="5" s="1"/>
  <c r="P12" i="13" s="1"/>
  <c r="AP75" i="5"/>
  <c r="AP11" i="5" s="1"/>
  <c r="P11" i="13" s="1"/>
  <c r="AP74" i="5"/>
  <c r="AP10" i="5" s="1"/>
  <c r="P10" i="13" s="1"/>
  <c r="AP73" i="5"/>
  <c r="AP9" i="5" s="1"/>
  <c r="P9" i="13" s="1"/>
  <c r="AP72" i="5"/>
  <c r="AP8" i="5" s="1"/>
  <c r="P8" i="13" s="1"/>
  <c r="AP71" i="5"/>
  <c r="AP7" i="5" s="1"/>
  <c r="P7" i="13" s="1"/>
  <c r="AP70" i="5"/>
  <c r="AP6" i="5" s="1"/>
  <c r="P6" i="13" s="1"/>
  <c r="AP28" i="5"/>
  <c r="P26" i="13" s="1"/>
  <c r="AP27" i="5"/>
  <c r="P25" i="13" s="1"/>
  <c r="AP26" i="5"/>
  <c r="P24" i="13" s="1"/>
  <c r="AH84" i="5"/>
  <c r="AH20" i="5" s="1"/>
  <c r="AG84" i="5"/>
  <c r="AG20" i="5" s="1"/>
  <c r="K12" i="13"/>
  <c r="AI75" i="5"/>
  <c r="AI11" i="5" s="1"/>
  <c r="AI74" i="5"/>
  <c r="AI10" i="5" s="1"/>
  <c r="AH74" i="5"/>
  <c r="AH10" i="5" s="1"/>
  <c r="AI73" i="5"/>
  <c r="AI9" i="5" s="1"/>
  <c r="AH73" i="5"/>
  <c r="AH9" i="5" s="1"/>
  <c r="AG73" i="5"/>
  <c r="AG9" i="5" s="1"/>
  <c r="AH72" i="5"/>
  <c r="AH8" i="5" s="1"/>
  <c r="AG72" i="5"/>
  <c r="AG8" i="5" s="1"/>
  <c r="AG71" i="5"/>
  <c r="AG7" i="5" s="1"/>
  <c r="K6" i="13"/>
  <c r="K20" i="13"/>
  <c r="AI84" i="5"/>
  <c r="AI20" i="5" s="1"/>
  <c r="K19" i="13"/>
  <c r="AI83" i="5"/>
  <c r="AI19" i="5" s="1"/>
  <c r="AH83" i="5"/>
  <c r="AH19" i="5" s="1"/>
  <c r="AG83" i="5"/>
  <c r="AG19" i="5" s="1"/>
  <c r="AI81" i="5"/>
  <c r="AI17" i="5" s="1"/>
  <c r="D17" i="13" s="1"/>
  <c r="AH81" i="5"/>
  <c r="AH17" i="5" s="1"/>
  <c r="AH18" i="5" s="1"/>
  <c r="AG81" i="5"/>
  <c r="AG17" i="5" s="1"/>
  <c r="AG18" i="5" s="1"/>
  <c r="AI79" i="5"/>
  <c r="AI15" i="5" s="1"/>
  <c r="D15" i="13" s="1"/>
  <c r="AH79" i="5"/>
  <c r="AH15" i="5" s="1"/>
  <c r="AH16" i="5" s="1"/>
  <c r="AG79" i="5"/>
  <c r="AG15" i="5" s="1"/>
  <c r="AG16" i="5" s="1"/>
  <c r="K14" i="13"/>
  <c r="AI78" i="5"/>
  <c r="AI14" i="5" s="1"/>
  <c r="AH78" i="5"/>
  <c r="AH14" i="5" s="1"/>
  <c r="AG78" i="5"/>
  <c r="AG14" i="5" s="1"/>
  <c r="AI69" i="5"/>
  <c r="AI5" i="5" s="1"/>
  <c r="AH69" i="5"/>
  <c r="AH5" i="5" s="1"/>
  <c r="AG69" i="5"/>
  <c r="AG5" i="5" s="1"/>
  <c r="AI76" i="5"/>
  <c r="AI12" i="5" s="1"/>
  <c r="AH76" i="5"/>
  <c r="AH12" i="5" s="1"/>
  <c r="AG76" i="5"/>
  <c r="AG12" i="5" s="1"/>
  <c r="K11" i="13"/>
  <c r="AH75" i="5"/>
  <c r="AH11" i="5" s="1"/>
  <c r="AG75" i="5"/>
  <c r="AG11" i="5" s="1"/>
  <c r="K10" i="13"/>
  <c r="AG74" i="5"/>
  <c r="AG10" i="5" s="1"/>
  <c r="K9" i="13"/>
  <c r="K8" i="13"/>
  <c r="AI72" i="5"/>
  <c r="AI8" i="5" s="1"/>
  <c r="K7" i="13"/>
  <c r="AI71" i="5"/>
  <c r="AI7" i="5" s="1"/>
  <c r="AH71" i="5"/>
  <c r="AH7" i="5" s="1"/>
  <c r="AI70" i="5"/>
  <c r="AI6" i="5" s="1"/>
  <c r="AH70" i="5"/>
  <c r="AH6" i="5" s="1"/>
  <c r="AG70" i="5"/>
  <c r="AG6" i="5" s="1"/>
  <c r="AI28" i="5"/>
  <c r="Q26" i="13" s="1"/>
  <c r="AH28" i="5"/>
  <c r="AG28" i="5"/>
  <c r="AI27" i="5"/>
  <c r="Q25" i="13" s="1"/>
  <c r="AH27" i="5"/>
  <c r="AG27" i="5"/>
  <c r="AI26" i="5"/>
  <c r="Q24" i="13" s="1"/>
  <c r="AH26" i="5"/>
  <c r="AG26" i="5"/>
  <c r="K5" i="13"/>
  <c r="P26" i="5"/>
  <c r="G26" i="5"/>
  <c r="H26" i="5"/>
  <c r="I26" i="5"/>
  <c r="J26" i="5"/>
  <c r="K26" i="5"/>
  <c r="L26" i="5"/>
  <c r="F26" i="5"/>
  <c r="L28" i="5"/>
  <c r="L27" i="5"/>
  <c r="K28" i="5"/>
  <c r="K27" i="5"/>
  <c r="L73" i="5"/>
  <c r="L9" i="5" s="1"/>
  <c r="L78" i="5"/>
  <c r="L14" i="5" s="1"/>
  <c r="L83" i="5"/>
  <c r="L19" i="5" s="1"/>
  <c r="K69" i="5"/>
  <c r="K5" i="5" s="1"/>
  <c r="J5" i="13" s="1"/>
  <c r="L69" i="5"/>
  <c r="L5" i="5" s="1"/>
  <c r="K70" i="5"/>
  <c r="K6" i="5" s="1"/>
  <c r="J6" i="13" s="1"/>
  <c r="L70" i="5"/>
  <c r="L6" i="5" s="1"/>
  <c r="K71" i="5"/>
  <c r="K7" i="5" s="1"/>
  <c r="J7" i="13" s="1"/>
  <c r="L71" i="5"/>
  <c r="L7" i="5" s="1"/>
  <c r="K72" i="5"/>
  <c r="K8" i="5" s="1"/>
  <c r="J8" i="13" s="1"/>
  <c r="L72" i="5"/>
  <c r="L8" i="5" s="1"/>
  <c r="K73" i="5"/>
  <c r="K9" i="5" s="1"/>
  <c r="J9" i="13" s="1"/>
  <c r="K74" i="5"/>
  <c r="K10" i="5" s="1"/>
  <c r="J10" i="13" s="1"/>
  <c r="L74" i="5"/>
  <c r="L10" i="5" s="1"/>
  <c r="K75" i="5"/>
  <c r="K11" i="5" s="1"/>
  <c r="J11" i="13" s="1"/>
  <c r="L75" i="5"/>
  <c r="L11" i="5" s="1"/>
  <c r="K76" i="5"/>
  <c r="K12" i="5" s="1"/>
  <c r="J12" i="13" s="1"/>
  <c r="L76" i="5"/>
  <c r="L12" i="5" s="1"/>
  <c r="K78" i="5"/>
  <c r="K14" i="5" s="1"/>
  <c r="J14" i="13" s="1"/>
  <c r="K79" i="5"/>
  <c r="K15" i="5" s="1"/>
  <c r="L79" i="5"/>
  <c r="L15" i="5" s="1"/>
  <c r="K81" i="5"/>
  <c r="K17" i="5" s="1"/>
  <c r="L81" i="5"/>
  <c r="L17" i="5" s="1"/>
  <c r="K83" i="5"/>
  <c r="K19" i="5" s="1"/>
  <c r="J19" i="13" s="1"/>
  <c r="K84" i="5"/>
  <c r="K20" i="5" s="1"/>
  <c r="J20" i="13" s="1"/>
  <c r="L84" i="5"/>
  <c r="L20" i="5" s="1"/>
  <c r="K18" i="5" l="1"/>
  <c r="J18" i="13" s="1"/>
  <c r="J17" i="13"/>
  <c r="K16" i="5"/>
  <c r="J16" i="13" s="1"/>
  <c r="J15" i="13"/>
  <c r="Q6" i="13"/>
  <c r="D6" i="13"/>
  <c r="Q20" i="13"/>
  <c r="D20" i="13"/>
  <c r="Q9" i="13"/>
  <c r="D9" i="13"/>
  <c r="Q5" i="13"/>
  <c r="D5" i="13"/>
  <c r="Q7" i="13"/>
  <c r="D7" i="13"/>
  <c r="Q10" i="13"/>
  <c r="D10" i="13"/>
  <c r="Q11" i="13"/>
  <c r="D11" i="13"/>
  <c r="Q8" i="13"/>
  <c r="D8" i="13"/>
  <c r="Q14" i="13"/>
  <c r="D14" i="13"/>
  <c r="Q12" i="13"/>
  <c r="D12" i="13"/>
  <c r="Q19" i="13"/>
  <c r="D19" i="13"/>
  <c r="K18" i="13"/>
  <c r="K17" i="13"/>
  <c r="AI18" i="5"/>
  <c r="Q17" i="13"/>
  <c r="K16" i="13"/>
  <c r="K15" i="13"/>
  <c r="AP18" i="5"/>
  <c r="P18" i="13" s="1"/>
  <c r="P17" i="13"/>
  <c r="AI16" i="5"/>
  <c r="Q15" i="13"/>
  <c r="AP16" i="5"/>
  <c r="P16" i="13" s="1"/>
  <c r="P15" i="13"/>
  <c r="L18" i="5"/>
  <c r="L16" i="5"/>
  <c r="AD26" i="5"/>
  <c r="Q16" i="13" l="1"/>
  <c r="D16" i="13"/>
  <c r="Q18" i="13"/>
  <c r="D18" i="13"/>
  <c r="F69" i="5"/>
  <c r="F5" i="5" s="1"/>
  <c r="J84" i="5"/>
  <c r="J20" i="5" s="1"/>
  <c r="E20" i="13" s="1"/>
  <c r="I84" i="5"/>
  <c r="I20" i="5" s="1"/>
  <c r="H84" i="5"/>
  <c r="H20" i="5" s="1"/>
  <c r="G84" i="5"/>
  <c r="G20" i="5" s="1"/>
  <c r="F84" i="5"/>
  <c r="F20" i="5" s="1"/>
  <c r="J83" i="5"/>
  <c r="J19" i="5" s="1"/>
  <c r="E19" i="13" s="1"/>
  <c r="I83" i="5"/>
  <c r="I19" i="5" s="1"/>
  <c r="H83" i="5"/>
  <c r="H19" i="5" s="1"/>
  <c r="G83" i="5"/>
  <c r="G19" i="5" s="1"/>
  <c r="F83" i="5"/>
  <c r="F19" i="5" s="1"/>
  <c r="J81" i="5"/>
  <c r="J17" i="5" s="1"/>
  <c r="E17" i="13" s="1"/>
  <c r="I81" i="5"/>
  <c r="I17" i="5" s="1"/>
  <c r="I18" i="5" s="1"/>
  <c r="H81" i="5"/>
  <c r="H17" i="5" s="1"/>
  <c r="H18" i="5" s="1"/>
  <c r="G81" i="5"/>
  <c r="G17" i="5" s="1"/>
  <c r="G18" i="5" s="1"/>
  <c r="F81" i="5"/>
  <c r="F17" i="5" s="1"/>
  <c r="F18" i="5" s="1"/>
  <c r="J79" i="5"/>
  <c r="J15" i="5" s="1"/>
  <c r="I79" i="5"/>
  <c r="I15" i="5" s="1"/>
  <c r="I16" i="5" s="1"/>
  <c r="H79" i="5"/>
  <c r="H15" i="5" s="1"/>
  <c r="H16" i="5" s="1"/>
  <c r="G79" i="5"/>
  <c r="G15" i="5" s="1"/>
  <c r="G16" i="5" s="1"/>
  <c r="F79" i="5"/>
  <c r="F15" i="5" s="1"/>
  <c r="F16" i="5" s="1"/>
  <c r="J78" i="5"/>
  <c r="J14" i="5" s="1"/>
  <c r="E14" i="13" s="1"/>
  <c r="I78" i="5"/>
  <c r="I14" i="5" s="1"/>
  <c r="H78" i="5"/>
  <c r="H14" i="5" s="1"/>
  <c r="G78" i="5"/>
  <c r="G14" i="5" s="1"/>
  <c r="F78" i="5"/>
  <c r="F14" i="5" s="1"/>
  <c r="J76" i="5"/>
  <c r="J12" i="5" s="1"/>
  <c r="E12" i="13" s="1"/>
  <c r="I76" i="5"/>
  <c r="I12" i="5" s="1"/>
  <c r="H76" i="5"/>
  <c r="H12" i="5" s="1"/>
  <c r="G76" i="5"/>
  <c r="G12" i="5" s="1"/>
  <c r="F76" i="5"/>
  <c r="F12" i="5" s="1"/>
  <c r="J75" i="5"/>
  <c r="J11" i="5" s="1"/>
  <c r="E11" i="13" s="1"/>
  <c r="I75" i="5"/>
  <c r="I11" i="5" s="1"/>
  <c r="H75" i="5"/>
  <c r="H11" i="5" s="1"/>
  <c r="G75" i="5"/>
  <c r="G11" i="5" s="1"/>
  <c r="F75" i="5"/>
  <c r="F11" i="5" s="1"/>
  <c r="J74" i="5"/>
  <c r="J10" i="5" s="1"/>
  <c r="E10" i="13" s="1"/>
  <c r="I74" i="5"/>
  <c r="I10" i="5" s="1"/>
  <c r="H74" i="5"/>
  <c r="H10" i="5" s="1"/>
  <c r="G74" i="5"/>
  <c r="G10" i="5" s="1"/>
  <c r="F74" i="5"/>
  <c r="F10" i="5" s="1"/>
  <c r="J73" i="5"/>
  <c r="J9" i="5" s="1"/>
  <c r="E9" i="13" s="1"/>
  <c r="I73" i="5"/>
  <c r="I9" i="5" s="1"/>
  <c r="H73" i="5"/>
  <c r="H9" i="5" s="1"/>
  <c r="G73" i="5"/>
  <c r="G9" i="5" s="1"/>
  <c r="F73" i="5"/>
  <c r="F9" i="5" s="1"/>
  <c r="J72" i="5"/>
  <c r="J8" i="5" s="1"/>
  <c r="E8" i="13" s="1"/>
  <c r="I72" i="5"/>
  <c r="I8" i="5" s="1"/>
  <c r="H72" i="5"/>
  <c r="H8" i="5" s="1"/>
  <c r="G72" i="5"/>
  <c r="G8" i="5" s="1"/>
  <c r="F72" i="5"/>
  <c r="F8" i="5" s="1"/>
  <c r="J71" i="5"/>
  <c r="J7" i="5" s="1"/>
  <c r="E7" i="13" s="1"/>
  <c r="I71" i="5"/>
  <c r="I7" i="5" s="1"/>
  <c r="H71" i="5"/>
  <c r="H7" i="5" s="1"/>
  <c r="G71" i="5"/>
  <c r="G7" i="5" s="1"/>
  <c r="F71" i="5"/>
  <c r="F7" i="5" s="1"/>
  <c r="J70" i="5"/>
  <c r="J6" i="5" s="1"/>
  <c r="E6" i="13" s="1"/>
  <c r="I70" i="5"/>
  <c r="I6" i="5" s="1"/>
  <c r="H70" i="5"/>
  <c r="H6" i="5" s="1"/>
  <c r="G70" i="5"/>
  <c r="G6" i="5" s="1"/>
  <c r="F70" i="5"/>
  <c r="F6" i="5" s="1"/>
  <c r="J69" i="5"/>
  <c r="J5" i="5" s="1"/>
  <c r="E5" i="13" s="1"/>
  <c r="I69" i="5"/>
  <c r="I5" i="5" s="1"/>
  <c r="H69" i="5"/>
  <c r="H5" i="5" s="1"/>
  <c r="G69" i="5"/>
  <c r="G5" i="5" s="1"/>
  <c r="J16" i="5" l="1"/>
  <c r="E16" i="13" s="1"/>
  <c r="E15" i="13"/>
  <c r="J18" i="5"/>
  <c r="E18" i="13" s="1"/>
  <c r="U84" i="5"/>
  <c r="U20" i="5" s="1"/>
  <c r="T84" i="5"/>
  <c r="T20" i="5" s="1"/>
  <c r="M20" i="13" s="1"/>
  <c r="S84" i="5"/>
  <c r="S20" i="5" s="1"/>
  <c r="R84" i="5"/>
  <c r="R20" i="5" s="1"/>
  <c r="Q84" i="5"/>
  <c r="Q20" i="5" s="1"/>
  <c r="P84" i="5"/>
  <c r="P20" i="5" s="1"/>
  <c r="U83" i="5"/>
  <c r="U19" i="5" s="1"/>
  <c r="T83" i="5"/>
  <c r="T19" i="5" s="1"/>
  <c r="M19" i="13" s="1"/>
  <c r="S83" i="5"/>
  <c r="S19" i="5" s="1"/>
  <c r="R83" i="5"/>
  <c r="R19" i="5" s="1"/>
  <c r="Q83" i="5"/>
  <c r="Q19" i="5" s="1"/>
  <c r="P83" i="5"/>
  <c r="P19" i="5" s="1"/>
  <c r="U81" i="5"/>
  <c r="U17" i="5" s="1"/>
  <c r="U18" i="5" s="1"/>
  <c r="T81" i="5"/>
  <c r="T17" i="5" s="1"/>
  <c r="S81" i="5"/>
  <c r="S17" i="5" s="1"/>
  <c r="S18" i="5" s="1"/>
  <c r="R81" i="5"/>
  <c r="R17" i="5" s="1"/>
  <c r="R18" i="5" s="1"/>
  <c r="Q81" i="5"/>
  <c r="Q17" i="5" s="1"/>
  <c r="Q18" i="5" s="1"/>
  <c r="P81" i="5"/>
  <c r="P17" i="5" s="1"/>
  <c r="P18" i="5" s="1"/>
  <c r="U79" i="5"/>
  <c r="U15" i="5" s="1"/>
  <c r="U16" i="5" s="1"/>
  <c r="T79" i="5"/>
  <c r="T15" i="5" s="1"/>
  <c r="S79" i="5"/>
  <c r="S15" i="5" s="1"/>
  <c r="S16" i="5" s="1"/>
  <c r="R79" i="5"/>
  <c r="R15" i="5" s="1"/>
  <c r="R16" i="5" s="1"/>
  <c r="Q79" i="5"/>
  <c r="Q15" i="5" s="1"/>
  <c r="Q16" i="5" s="1"/>
  <c r="P79" i="5"/>
  <c r="P15" i="5" s="1"/>
  <c r="P16" i="5" s="1"/>
  <c r="U78" i="5"/>
  <c r="U14" i="5" s="1"/>
  <c r="T78" i="5"/>
  <c r="T14" i="5" s="1"/>
  <c r="M14" i="13" s="1"/>
  <c r="S78" i="5"/>
  <c r="S14" i="5" s="1"/>
  <c r="R78" i="5"/>
  <c r="R14" i="5" s="1"/>
  <c r="Q78" i="5"/>
  <c r="Q14" i="5" s="1"/>
  <c r="P78" i="5"/>
  <c r="P14" i="5" s="1"/>
  <c r="U76" i="5"/>
  <c r="U12" i="5" s="1"/>
  <c r="T76" i="5"/>
  <c r="T12" i="5" s="1"/>
  <c r="M12" i="13" s="1"/>
  <c r="S76" i="5"/>
  <c r="S12" i="5" s="1"/>
  <c r="R76" i="5"/>
  <c r="R12" i="5" s="1"/>
  <c r="Q76" i="5"/>
  <c r="Q12" i="5" s="1"/>
  <c r="P76" i="5"/>
  <c r="P12" i="5" s="1"/>
  <c r="U75" i="5"/>
  <c r="U11" i="5" s="1"/>
  <c r="T75" i="5"/>
  <c r="T11" i="5" s="1"/>
  <c r="M11" i="13" s="1"/>
  <c r="S75" i="5"/>
  <c r="S11" i="5" s="1"/>
  <c r="R75" i="5"/>
  <c r="R11" i="5" s="1"/>
  <c r="Q75" i="5"/>
  <c r="Q11" i="5" s="1"/>
  <c r="P75" i="5"/>
  <c r="P11" i="5" s="1"/>
  <c r="U74" i="5"/>
  <c r="U10" i="5" s="1"/>
  <c r="T74" i="5"/>
  <c r="T10" i="5" s="1"/>
  <c r="M10" i="13" s="1"/>
  <c r="S74" i="5"/>
  <c r="S10" i="5" s="1"/>
  <c r="R74" i="5"/>
  <c r="R10" i="5" s="1"/>
  <c r="Q74" i="5"/>
  <c r="Q10" i="5" s="1"/>
  <c r="P74" i="5"/>
  <c r="P10" i="5" s="1"/>
  <c r="U73" i="5"/>
  <c r="U9" i="5" s="1"/>
  <c r="T73" i="5"/>
  <c r="T9" i="5" s="1"/>
  <c r="M9" i="13" s="1"/>
  <c r="S73" i="5"/>
  <c r="S9" i="5" s="1"/>
  <c r="R73" i="5"/>
  <c r="R9" i="5" s="1"/>
  <c r="Q73" i="5"/>
  <c r="Q9" i="5" s="1"/>
  <c r="P73" i="5"/>
  <c r="P9" i="5" s="1"/>
  <c r="U72" i="5"/>
  <c r="U8" i="5" s="1"/>
  <c r="T72" i="5"/>
  <c r="T8" i="5" s="1"/>
  <c r="M8" i="13" s="1"/>
  <c r="S72" i="5"/>
  <c r="S8" i="5" s="1"/>
  <c r="R72" i="5"/>
  <c r="R8" i="5" s="1"/>
  <c r="Q72" i="5"/>
  <c r="Q8" i="5" s="1"/>
  <c r="P72" i="5"/>
  <c r="P8" i="5" s="1"/>
  <c r="U71" i="5"/>
  <c r="U7" i="5" s="1"/>
  <c r="T71" i="5"/>
  <c r="T7" i="5" s="1"/>
  <c r="M7" i="13" s="1"/>
  <c r="S71" i="5"/>
  <c r="S7" i="5" s="1"/>
  <c r="R71" i="5"/>
  <c r="R7" i="5" s="1"/>
  <c r="Q71" i="5"/>
  <c r="Q7" i="5" s="1"/>
  <c r="P71" i="5"/>
  <c r="P7" i="5" s="1"/>
  <c r="U70" i="5"/>
  <c r="U6" i="5" s="1"/>
  <c r="T70" i="5"/>
  <c r="T6" i="5" s="1"/>
  <c r="M6" i="13" s="1"/>
  <c r="S70" i="5"/>
  <c r="S6" i="5" s="1"/>
  <c r="R70" i="5"/>
  <c r="R6" i="5" s="1"/>
  <c r="Q70" i="5"/>
  <c r="Q6" i="5" s="1"/>
  <c r="P70" i="5"/>
  <c r="P6" i="5" s="1"/>
  <c r="U69" i="5"/>
  <c r="U5" i="5" s="1"/>
  <c r="T69" i="5"/>
  <c r="T5" i="5" s="1"/>
  <c r="M5" i="13" s="1"/>
  <c r="S69" i="5"/>
  <c r="S5" i="5" s="1"/>
  <c r="R69" i="5"/>
  <c r="R5" i="5" s="1"/>
  <c r="Q69" i="5"/>
  <c r="Q5" i="5" s="1"/>
  <c r="P69" i="5"/>
  <c r="P5" i="5" s="1"/>
  <c r="T18" i="5" l="1"/>
  <c r="M18" i="13" s="1"/>
  <c r="M17" i="13"/>
  <c r="T16" i="5"/>
  <c r="M16" i="13" s="1"/>
  <c r="M15" i="13"/>
  <c r="Y26" i="5"/>
  <c r="Z26" i="5"/>
  <c r="AA26" i="5"/>
  <c r="AB26" i="5"/>
  <c r="AC26" i="5"/>
  <c r="X26" i="5"/>
  <c r="Y78" i="5" l="1"/>
  <c r="Y14" i="5" s="1"/>
  <c r="Z78" i="5"/>
  <c r="Z14" i="5" s="1"/>
  <c r="AA78" i="5"/>
  <c r="AA14" i="5" s="1"/>
  <c r="AB78" i="5"/>
  <c r="AB14" i="5" s="1"/>
  <c r="AC78" i="5"/>
  <c r="AC14" i="5" s="1"/>
  <c r="AD78" i="5"/>
  <c r="AD14" i="5" s="1"/>
  <c r="Y79" i="5"/>
  <c r="Y15" i="5" s="1"/>
  <c r="Y16" i="5" s="1"/>
  <c r="Z79" i="5"/>
  <c r="Z15" i="5" s="1"/>
  <c r="Z16" i="5" s="1"/>
  <c r="AA79" i="5"/>
  <c r="AA15" i="5" s="1"/>
  <c r="AA16" i="5" s="1"/>
  <c r="AB79" i="5"/>
  <c r="AB15" i="5" s="1"/>
  <c r="AB16" i="5" s="1"/>
  <c r="AC79" i="5"/>
  <c r="AC15" i="5" s="1"/>
  <c r="AC16" i="5" s="1"/>
  <c r="AD79" i="5"/>
  <c r="AD15" i="5" s="1"/>
  <c r="AD16" i="5" s="1"/>
  <c r="Y81" i="5"/>
  <c r="Y17" i="5" s="1"/>
  <c r="Z81" i="5"/>
  <c r="Z17" i="5" s="1"/>
  <c r="AA81" i="5"/>
  <c r="AA17" i="5" s="1"/>
  <c r="AB81" i="5"/>
  <c r="AB17" i="5" s="1"/>
  <c r="AC81" i="5"/>
  <c r="AC17" i="5" s="1"/>
  <c r="AD81" i="5"/>
  <c r="AD17" i="5" s="1"/>
  <c r="Y83" i="5"/>
  <c r="Y19" i="5" s="1"/>
  <c r="Z83" i="5"/>
  <c r="Z19" i="5" s="1"/>
  <c r="AA83" i="5"/>
  <c r="AA19" i="5" s="1"/>
  <c r="AB83" i="5"/>
  <c r="AB19" i="5" s="1"/>
  <c r="AC83" i="5"/>
  <c r="AC19" i="5" s="1"/>
  <c r="AD83" i="5"/>
  <c r="AD19" i="5" s="1"/>
  <c r="Y84" i="5"/>
  <c r="Y20" i="5" s="1"/>
  <c r="Z84" i="5"/>
  <c r="Z20" i="5" s="1"/>
  <c r="AA84" i="5"/>
  <c r="AA20" i="5" s="1"/>
  <c r="AB84" i="5"/>
  <c r="AB20" i="5" s="1"/>
  <c r="AC84" i="5"/>
  <c r="AC20" i="5" s="1"/>
  <c r="AD84" i="5"/>
  <c r="AD20" i="5" s="1"/>
  <c r="X81" i="5"/>
  <c r="X17" i="5" s="1"/>
  <c r="X83" i="5"/>
  <c r="X19" i="5" s="1"/>
  <c r="X84" i="5"/>
  <c r="X20" i="5" s="1"/>
  <c r="X79" i="5"/>
  <c r="X15" i="5" s="1"/>
  <c r="X16" i="5" s="1"/>
  <c r="X78" i="5"/>
  <c r="X14" i="5" s="1"/>
  <c r="X71" i="5"/>
  <c r="X7" i="5" s="1"/>
  <c r="Y71" i="5"/>
  <c r="Y7" i="5" s="1"/>
  <c r="Z71" i="5"/>
  <c r="Z7" i="5" s="1"/>
  <c r="AA71" i="5"/>
  <c r="AA7" i="5" s="1"/>
  <c r="AB71" i="5"/>
  <c r="AB7" i="5" s="1"/>
  <c r="AC71" i="5"/>
  <c r="AC7" i="5" s="1"/>
  <c r="AD71" i="5"/>
  <c r="AD7" i="5" s="1"/>
  <c r="X72" i="5"/>
  <c r="X8" i="5" s="1"/>
  <c r="Y72" i="5"/>
  <c r="Y8" i="5" s="1"/>
  <c r="Z72" i="5"/>
  <c r="Z8" i="5" s="1"/>
  <c r="AA72" i="5"/>
  <c r="AA8" i="5" s="1"/>
  <c r="AB72" i="5"/>
  <c r="AB8" i="5" s="1"/>
  <c r="AC72" i="5"/>
  <c r="AC8" i="5" s="1"/>
  <c r="AD72" i="5"/>
  <c r="AD8" i="5" s="1"/>
  <c r="X73" i="5"/>
  <c r="X9" i="5" s="1"/>
  <c r="Y73" i="5"/>
  <c r="Y9" i="5" s="1"/>
  <c r="Z73" i="5"/>
  <c r="Z9" i="5" s="1"/>
  <c r="AA73" i="5"/>
  <c r="AA9" i="5" s="1"/>
  <c r="AB73" i="5"/>
  <c r="AB9" i="5" s="1"/>
  <c r="AC73" i="5"/>
  <c r="AC9" i="5" s="1"/>
  <c r="AD73" i="5"/>
  <c r="AD9" i="5" s="1"/>
  <c r="X74" i="5"/>
  <c r="X10" i="5" s="1"/>
  <c r="Y74" i="5"/>
  <c r="Y10" i="5" s="1"/>
  <c r="Z74" i="5"/>
  <c r="Z10" i="5" s="1"/>
  <c r="AA74" i="5"/>
  <c r="AA10" i="5" s="1"/>
  <c r="AB74" i="5"/>
  <c r="AB10" i="5" s="1"/>
  <c r="AC74" i="5"/>
  <c r="AC10" i="5" s="1"/>
  <c r="AD74" i="5"/>
  <c r="AD10" i="5" s="1"/>
  <c r="X75" i="5"/>
  <c r="X11" i="5" s="1"/>
  <c r="Y75" i="5"/>
  <c r="Y11" i="5" s="1"/>
  <c r="Z75" i="5"/>
  <c r="Z11" i="5" s="1"/>
  <c r="AA75" i="5"/>
  <c r="AA11" i="5" s="1"/>
  <c r="AB75" i="5"/>
  <c r="AB11" i="5" s="1"/>
  <c r="AC75" i="5"/>
  <c r="AC11" i="5" s="1"/>
  <c r="AD75" i="5"/>
  <c r="AD11" i="5" s="1"/>
  <c r="X76" i="5"/>
  <c r="X12" i="5" s="1"/>
  <c r="Y76" i="5"/>
  <c r="Y12" i="5" s="1"/>
  <c r="Z76" i="5"/>
  <c r="Z12" i="5" s="1"/>
  <c r="AA76" i="5"/>
  <c r="AA12" i="5" s="1"/>
  <c r="AB76" i="5"/>
  <c r="AB12" i="5" s="1"/>
  <c r="AC76" i="5"/>
  <c r="AC12" i="5" s="1"/>
  <c r="AD76" i="5"/>
  <c r="AD12" i="5" s="1"/>
  <c r="Y70" i="5"/>
  <c r="Y6" i="5" s="1"/>
  <c r="Z70" i="5"/>
  <c r="Z6" i="5" s="1"/>
  <c r="AA70" i="5"/>
  <c r="AA6" i="5" s="1"/>
  <c r="AB70" i="5"/>
  <c r="AB6" i="5" s="1"/>
  <c r="AC70" i="5"/>
  <c r="AC6" i="5" s="1"/>
  <c r="AD70" i="5"/>
  <c r="AD6" i="5" s="1"/>
  <c r="X70" i="5"/>
  <c r="X6" i="5" s="1"/>
  <c r="Y69" i="5"/>
  <c r="Y5" i="5" s="1"/>
  <c r="Z69" i="5"/>
  <c r="Z5" i="5" s="1"/>
  <c r="AA69" i="5"/>
  <c r="AA5" i="5" s="1"/>
  <c r="AB69" i="5"/>
  <c r="AB5" i="5" s="1"/>
  <c r="AC69" i="5"/>
  <c r="AC5" i="5" s="1"/>
  <c r="AD69" i="5"/>
  <c r="AD5" i="5" s="1"/>
  <c r="X69" i="5"/>
  <c r="X5" i="5" s="1"/>
  <c r="X18" i="5" l="1"/>
  <c r="Q26" i="5"/>
  <c r="R26" i="5"/>
  <c r="S26" i="5"/>
  <c r="G24" i="13" s="1"/>
  <c r="T26" i="5"/>
  <c r="M24" i="13" s="1"/>
  <c r="U26" i="5"/>
  <c r="L4" i="13"/>
  <c r="G4" i="13"/>
  <c r="G5" i="13"/>
  <c r="G6" i="13"/>
  <c r="G7" i="13"/>
  <c r="G8" i="13"/>
  <c r="G9" i="13"/>
  <c r="G10" i="13"/>
  <c r="G11" i="13"/>
  <c r="G12" i="13"/>
  <c r="G14" i="13"/>
  <c r="G15" i="13"/>
  <c r="G17" i="13"/>
  <c r="G19" i="13"/>
  <c r="G20" i="13"/>
  <c r="G22" i="13"/>
  <c r="G23" i="13"/>
  <c r="S24" i="13" l="1"/>
  <c r="S4" i="13"/>
  <c r="S5" i="13"/>
  <c r="S6" i="13"/>
  <c r="S7" i="13"/>
  <c r="S8" i="13"/>
  <c r="S9" i="13"/>
  <c r="S10" i="13"/>
  <c r="S11" i="13"/>
  <c r="S12" i="13"/>
  <c r="S14" i="13"/>
  <c r="S15" i="13"/>
  <c r="S17" i="13"/>
  <c r="S19" i="13"/>
  <c r="S20" i="13"/>
  <c r="S22" i="13"/>
  <c r="S23" i="13"/>
  <c r="T4" i="13"/>
  <c r="T24" i="13"/>
  <c r="T5" i="13"/>
  <c r="T6" i="13"/>
  <c r="T7" i="13"/>
  <c r="T8" i="13"/>
  <c r="T9" i="13"/>
  <c r="T10" i="13"/>
  <c r="T11" i="13"/>
  <c r="T12" i="13"/>
  <c r="T14" i="13"/>
  <c r="T15" i="13"/>
  <c r="T17" i="13"/>
  <c r="T19" i="13"/>
  <c r="T20" i="13"/>
  <c r="T22" i="13"/>
  <c r="T23" i="13"/>
  <c r="R24" i="13"/>
  <c r="R4" i="13"/>
  <c r="R5" i="13"/>
  <c r="R6" i="13"/>
  <c r="R7" i="13"/>
  <c r="R8" i="13"/>
  <c r="R9" i="13"/>
  <c r="R10" i="13"/>
  <c r="R11" i="13"/>
  <c r="R12" i="13"/>
  <c r="R14" i="13"/>
  <c r="R15" i="13"/>
  <c r="R17" i="13"/>
  <c r="R19" i="13"/>
  <c r="R20" i="13"/>
  <c r="R22" i="13"/>
  <c r="R23" i="13"/>
  <c r="L5" i="13"/>
  <c r="L6" i="13"/>
  <c r="L7" i="13"/>
  <c r="L8" i="13"/>
  <c r="L9" i="13"/>
  <c r="L10" i="13"/>
  <c r="L11" i="13"/>
  <c r="L12" i="13"/>
  <c r="L14" i="13"/>
  <c r="L15" i="13"/>
  <c r="L17" i="13"/>
  <c r="L19" i="13"/>
  <c r="L20" i="13"/>
  <c r="L22" i="13"/>
  <c r="L23" i="13"/>
  <c r="F4" i="13"/>
  <c r="F24" i="13"/>
  <c r="E24" i="13"/>
  <c r="F23" i="13"/>
  <c r="F22" i="13"/>
  <c r="F20" i="13"/>
  <c r="F19" i="13"/>
  <c r="F17" i="13"/>
  <c r="F15" i="13"/>
  <c r="F14" i="13"/>
  <c r="F12" i="13"/>
  <c r="F11" i="13"/>
  <c r="F10" i="13"/>
  <c r="F9" i="13"/>
  <c r="F8" i="13"/>
  <c r="F7" i="13"/>
  <c r="F6" i="13"/>
  <c r="F5" i="13"/>
  <c r="P27" i="5"/>
  <c r="P28" i="5"/>
  <c r="P29" i="5" l="1"/>
  <c r="G11" i="10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X28" i="5"/>
  <c r="AD27" i="5"/>
  <c r="AD28" i="5"/>
  <c r="E48" i="5" l="1"/>
  <c r="E46" i="5"/>
  <c r="AC28" i="5"/>
  <c r="AB28" i="5"/>
  <c r="F26" i="13" s="1"/>
  <c r="AA28" i="5"/>
  <c r="Z28" i="5"/>
  <c r="S26" i="13" s="1"/>
  <c r="Y28" i="5"/>
  <c r="AC27" i="5"/>
  <c r="AB27" i="5"/>
  <c r="F25" i="13" s="1"/>
  <c r="AA27" i="5"/>
  <c r="Z27" i="5"/>
  <c r="S25" i="13" s="1"/>
  <c r="Y27" i="5"/>
  <c r="X27" i="5"/>
  <c r="AD18" i="5"/>
  <c r="AC18" i="5"/>
  <c r="L18" i="13" s="1"/>
  <c r="AB18" i="5"/>
  <c r="F18" i="13" s="1"/>
  <c r="AA18" i="5"/>
  <c r="Z18" i="5"/>
  <c r="S18" i="13" s="1"/>
  <c r="Y18" i="5"/>
  <c r="L16" i="13"/>
  <c r="F16" i="13"/>
  <c r="S16" i="13"/>
  <c r="U28" i="5"/>
  <c r="T28" i="5"/>
  <c r="M26" i="13" s="1"/>
  <c r="S28" i="5"/>
  <c r="G26" i="13" s="1"/>
  <c r="R28" i="5"/>
  <c r="T26" i="13" s="1"/>
  <c r="Q28" i="5"/>
  <c r="U27" i="5"/>
  <c r="T27" i="5"/>
  <c r="M25" i="13" s="1"/>
  <c r="S27" i="5"/>
  <c r="R27" i="5"/>
  <c r="Q27" i="5"/>
  <c r="G18" i="13"/>
  <c r="T18" i="13"/>
  <c r="G16" i="13"/>
  <c r="T16" i="13"/>
  <c r="R18" i="13"/>
  <c r="R16" i="13"/>
  <c r="J28" i="5"/>
  <c r="I28" i="5"/>
  <c r="H28" i="5"/>
  <c r="R26" i="13" s="1"/>
  <c r="G28" i="5"/>
  <c r="F28" i="5"/>
  <c r="J27" i="5"/>
  <c r="I27" i="5"/>
  <c r="H27" i="5"/>
  <c r="R25" i="13" s="1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E25" i="13" l="1"/>
  <c r="E26" i="13"/>
  <c r="Q29" i="5"/>
  <c r="R29" i="5"/>
  <c r="T27" i="13" s="1"/>
  <c r="T25" i="13"/>
  <c r="G25" i="13"/>
  <c r="S29" i="5"/>
  <c r="G27" i="13" s="1"/>
  <c r="T29" i="5"/>
  <c r="M27" i="13" s="1"/>
  <c r="U29" i="5"/>
  <c r="S27" i="13"/>
  <c r="F27" i="13"/>
  <c r="E27" i="13"/>
  <c r="R27" i="13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<sst xmlns="http://schemas.openxmlformats.org/spreadsheetml/2006/main" count="712" uniqueCount="273">
  <si>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</si>
  <si>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</si>
  <si>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</si>
  <si>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</si>
  <si>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</si>
  <si>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</si>
  <si>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</si>
  <si>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</si>
  <si>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</si>
  <si>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</si>
  <si>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</si>
  <si>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</si>
  <si>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</si>
  <si>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</si>
  <si>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</si>
  <si>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</si>
  <si>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</si>
  <si>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</si>
  <si>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</si>
  <si>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</si>
  <si>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</si>
  <si>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</si>
  <si>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</si>
  <si>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</si>
  <si>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</si>
  <si>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</si>
  <si>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</si>
  <si>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</si>
  <si>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</si>
  <si>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</si>
  <si>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</si>
  <si>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</si>
  <si>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</si>
  <si>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</si>
  <si>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</si>
  <si>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</si>
  <si>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</si>
  <si>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</si>
  <si>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</si>
  <si>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</si>
  <si>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</si>
  <si>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</si>
  <si>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</si>
  <si>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</si>
  <si>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</si>
  <si>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</si>
  <si>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</si>
  <si>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</si>
  <si>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</si>
  <si>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</si>
  <si>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</si>
  <si>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</si>
  <si>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</si>
  <si>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</si>
  <si>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</si>
  <si>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</si>
  <si>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</si>
  <si>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</si>
  <si>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</si>
  <si>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</si>
  <si>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</si>
  <si>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</si>
  <si>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</si>
  <si>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</si>
  <si>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</si>
  <si>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</si>
  <si>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</si>
  <si>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</si>
  <si>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</si>
  <si>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</si>
  <si>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</si>
  <si>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</si>
  <si>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</si>
  <si>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</si>
  <si>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</si>
  <si>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</si>
  <si>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</si>
  <si>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</si>
  <si>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</si>
  <si>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</si>
  <si>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</si>
  <si>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</si>
  <si>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</si>
  <si>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</si>
  <si>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</si>
  <si>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</si>
  <si>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</si>
  <si>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</si>
  <si>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</si>
  <si>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</si>
  <si>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</si>
  <si>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</si>
  <si>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</si>
  <si>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</si>
  <si>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</si>
  <si>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</si>
  <si>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</si>
  <si>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</si>
  <si>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</si>
  <si>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</si>
  <si>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</si>
  <si>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</si>
  <si>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</si>
  <si>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</si>
  <si>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</si>
  <si>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</si>
  <si>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</si>
  <si>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</si>
  <si>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</si>
  <si>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</si>
  <si>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</si>
  <si>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</si>
  <si>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</si>
  <si>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</si>
  <si>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</si>
  <si>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</si>
  <si>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</si>
  <si>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</si>
  <si>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</si>
  <si>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</si>
  <si>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</si>
  <si>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</si>
  <si>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</si>
  <si>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</si>
  <si>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</si>
  <si>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</si>
  <si>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</si>
  <si>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</si>
  <si>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</si>
  <si>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</si>
  <si>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</si>
  <si>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</si>
  <si>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</si>
  <si>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</si>
  <si>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</si>
  <si>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</si>
  <si>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</si>
  <si>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</si>
  <si>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</si>
  <si>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</si>
  <si>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</si>
  <si>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</si>
  <si>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</si>
  <si>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</si>
  <si>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</si>
  <si>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</si>
  <si>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</si>
  <si>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</si>
  <si>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</si>
  <si>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</si>
  <si>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</si>
  <si>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</si>
  <si>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</si>
  <si>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</si>
  <si>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A321LR(190)</t>
  </si>
  <si>
    <t>A321LR(200)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</si>
  <si>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</si>
  <si>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</si>
  <si>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</si>
  <si>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</si>
  <si>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</si>
  <si>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</si>
  <si>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</si>
  <si>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</si>
  <si>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</si>
  <si>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</si>
  <si>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</si>
  <si>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</si>
  <si>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</si>
  <si>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</si>
  <si>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</si>
  <si>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</si>
  <si>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</si>
  <si>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</si>
  <si>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</si>
  <si>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</si>
  <si>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</si>
  <si>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</si>
  <si>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</si>
  <si>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</si>
  <si>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</si>
  <si>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</si>
  <si>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</si>
  <si>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</si>
  <si>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</si>
  <si>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</si>
  <si>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</si>
  <si>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</si>
  <si>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</si>
  <si>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</si>
  <si>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</si>
  <si>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</si>
  <si>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</si>
  <si>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</si>
  <si>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</si>
  <si>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</si>
  <si>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</si>
  <si>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</si>
  <si>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</si>
  <si>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</si>
  <si>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</si>
  <si>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</si>
  <si>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</si>
  <si>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</si>
  <si>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</si>
  <si>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</si>
  <si>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</si>
  <si>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</si>
  <si>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</si>
  <si>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</si>
  <si>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</si>
  <si>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</si>
  <si>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</si>
  <si>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</si>
  <si>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</si>
  <si>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</si>
  <si>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</si>
  <si>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</si>
  <si>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</si>
  <si>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</si>
  <si>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</si>
  <si>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</si>
  <si>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</si>
  <si>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</si>
  <si>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</si>
  <si>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</si>
  <si>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</si>
  <si>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</si>
  <si>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</si>
  <si>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</si>
  <si>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</si>
  <si>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</si>
  <si>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</si>
  <si>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</si>
  <si>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</si>
  <si>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</si>
  <si>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</si>
  <si>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</si>
  <si>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</si>
  <si>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</si>
  <si>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</si>
  <si>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</si>
  <si>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</si>
  <si>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</si>
  <si>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</si>
  <si>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</si>
  <si>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</si>
  <si>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</si>
  <si>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</si>
  <si>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</si>
  <si>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</si>
  <si>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</si>
  <si>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A321neo(160)</t>
  </si>
  <si>
    <t>A321neo(170)</t>
  </si>
  <si>
    <t>A321200)</t>
  </si>
  <si>
    <t>A321LR(220)</t>
  </si>
  <si>
    <t>A321neo(36)*</t>
  </si>
  <si>
    <t>A321neo(172)</t>
  </si>
  <si>
    <t>S/D</t>
  </si>
  <si>
    <t>A321LR(240)</t>
  </si>
  <si>
    <t>A321XLR(230)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</si>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</sst>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59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4" fillId="0" borderId="0" applyNumberFormat="0" applyFill="0" applyBorder="0" applyAlignment="0" applyProtection="0"/>
  </cellStyleXfs>
  <cellXfs count="283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0" fontId="0" fillId="0" borderId="4" xfId="0" applyBorder="1" applyAlignment="1">
      <alignment vertical="justify"/>
    </xf>
    <xf numFmtId="3" fontId="0" fillId="0" borderId="4" xfId="0" applyNumberFormat="1" applyBorder="1" applyAlignment="1">
      <alignment vertical="center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42" fillId="0" borderId="0" xfId="0" applyFont="1" applyFill="1" applyBorder="1" applyAlignment="1">
      <alignment horizontal="center" vertical="center"/>
    </xf>
    <xf numFmtId="0" fontId="1" fillId="7" borderId="0" xfId="0" applyFont="1" applyFill="1"/>
    <xf numFmtId="4" fontId="0" fillId="0" borderId="4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2" fontId="33" fillId="0" borderId="1" xfId="0" applyNumberFormat="1" applyFont="1" applyFill="1" applyBorder="1"/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0" fontId="32" fillId="0" borderId="0" xfId="0" applyFont="1" applyFill="1" applyBorder="1" applyAlignment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171" fontId="0" fillId="0" borderId="0" xfId="0" applyNumberFormat="1" applyFill="1" applyBorder="1"/>
    <xf numFmtId="2" fontId="0" fillId="0" borderId="0" xfId="0" applyNumberFormat="1" applyFill="1" applyBorder="1"/>
    <xf numFmtId="0" fontId="31" fillId="0" borderId="0" xfId="0" applyFont="1" applyBorder="1" applyAlignment="1">
      <alignment horizontal="left" wrapText="1" readingOrder="1"/>
    </xf>
    <xf numFmtId="2" fontId="33" fillId="5" borderId="0" xfId="0" applyNumberFormat="1" applyFont="1" applyFill="1" applyBorder="1"/>
    <xf numFmtId="0" fontId="32" fillId="0" borderId="0" xfId="0" applyFont="1" applyBorder="1" applyAlignment="1"/>
    <xf numFmtId="3" fontId="0" fillId="0" borderId="0" xfId="0" applyNumberFormat="1" applyBorder="1" applyAlignment="1">
      <alignment vertical="center"/>
    </xf>
    <xf numFmtId="4" fontId="0" fillId="0" borderId="0" xfId="0" applyNumberFormat="1" applyBorder="1" applyAlignment="1">
      <alignment vertical="center"/>
    </xf>
    <xf numFmtId="164" fontId="0" fillId="0" borderId="0" xfId="0" applyNumberFormat="1" applyBorder="1" applyAlignment="1">
      <alignment vertical="center"/>
    </xf>
    <xf numFmtId="164" fontId="0" fillId="13" borderId="0" xfId="0" applyNumberFormat="1" applyFill="1" applyBorder="1" applyAlignment="1">
      <alignment vertical="center"/>
    </xf>
    <xf numFmtId="167" fontId="0" fillId="0" borderId="0" xfId="0" applyNumberFormat="1" applyBorder="1" applyAlignment="1">
      <alignment vertical="center"/>
    </xf>
    <xf numFmtId="171" fontId="0" fillId="0" borderId="0" xfId="0" applyNumberFormat="1" applyBorder="1"/>
    <xf numFmtId="170" fontId="0" fillId="0" borderId="0" xfId="0" applyNumberFormat="1" applyBorder="1"/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5" fillId="17" borderId="0" xfId="3" applyFont="1" applyFill="1"/>
    <xf numFmtId="0" fontId="16" fillId="17" borderId="0" xfId="3" applyFont="1" applyFill="1"/>
    <xf numFmtId="0" fontId="56" fillId="17" borderId="0" xfId="3" applyFont="1" applyFill="1"/>
    <xf numFmtId="0" fontId="57" fillId="17" borderId="0" xfId="3" applyFont="1" applyFill="1"/>
    <xf numFmtId="0" fontId="54" fillId="17" borderId="0" xfId="4" applyFill="1"/>
    <xf numFmtId="0" fontId="58" fillId="17" borderId="0" xfId="3" applyFont="1" applyFill="1"/>
  </cellXfs>
  <cellStyles count="5">
    <cellStyle name="Link 2" xfId="4" xr:uid="{5DB91510-7832-8F4D-8627-8302D5EEDD1D}"/>
    <cellStyle name="PRESTO_AUSGABE" xfId="1" xr:uid="{DCAB627A-3C6C-9546-A277-ED0541CEE879}"/>
    <cellStyle name="Prozent" xfId="2" builtinId="5"/>
    <cellStyle name="Standard" xfId="0" builtinId="0"/>
    <cellStyle name="Standard 2" xfId="3" xr:uid="{EA91AF6C-E4FE-8948-BD58-B7F9E2E700DF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externalLink" Target="externalLinks/externalLink2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937A0233-1DF9-CF4C-8C57-72F2BD1F3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22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b_LR_2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26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30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3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38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42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1b_330_44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16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17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18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19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20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220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b_XLR_230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b_neo_160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b_neo_170.xlsm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b_neo_172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ceo/PreSTo-DOC_1.0_M1b_ceo_3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9.5780453492354383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23.8899910793088</v>
          </cell>
        </row>
        <row r="150">
          <cell r="K150">
            <v>62.170001336983013</v>
          </cell>
        </row>
        <row r="151">
          <cell r="K151"/>
        </row>
        <row r="152">
          <cell r="K152">
            <v>121189.08642686746</v>
          </cell>
        </row>
        <row r="154">
          <cell r="K154"/>
        </row>
        <row r="156">
          <cell r="K156">
            <v>40.078962154028318</v>
          </cell>
        </row>
        <row r="157">
          <cell r="K157"/>
        </row>
        <row r="158">
          <cell r="K158">
            <v>0.25049351346267695</v>
          </cell>
        </row>
        <row r="159">
          <cell r="K159"/>
        </row>
        <row r="160">
          <cell r="K160">
            <v>2.5824073552853295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2.5824073552853299</v>
          </cell>
        </row>
        <row r="166">
          <cell r="K166">
            <v>18464.022953464875</v>
          </cell>
        </row>
        <row r="167">
          <cell r="K167"/>
        </row>
        <row r="168">
          <cell r="K168">
            <v>17786.546116560872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17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9.7155224724783835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24.263307031481304</v>
          </cell>
        </row>
        <row r="150">
          <cell r="K150">
            <v>62.680794412398463</v>
          </cell>
        </row>
        <row r="151">
          <cell r="K151"/>
        </row>
        <row r="152">
          <cell r="K152">
            <v>122184.78442962664</v>
          </cell>
        </row>
        <row r="154">
          <cell r="K154"/>
        </row>
        <row r="156">
          <cell r="K156">
            <v>40.408253707797954</v>
          </cell>
        </row>
        <row r="157">
          <cell r="K157"/>
        </row>
        <row r="158">
          <cell r="K158">
            <v>0.23769561004587034</v>
          </cell>
        </row>
        <row r="159">
          <cell r="K159"/>
        </row>
        <row r="160">
          <cell r="K160">
            <v>2.4504702066584572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2.4504702066584572</v>
          </cell>
        </row>
        <row r="166">
          <cell r="K166">
            <v>18615.724656313829</v>
          </cell>
        </row>
        <row r="167">
          <cell r="K167"/>
        </row>
        <row r="168">
          <cell r="K168">
            <v>17932.681622375836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18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9.8529995957213306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24.636622983653808</v>
          </cell>
        </row>
        <row r="150">
          <cell r="K150">
            <v>63.191587487813912</v>
          </cell>
        </row>
        <row r="151">
          <cell r="K151"/>
        </row>
        <row r="152">
          <cell r="K152">
            <v>123180.48243238579</v>
          </cell>
        </row>
        <row r="154">
          <cell r="K154"/>
        </row>
        <row r="156">
          <cell r="K156">
            <v>40.73754526156759</v>
          </cell>
        </row>
        <row r="157">
          <cell r="K157"/>
        </row>
        <row r="158">
          <cell r="K158">
            <v>0.22631969589759771</v>
          </cell>
        </row>
        <row r="159">
          <cell r="K159"/>
        </row>
        <row r="160">
          <cell r="K160">
            <v>2.3331927412123474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2.3331927412123474</v>
          </cell>
        </row>
        <row r="166">
          <cell r="K166">
            <v>18767.426359162775</v>
          </cell>
        </row>
        <row r="167">
          <cell r="K167"/>
        </row>
        <row r="168">
          <cell r="K168">
            <v>18078.817128190796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19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9.9904767189642794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25.009938935826312</v>
          </cell>
        </row>
        <row r="150">
          <cell r="K150">
            <v>63.702380563229362</v>
          </cell>
        </row>
        <row r="151">
          <cell r="K151"/>
        </row>
        <row r="152">
          <cell r="K152">
            <v>124176.18043514495</v>
          </cell>
        </row>
        <row r="154">
          <cell r="K154"/>
        </row>
        <row r="156">
          <cell r="K156">
            <v>41.066836815337226</v>
          </cell>
        </row>
        <row r="157">
          <cell r="K157"/>
        </row>
        <row r="158">
          <cell r="K158">
            <v>0.21614124639651172</v>
          </cell>
        </row>
        <row r="159">
          <cell r="K159"/>
        </row>
        <row r="160">
          <cell r="K160">
            <v>2.2282602721289866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2.228260272128987</v>
          </cell>
        </row>
        <row r="166">
          <cell r="K166">
            <v>18919.128062011725</v>
          </cell>
        </row>
        <row r="167">
          <cell r="K167"/>
        </row>
        <row r="168">
          <cell r="K168">
            <v>18224.952634005756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20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10.127953842207225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25.383254887998817</v>
          </cell>
        </row>
        <row r="150">
          <cell r="K150">
            <v>64.213173638644804</v>
          </cell>
        </row>
        <row r="151">
          <cell r="K151"/>
        </row>
        <row r="152">
          <cell r="K152">
            <v>125171.8784379041</v>
          </cell>
        </row>
        <row r="154">
          <cell r="K154"/>
        </row>
        <row r="156">
          <cell r="K156">
            <v>41.396128369106862</v>
          </cell>
        </row>
        <row r="157">
          <cell r="K157"/>
        </row>
        <row r="158">
          <cell r="K158">
            <v>0.2069806418455343</v>
          </cell>
        </row>
        <row r="159">
          <cell r="K159"/>
        </row>
        <row r="160">
          <cell r="K160">
            <v>2.133821049953962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2.133821049953962</v>
          </cell>
        </row>
        <row r="166">
          <cell r="K166">
            <v>19070.829764860675</v>
          </cell>
        </row>
        <row r="167">
          <cell r="K167"/>
        </row>
        <row r="168">
          <cell r="K168">
            <v>18371.088139820717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22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10.40290808869312</v>
          </cell>
        </row>
        <row r="147">
          <cell r="K147">
            <v>7.5635815779726716</v>
          </cell>
        </row>
        <row r="148">
          <cell r="K148">
            <v>3.1388140696202536</v>
          </cell>
        </row>
        <row r="149">
          <cell r="K149">
            <v>26.129886792343825</v>
          </cell>
        </row>
        <row r="150">
          <cell r="K150">
            <v>65.517882216690907</v>
          </cell>
        </row>
        <row r="151">
          <cell r="K151"/>
        </row>
        <row r="152">
          <cell r="K152">
            <v>127715.17001304271</v>
          </cell>
        </row>
        <row r="154">
          <cell r="K154"/>
        </row>
        <row r="156">
          <cell r="K156">
            <v>42.237231225741979</v>
          </cell>
        </row>
        <row r="157">
          <cell r="K157"/>
        </row>
        <row r="158">
          <cell r="K158">
            <v>0.19198741466246355</v>
          </cell>
        </row>
        <row r="159">
          <cell r="K159"/>
        </row>
        <row r="160">
          <cell r="K160">
            <v>1.9792516975511705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1.9792516975511705</v>
          </cell>
        </row>
        <row r="166">
          <cell r="K166">
            <v>19458.318402701432</v>
          </cell>
        </row>
        <row r="167">
          <cell r="K167"/>
        </row>
        <row r="168">
          <cell r="K168">
            <v>18744.359151450644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LR_24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10.833775679999999</v>
          </cell>
        </row>
        <row r="147">
          <cell r="K147">
            <v>7.629415537365813</v>
          </cell>
        </row>
        <row r="148">
          <cell r="K148">
            <v>3.1388140696202536</v>
          </cell>
        </row>
        <row r="149">
          <cell r="K149">
            <v>26.876518696688834</v>
          </cell>
        </row>
        <row r="150">
          <cell r="K150">
            <v>66.76121567173594</v>
          </cell>
        </row>
        <row r="151">
          <cell r="K151"/>
        </row>
        <row r="152">
          <cell r="K152">
            <v>130138.82197219483</v>
          </cell>
        </row>
        <row r="154">
          <cell r="K154"/>
        </row>
        <row r="156">
          <cell r="K156">
            <v>43.038767552233004</v>
          </cell>
        </row>
        <row r="157">
          <cell r="K157"/>
        </row>
        <row r="158">
          <cell r="K158">
            <v>0.17932819813430417</v>
          </cell>
        </row>
        <row r="159">
          <cell r="K159"/>
        </row>
        <row r="160">
          <cell r="K160">
            <v>1.84874431066293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1.8487443106629298</v>
          </cell>
        </row>
        <row r="166">
          <cell r="K166">
            <v>19827.579090477968</v>
          </cell>
        </row>
        <row r="167">
          <cell r="K167"/>
        </row>
        <row r="168">
          <cell r="K168">
            <v>19100.071027931917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330_26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20.457822324933922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42.336410824632232</v>
          </cell>
        </row>
        <row r="150">
          <cell r="K150">
            <v>121.12670524283297</v>
          </cell>
        </row>
        <row r="151">
          <cell r="K151"/>
        </row>
        <row r="152">
          <cell r="K152">
            <v>226829.03603526775</v>
          </cell>
        </row>
        <row r="154">
          <cell r="K154"/>
        </row>
        <row r="156">
          <cell r="K156">
            <v>75.01560263166354</v>
          </cell>
        </row>
        <row r="157">
          <cell r="K157"/>
        </row>
        <row r="158">
          <cell r="K158">
            <v>0.28852154858332135</v>
          </cell>
        </row>
        <row r="159">
          <cell r="K159"/>
        </row>
        <row r="160">
          <cell r="K160">
            <v>2.9744489544672308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2.9744489544672303</v>
          </cell>
        </row>
        <row r="166">
          <cell r="K166">
            <v>36163.029173622694</v>
          </cell>
        </row>
        <row r="167">
          <cell r="K167"/>
        </row>
        <row r="168">
          <cell r="K168">
            <v>34776.920485692928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330_30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19.851651674275349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43.89080239157272</v>
          </cell>
        </row>
        <row r="150">
          <cell r="K150">
            <v>122.0749261591149</v>
          </cell>
        </row>
        <row r="151">
          <cell r="K151"/>
        </row>
        <row r="152">
          <cell r="K152">
            <v>228604.73063504661</v>
          </cell>
        </row>
        <row r="154">
          <cell r="K154"/>
        </row>
        <row r="156">
          <cell r="K156">
            <v>75.602850202876127</v>
          </cell>
        </row>
        <row r="157">
          <cell r="K157"/>
        </row>
        <row r="158">
          <cell r="K158">
            <v>0.25200950067625377</v>
          </cell>
        </row>
        <row r="159">
          <cell r="K159"/>
        </row>
        <row r="160">
          <cell r="K160">
            <v>2.5980360894459151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2.5980360894459151</v>
          </cell>
        </row>
        <row r="166">
          <cell r="K166">
            <v>36446.125626958863</v>
          </cell>
        </row>
        <row r="167">
          <cell r="K167"/>
        </row>
        <row r="168">
          <cell r="K168">
            <v>35049.166010264053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330_34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21.444722121287811</v>
          </cell>
        </row>
        <row r="147">
          <cell r="K147">
            <v>14.847934705275357</v>
          </cell>
        </row>
        <row r="148">
          <cell r="K148">
            <v>3.6919401075268814</v>
          </cell>
        </row>
        <row r="149">
          <cell r="K149">
            <v>45.445193958513201</v>
          </cell>
        </row>
        <row r="150">
          <cell r="K150">
            <v>125.50450812468073</v>
          </cell>
        </row>
        <row r="151">
          <cell r="K151"/>
        </row>
        <row r="152">
          <cell r="K152">
            <v>235027.16877281034</v>
          </cell>
        </row>
        <row r="154">
          <cell r="K154"/>
        </row>
        <row r="156">
          <cell r="K156">
            <v>77.726842244150859</v>
          </cell>
        </row>
        <row r="157">
          <cell r="K157"/>
        </row>
        <row r="158">
          <cell r="K158">
            <v>0.22860835954162015</v>
          </cell>
        </row>
        <row r="159">
          <cell r="K159"/>
        </row>
        <row r="160">
          <cell r="K160">
            <v>2.3567872117692796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2.3567872117692801</v>
          </cell>
        </row>
        <row r="166">
          <cell r="K166">
            <v>37470.045764350907</v>
          </cell>
        </row>
        <row r="167">
          <cell r="K167"/>
        </row>
        <row r="168">
          <cell r="K168">
            <v>36033.839861307373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330_38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21.938172019464762</v>
          </cell>
        </row>
        <row r="147">
          <cell r="K147">
            <v>14.847934705275357</v>
          </cell>
        </row>
        <row r="148">
          <cell r="K148">
            <v>3.9740600591397848</v>
          </cell>
        </row>
        <row r="149">
          <cell r="K149">
            <v>46.999585525453689</v>
          </cell>
        </row>
        <row r="150">
          <cell r="K150">
            <v>127.83446954141107</v>
          </cell>
        </row>
        <row r="151">
          <cell r="K151"/>
        </row>
        <row r="152">
          <cell r="K152">
            <v>239390.3923996462</v>
          </cell>
        </row>
        <row r="154">
          <cell r="K154"/>
        </row>
        <row r="156">
          <cell r="K156">
            <v>79.169822629311568</v>
          </cell>
        </row>
        <row r="157">
          <cell r="K157"/>
        </row>
        <row r="158">
          <cell r="K158">
            <v>0.20834163849818835</v>
          </cell>
        </row>
        <row r="159">
          <cell r="K159"/>
        </row>
        <row r="160">
          <cell r="K160">
            <v>2.1478519432802918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2.1478519432802923</v>
          </cell>
        </row>
        <row r="166">
          <cell r="K166">
            <v>38165.668274000738</v>
          </cell>
        </row>
        <row r="167">
          <cell r="K167"/>
        </row>
        <row r="168">
          <cell r="K168">
            <v>36702.799549114599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330_42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22.431621917641703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48.553977092394177</v>
          </cell>
        </row>
        <row r="150">
          <cell r="K150">
            <v>130.16443095814139</v>
          </cell>
        </row>
        <row r="151">
          <cell r="K151"/>
        </row>
        <row r="152">
          <cell r="K152">
            <v>243753.61602648202</v>
          </cell>
        </row>
        <row r="154">
          <cell r="K154"/>
        </row>
        <row r="156">
          <cell r="K156">
            <v>80.612803014472277</v>
          </cell>
        </row>
        <row r="157">
          <cell r="K157"/>
        </row>
        <row r="158">
          <cell r="K158">
            <v>0.19193524527255301</v>
          </cell>
        </row>
        <row r="159">
          <cell r="K159"/>
        </row>
        <row r="160">
          <cell r="K160">
            <v>1.9787138687892063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1.9787138687892067</v>
          </cell>
        </row>
        <row r="166">
          <cell r="K166">
            <v>38861.290783650562</v>
          </cell>
        </row>
        <row r="167">
          <cell r="K167"/>
        </row>
        <row r="168">
          <cell r="K168">
            <v>37371.759236921826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22.67834686673018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49.331172875864425</v>
          </cell>
        </row>
        <row r="150">
          <cell r="K150">
            <v>131.18835169070013</v>
          </cell>
        </row>
        <row r="151">
          <cell r="K151"/>
        </row>
        <row r="152">
          <cell r="K152">
            <v>245671.07058183543</v>
          </cell>
        </row>
        <row r="154">
          <cell r="K154"/>
        </row>
        <row r="156">
          <cell r="K156">
            <v>81.246932628135582</v>
          </cell>
        </row>
        <row r="157">
          <cell r="K157"/>
        </row>
        <row r="158">
          <cell r="K158">
            <v>0.18465211960939903</v>
          </cell>
        </row>
        <row r="159">
          <cell r="K159"/>
        </row>
        <row r="160">
          <cell r="K160">
            <v>1.9036300990659696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1.9036300990659696</v>
          </cell>
        </row>
        <row r="166">
          <cell r="K166">
            <v>39166.987824189768</v>
          </cell>
        </row>
        <row r="167">
          <cell r="K167"/>
        </row>
        <row r="168">
          <cell r="K168">
            <v>37665.739080825435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10.05798211247742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24.316325479844949</v>
          </cell>
        </row>
        <row r="150">
          <cell r="K150">
            <v>63.829443057438041</v>
          </cell>
        </row>
        <row r="151">
          <cell r="K151"/>
        </row>
        <row r="152">
          <cell r="K152">
            <v>124423.86560904101</v>
          </cell>
        </row>
        <row r="154">
          <cell r="K154"/>
        </row>
        <row r="156">
          <cell r="K156">
            <v>41.148749840704276</v>
          </cell>
        </row>
        <row r="157">
          <cell r="K157"/>
        </row>
        <row r="158">
          <cell r="K158">
            <v>0.25717968650440171</v>
          </cell>
        </row>
        <row r="159">
          <cell r="K159"/>
        </row>
        <row r="160">
          <cell r="K160">
            <v>2.6513369742721826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2.6513369742721826</v>
          </cell>
        </row>
        <row r="166">
          <cell r="K166">
            <v>18956.864667434602</v>
          </cell>
        </row>
        <row r="167">
          <cell r="K167"/>
        </row>
        <row r="168">
          <cell r="K168">
            <v>18261.304618312108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XLR_17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10.201077487207591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24.689641432017453</v>
          </cell>
        </row>
        <row r="150">
          <cell r="K150">
            <v>64.345854384340726</v>
          </cell>
        </row>
        <row r="151">
          <cell r="K151"/>
        </row>
        <row r="152">
          <cell r="K152">
            <v>125430.51536908523</v>
          </cell>
        </row>
        <row r="154">
          <cell r="K154"/>
        </row>
        <row r="156">
          <cell r="K156">
            <v>41.481663297061758</v>
          </cell>
        </row>
        <row r="157">
          <cell r="K157"/>
        </row>
        <row r="158">
          <cell r="K158">
            <v>0.24400978410036331</v>
          </cell>
        </row>
        <row r="159">
          <cell r="K159"/>
        </row>
        <row r="160">
          <cell r="K160">
            <v>2.5155647845398277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2.5155647845398277</v>
          </cell>
        </row>
        <row r="166">
          <cell r="K166">
            <v>19110.23494873277</v>
          </cell>
        </row>
        <row r="167">
          <cell r="K167"/>
        </row>
        <row r="168">
          <cell r="K168">
            <v>18409.047479556106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XLR_18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10.344172861937762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25.062957384189957</v>
          </cell>
        </row>
        <row r="150">
          <cell r="K150">
            <v>64.862265711243396</v>
          </cell>
        </row>
        <row r="151">
          <cell r="K151"/>
        </row>
        <row r="152">
          <cell r="K152">
            <v>126437.16512912943</v>
          </cell>
        </row>
        <row r="154">
          <cell r="K154"/>
        </row>
        <row r="156">
          <cell r="K156">
            <v>41.814576753419239</v>
          </cell>
        </row>
        <row r="157">
          <cell r="K157"/>
        </row>
        <row r="158">
          <cell r="K158">
            <v>0.23230320418566242</v>
          </cell>
        </row>
        <row r="159">
          <cell r="K159"/>
        </row>
        <row r="160">
          <cell r="K160">
            <v>2.3948783936666227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2.3948783936666227</v>
          </cell>
        </row>
        <row r="166">
          <cell r="K166">
            <v>19263.605230030931</v>
          </cell>
        </row>
        <row r="167">
          <cell r="K167"/>
        </row>
        <row r="168">
          <cell r="K168">
            <v>18556.7903408001</v>
          </cell>
        </row>
      </sheetData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XLR_19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10.221545519999999</v>
          </cell>
        </row>
        <row r="147">
          <cell r="K147">
            <v>7.6017959249292391</v>
          </cell>
        </row>
        <row r="148">
          <cell r="K148">
            <v>3.1388140696202536</v>
          </cell>
        </row>
        <row r="149">
          <cell r="K149">
            <v>26.556221192879974</v>
          </cell>
        </row>
        <row r="150">
          <cell r="K150">
            <v>66.47048781698831</v>
          </cell>
        </row>
        <row r="151">
          <cell r="K151"/>
        </row>
        <row r="152">
          <cell r="K152">
            <v>129572.10100777449</v>
          </cell>
        </row>
        <row r="154">
          <cell r="K154"/>
        </row>
        <row r="156">
          <cell r="K156">
            <v>42.851344833285417</v>
          </cell>
        </row>
        <row r="157">
          <cell r="K157"/>
        </row>
        <row r="158">
          <cell r="K158">
            <v>0.19477884015129737</v>
          </cell>
        </row>
        <row r="159">
          <cell r="K159"/>
        </row>
        <row r="160">
          <cell r="K160">
            <v>2.0080292799102821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2.0080292799102821</v>
          </cell>
        </row>
        <row r="166">
          <cell r="K166">
            <v>19741.23510354164</v>
          </cell>
        </row>
        <row r="167">
          <cell r="K167"/>
        </row>
        <row r="168">
          <cell r="K168">
            <v>19016.895150746252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XLR_20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10.630363611398106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25.809589288534966</v>
          </cell>
        </row>
        <row r="150">
          <cell r="K150">
            <v>65.89508836504875</v>
          </cell>
        </row>
        <row r="151">
          <cell r="K151"/>
        </row>
        <row r="152">
          <cell r="K152">
            <v>128450.46464921784</v>
          </cell>
        </row>
        <row r="154">
          <cell r="K154"/>
        </row>
        <row r="156">
          <cell r="K156">
            <v>42.480403666134187</v>
          </cell>
        </row>
        <row r="157">
          <cell r="K157"/>
        </row>
        <row r="158">
          <cell r="K158">
            <v>0.21240201833067096</v>
          </cell>
        </row>
        <row r="159">
          <cell r="K159"/>
        </row>
        <row r="160">
          <cell r="K160">
            <v>2.1897115291821745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2.1897115291821745</v>
          </cell>
        </row>
        <row r="166">
          <cell r="K166">
            <v>19570.34579262726</v>
          </cell>
        </row>
        <row r="167">
          <cell r="K167"/>
        </row>
        <row r="168">
          <cell r="K168">
            <v>18852.276063288089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1b_XLR_22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10.91655436085845</v>
          </cell>
        </row>
        <row r="147">
          <cell r="K147">
            <v>7.6473327131517657</v>
          </cell>
        </row>
        <row r="148">
          <cell r="K148">
            <v>3.1388140696202536</v>
          </cell>
        </row>
        <row r="149">
          <cell r="K149">
            <v>26.556221192879974</v>
          </cell>
        </row>
        <row r="150">
          <cell r="K150">
            <v>67.211033446069294</v>
          </cell>
        </row>
        <row r="151">
          <cell r="K151"/>
        </row>
        <row r="152">
          <cell r="K152">
            <v>131015.65973892651</v>
          </cell>
        </row>
        <row r="154">
          <cell r="K154"/>
        </row>
        <row r="156">
          <cell r="K156">
            <v>43.328750327944988</v>
          </cell>
        </row>
        <row r="157">
          <cell r="K157"/>
        </row>
        <row r="158">
          <cell r="K158">
            <v>0.19694886512702264</v>
          </cell>
        </row>
        <row r="159">
          <cell r="K159"/>
        </row>
        <row r="160">
          <cell r="K160">
            <v>2.0304006714126044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2.0304006714126048</v>
          </cell>
        </row>
        <row r="166">
          <cell r="K166">
            <v>19961.171587366443</v>
          </cell>
        </row>
        <row r="167">
          <cell r="K167"/>
        </row>
        <row r="168">
          <cell r="K168">
            <v>19228.761785776082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11.059649735588621</v>
          </cell>
        </row>
        <row r="147">
          <cell r="K147">
            <v>7.6473327131517657</v>
          </cell>
        </row>
        <row r="148">
          <cell r="K148">
            <v>3.1388140696202536</v>
          </cell>
        </row>
        <row r="149">
          <cell r="K149">
            <v>26.929537145052478</v>
          </cell>
        </row>
        <row r="150">
          <cell r="K150">
            <v>67.727444772971964</v>
          </cell>
        </row>
        <row r="151">
          <cell r="K151"/>
        </row>
        <row r="152">
          <cell r="K152">
            <v>132022.30949897069</v>
          </cell>
        </row>
        <row r="154">
          <cell r="K154"/>
        </row>
        <row r="156">
          <cell r="K156">
            <v>43.661663784302448</v>
          </cell>
        </row>
        <row r="157">
          <cell r="K157"/>
        </row>
        <row r="158">
          <cell r="K158">
            <v>0.18983332080131499</v>
          </cell>
        </row>
        <row r="159">
          <cell r="K159"/>
        </row>
        <row r="160">
          <cell r="K160">
            <v>1.9570445443434539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1.9570445443434539</v>
          </cell>
        </row>
        <row r="166">
          <cell r="K166">
            <v>20114.541868664604</v>
          </cell>
        </row>
        <row r="167">
          <cell r="K167"/>
        </row>
        <row r="168">
          <cell r="K168">
            <v>19376.504647020072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9.0621486240309412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23.511726707183712</v>
          </cell>
        </row>
        <row r="150">
          <cell r="K150">
            <v>60.409601684970191</v>
          </cell>
        </row>
        <row r="151">
          <cell r="K151"/>
        </row>
        <row r="152">
          <cell r="K152">
            <v>117757.50815783664</v>
          </cell>
        </row>
        <row r="154">
          <cell r="K154"/>
        </row>
        <row r="156">
          <cell r="K156">
            <v>38.94409019791312</v>
          </cell>
        </row>
        <row r="157">
          <cell r="K157"/>
        </row>
        <row r="158">
          <cell r="K158">
            <v>0.24340056373695701</v>
          </cell>
        </row>
        <row r="159">
          <cell r="K159"/>
        </row>
        <row r="160">
          <cell r="K160">
            <v>2.5092841622366699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2.5092841622366699</v>
          </cell>
        </row>
        <row r="166">
          <cell r="K166">
            <v>17941.197492904681</v>
          </cell>
        </row>
        <row r="167">
          <cell r="K167"/>
        </row>
        <row r="168">
          <cell r="K168">
            <v>17282.904023578038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9.1947440951943964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23.885042659356216</v>
          </cell>
        </row>
        <row r="150">
          <cell r="K150">
            <v>60.915513108306151</v>
          </cell>
        </row>
        <row r="151">
          <cell r="K151"/>
        </row>
        <row r="152">
          <cell r="K152">
            <v>118743.69026960262</v>
          </cell>
        </row>
        <row r="154">
          <cell r="K154"/>
        </row>
        <row r="156">
          <cell r="K156">
            <v>39.27023471059001</v>
          </cell>
        </row>
        <row r="157">
          <cell r="K157"/>
        </row>
        <row r="158">
          <cell r="K158">
            <v>0.23100138065052947</v>
          </cell>
        </row>
        <row r="159">
          <cell r="K159"/>
        </row>
        <row r="160">
          <cell r="K160">
            <v>2.3814575324796858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2.3814575324796858</v>
          </cell>
        </row>
        <row r="166">
          <cell r="K166">
            <v>18091.449381790171</v>
          </cell>
        </row>
        <row r="167">
          <cell r="K167"/>
        </row>
        <row r="168">
          <cell r="K168">
            <v>17427.642911603554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9.221263189427086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23.959705849790716</v>
          </cell>
        </row>
        <row r="150">
          <cell r="K150">
            <v>61.01669539297334</v>
          </cell>
        </row>
        <row r="151">
          <cell r="K151"/>
        </row>
        <row r="152">
          <cell r="K152">
            <v>118940.92669195583</v>
          </cell>
        </row>
        <row r="154">
          <cell r="K154"/>
        </row>
        <row r="156">
          <cell r="K156">
            <v>39.335463613125398</v>
          </cell>
        </row>
        <row r="157">
          <cell r="K157"/>
        </row>
        <row r="158">
          <cell r="K158">
            <v>0.22869455589026391</v>
          </cell>
        </row>
        <row r="159">
          <cell r="K159"/>
        </row>
        <row r="160">
          <cell r="K160">
            <v>2.3576758339202466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2.3576758339202466</v>
          </cell>
        </row>
        <row r="166">
          <cell r="K166">
            <v>18121.499759567268</v>
          </cell>
        </row>
        <row r="167">
          <cell r="K167"/>
        </row>
        <row r="168">
          <cell r="K168">
            <v>17456.59068920866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8.4774195891212365</v>
          </cell>
        </row>
        <row r="144">
          <cell r="K144">
            <v>6.9735286096303231</v>
          </cell>
        </row>
        <row r="145">
          <cell r="K145">
            <v>0.59150000000000003</v>
          </cell>
        </row>
        <row r="146">
          <cell r="K146">
            <v>8.8408032000000016</v>
          </cell>
        </row>
        <row r="147">
          <cell r="K147">
            <v>7.1199100136312259</v>
          </cell>
        </row>
        <row r="148">
          <cell r="K148">
            <v>2.0111206111111111</v>
          </cell>
        </row>
        <row r="149">
          <cell r="K149">
            <v>17.45666282930226</v>
          </cell>
        </row>
        <row r="150">
          <cell r="K150">
            <v>51.470944852796158</v>
          </cell>
        </row>
        <row r="151">
          <cell r="K151"/>
        </row>
        <row r="152">
          <cell r="K152">
            <v>105689.82515974571</v>
          </cell>
        </row>
        <row r="154">
          <cell r="K154"/>
        </row>
        <row r="156">
          <cell r="K156">
            <v>34.953135034973045</v>
          </cell>
        </row>
        <row r="157">
          <cell r="K157"/>
        </row>
        <row r="158">
          <cell r="K158">
            <v>0.9709204176381403</v>
          </cell>
        </row>
        <row r="159">
          <cell r="K159"/>
        </row>
        <row r="160">
          <cell r="K160">
            <v>10.009488841630311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10.009488841630311</v>
          </cell>
        </row>
        <row r="166">
          <cell r="K166">
            <v>15219.334823003383</v>
          </cell>
        </row>
        <row r="167">
          <cell r="K167"/>
        </row>
        <row r="168">
          <cell r="K168">
            <v>14690.477628381643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359A2-EA7E-EC45-B61D-D3D09FC30CE6}">
  <dimension ref="A1:J21"/>
  <sheetViews>
    <sheetView tabSelected="1" workbookViewId="0">
      <selection sqref="A1:J21"/>
    </sheetView>
  </sheetViews>
  <sheetFormatPr baseColWidth="10" defaultRowHeight="16"/>
  <sheetData>
    <row r="1" spans="1:10">
      <c r="A1" s="277" t="s">
        <v>261</v>
      </c>
      <c r="B1" s="277"/>
      <c r="C1" s="278"/>
      <c r="D1" s="278"/>
      <c r="E1" s="278"/>
      <c r="F1" s="278"/>
      <c r="G1" s="278"/>
      <c r="H1" s="278"/>
      <c r="I1" s="278"/>
      <c r="J1" s="278"/>
    </row>
    <row r="2" spans="1:10">
      <c r="A2" s="277" t="s">
        <v>262</v>
      </c>
      <c r="B2" s="277"/>
      <c r="C2" s="278"/>
      <c r="D2" s="278"/>
      <c r="E2" s="278"/>
      <c r="F2" s="278"/>
      <c r="G2" s="278"/>
      <c r="H2" s="278"/>
      <c r="I2" s="278"/>
      <c r="J2" s="278"/>
    </row>
    <row r="3" spans="1:10">
      <c r="A3" s="278"/>
      <c r="B3" s="278"/>
      <c r="C3" s="278"/>
      <c r="D3" s="278"/>
      <c r="E3" s="278"/>
      <c r="F3" s="278"/>
      <c r="G3" s="278"/>
      <c r="H3" s="278"/>
      <c r="I3" s="278"/>
      <c r="J3" s="278"/>
    </row>
    <row r="4" spans="1:10">
      <c r="A4" s="278"/>
      <c r="B4" s="278"/>
      <c r="C4" s="278"/>
      <c r="D4" s="278"/>
      <c r="E4" s="278"/>
      <c r="F4" s="278"/>
      <c r="G4" s="278"/>
      <c r="H4" s="278"/>
      <c r="I4" s="278"/>
      <c r="J4" s="278"/>
    </row>
    <row r="5" spans="1:10">
      <c r="A5" s="278"/>
      <c r="B5" s="278"/>
      <c r="C5" s="278"/>
      <c r="D5" s="278"/>
      <c r="E5" s="278"/>
      <c r="F5" s="278"/>
      <c r="G5" s="278"/>
      <c r="H5" s="278"/>
      <c r="I5" s="278"/>
      <c r="J5" s="278"/>
    </row>
    <row r="6" spans="1:10">
      <c r="A6" s="278"/>
      <c r="B6" s="278"/>
      <c r="C6" s="278"/>
      <c r="D6" s="278"/>
      <c r="E6" s="278"/>
      <c r="F6" s="278"/>
      <c r="G6" s="278"/>
      <c r="H6" s="278"/>
      <c r="I6" s="278"/>
      <c r="J6" s="278"/>
    </row>
    <row r="7" spans="1:10">
      <c r="A7" s="278"/>
      <c r="B7" s="278"/>
      <c r="C7" s="278"/>
      <c r="D7" s="278"/>
      <c r="E7" s="278"/>
      <c r="F7" s="278"/>
      <c r="G7" s="278"/>
      <c r="H7" s="278"/>
      <c r="I7" s="278"/>
      <c r="J7" s="278"/>
    </row>
    <row r="8" spans="1:10">
      <c r="A8" s="278"/>
      <c r="B8" s="278"/>
      <c r="C8" s="278"/>
      <c r="D8" s="278"/>
      <c r="E8" s="278"/>
      <c r="F8" s="278"/>
      <c r="G8" s="278"/>
      <c r="H8" s="278"/>
      <c r="I8" s="278"/>
      <c r="J8" s="278"/>
    </row>
    <row r="9" spans="1:10" ht="17">
      <c r="A9" s="279" t="s">
        <v>263</v>
      </c>
      <c r="B9" s="279"/>
      <c r="C9" s="279"/>
      <c r="D9" s="278"/>
      <c r="E9" s="278"/>
      <c r="F9" s="278"/>
      <c r="G9" s="278"/>
      <c r="H9" s="278"/>
      <c r="I9" s="278"/>
      <c r="J9" s="278"/>
    </row>
    <row r="10" spans="1:10" ht="17">
      <c r="A10" s="280" t="s">
        <v>264</v>
      </c>
      <c r="B10" s="280"/>
      <c r="C10" s="280"/>
      <c r="D10" s="280"/>
      <c r="E10" s="280"/>
      <c r="F10" s="280"/>
      <c r="G10" s="280"/>
      <c r="H10" s="278"/>
      <c r="I10" s="278"/>
      <c r="J10" s="278"/>
    </row>
    <row r="11" spans="1:10" ht="17">
      <c r="A11" s="279"/>
      <c r="B11" s="278"/>
      <c r="C11" s="278"/>
      <c r="D11" s="278"/>
      <c r="E11" s="278"/>
      <c r="F11" s="278"/>
      <c r="G11" s="278"/>
      <c r="H11" s="278"/>
      <c r="I11" s="278"/>
      <c r="J11" s="278"/>
    </row>
    <row r="12" spans="1:10" ht="17">
      <c r="A12" s="279" t="s">
        <v>265</v>
      </c>
      <c r="B12" s="279"/>
      <c r="C12" s="279"/>
      <c r="D12" s="279"/>
      <c r="E12" s="278"/>
      <c r="F12" s="278"/>
      <c r="G12" s="278"/>
      <c r="H12" s="278"/>
      <c r="I12" s="278"/>
      <c r="J12" s="278"/>
    </row>
    <row r="13" spans="1:10" ht="17">
      <c r="A13" s="279" t="s">
        <v>266</v>
      </c>
      <c r="B13" s="279"/>
      <c r="C13" s="279"/>
      <c r="D13" s="279"/>
      <c r="E13" s="279"/>
      <c r="F13" s="278"/>
      <c r="G13" s="278"/>
      <c r="H13" s="278"/>
      <c r="I13" s="278"/>
      <c r="J13" s="278"/>
    </row>
    <row r="14" spans="1:10" ht="17">
      <c r="A14" s="279" t="s">
        <v>267</v>
      </c>
      <c r="B14" s="279"/>
      <c r="C14" s="279"/>
      <c r="D14" s="279"/>
      <c r="E14" s="278"/>
      <c r="F14" s="278"/>
      <c r="G14" s="278"/>
      <c r="H14" s="278"/>
      <c r="I14" s="278"/>
      <c r="J14" s="278"/>
    </row>
    <row r="15" spans="1:10" ht="17">
      <c r="A15" s="279"/>
      <c r="B15" s="278"/>
      <c r="C15" s="278"/>
      <c r="D15" s="278"/>
      <c r="E15" s="278"/>
      <c r="F15" s="278"/>
      <c r="G15" s="278"/>
      <c r="H15" s="278"/>
      <c r="I15" s="278"/>
      <c r="J15" s="278"/>
    </row>
    <row r="16" spans="1:10" ht="17">
      <c r="A16" s="279" t="s">
        <v>268</v>
      </c>
      <c r="B16" s="279"/>
      <c r="C16" s="279"/>
      <c r="D16" s="279"/>
      <c r="E16" s="279"/>
      <c r="F16" s="278"/>
      <c r="G16" s="278"/>
      <c r="H16" s="278"/>
      <c r="I16" s="278"/>
      <c r="J16" s="278"/>
    </row>
    <row r="17" spans="1:10" ht="17">
      <c r="A17" s="279" t="s">
        <v>269</v>
      </c>
      <c r="B17" s="279"/>
      <c r="C17" s="279"/>
      <c r="D17" s="279"/>
      <c r="E17" s="279"/>
      <c r="F17" s="278"/>
      <c r="G17" s="278"/>
      <c r="H17" s="278"/>
      <c r="I17" s="278"/>
      <c r="J17" s="278"/>
    </row>
    <row r="18" spans="1:10" ht="17">
      <c r="A18" s="279" t="s">
        <v>270</v>
      </c>
      <c r="B18" s="279"/>
      <c r="C18" s="279"/>
      <c r="D18" s="279"/>
      <c r="E18" s="279"/>
      <c r="F18" s="278"/>
      <c r="G18" s="278"/>
      <c r="H18" s="278"/>
      <c r="I18" s="278"/>
      <c r="J18" s="278"/>
    </row>
    <row r="19" spans="1:10" ht="17">
      <c r="A19" s="279" t="s">
        <v>271</v>
      </c>
      <c r="B19" s="279"/>
      <c r="C19" s="279"/>
      <c r="D19" s="279"/>
      <c r="E19" s="278"/>
      <c r="F19" s="278"/>
      <c r="G19" s="278"/>
      <c r="H19" s="278"/>
      <c r="I19" s="278"/>
      <c r="J19" s="278"/>
    </row>
    <row r="20" spans="1:10">
      <c r="A20" s="278"/>
      <c r="B20" s="278"/>
      <c r="C20" s="278"/>
      <c r="D20" s="278"/>
      <c r="E20" s="278"/>
      <c r="F20" s="278"/>
      <c r="G20" s="278"/>
      <c r="H20" s="278"/>
      <c r="I20" s="278"/>
      <c r="J20" s="278"/>
    </row>
    <row r="21" spans="1:10">
      <c r="A21" s="281" t="s">
        <v>272</v>
      </c>
      <c r="B21" s="282"/>
      <c r="C21" s="282"/>
      <c r="D21" s="278"/>
      <c r="E21" s="278"/>
      <c r="F21" s="278"/>
      <c r="G21" s="278"/>
      <c r="H21" s="278"/>
      <c r="I21" s="278"/>
      <c r="J21" s="278"/>
    </row>
  </sheetData>
  <hyperlinks>
    <hyperlink ref="A21" r:id="rId1" display="http://www.gnu.org/licenses/" xr:uid="{D1B743E5-0A39-AE48-9922-DCAB5056B970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V189"/>
  <sheetViews>
    <sheetView topLeftCell="S1" zoomScale="75" zoomScaleNormal="125" workbookViewId="0">
      <selection activeCell="AD35" sqref="AD35"/>
    </sheetView>
  </sheetViews>
  <sheetFormatPr baseColWidth="10" defaultRowHeight="16"/>
  <cols>
    <col min="1" max="1" width="19.6640625" bestFit="1" customWidth="1"/>
    <col min="3" max="3" width="9.5" bestFit="1" customWidth="1"/>
    <col min="4" max="4" width="21.83203125" customWidth="1"/>
    <col min="5" max="5" width="27.5" customWidth="1"/>
    <col min="6" max="6" width="14.1640625" customWidth="1"/>
    <col min="7" max="7" width="14.6640625" customWidth="1"/>
    <col min="8" max="8" width="14" customWidth="1"/>
    <col min="9" max="9" width="14.33203125" customWidth="1"/>
    <col min="10" max="10" width="14.1640625" customWidth="1"/>
    <col min="11" max="11" width="13.5" customWidth="1"/>
    <col min="12" max="13" width="13" customWidth="1"/>
    <col min="14" max="14" width="19.6640625" bestFit="1" customWidth="1"/>
    <col min="15" max="15" width="21.5" customWidth="1"/>
    <col min="16" max="16" width="14.5" customWidth="1"/>
    <col min="17" max="20" width="13.83203125" bestFit="1" customWidth="1"/>
    <col min="21" max="21" width="13.83203125" customWidth="1"/>
    <col min="22" max="22" width="17.5" customWidth="1"/>
    <col min="23" max="23" width="21.83203125" bestFit="1" customWidth="1"/>
    <col min="24" max="30" width="13.6640625" bestFit="1" customWidth="1"/>
    <col min="33" max="34" width="14" bestFit="1" customWidth="1"/>
    <col min="35" max="35" width="13.83203125" customWidth="1"/>
    <col min="36" max="39" width="14" hidden="1" customWidth="1"/>
    <col min="42" max="42" width="12" customWidth="1"/>
  </cols>
  <sheetData>
    <row r="4" spans="5:48" ht="15" customHeight="1">
      <c r="E4" s="128"/>
      <c r="F4" s="126" t="s">
        <v>151</v>
      </c>
      <c r="G4" s="126" t="s">
        <v>152</v>
      </c>
      <c r="H4" s="126" t="s">
        <v>153</v>
      </c>
      <c r="I4" s="126" t="s">
        <v>154</v>
      </c>
      <c r="J4" s="126" t="s">
        <v>155</v>
      </c>
      <c r="K4" s="126" t="s">
        <v>255</v>
      </c>
      <c r="L4" s="126" t="s">
        <v>259</v>
      </c>
      <c r="M4" s="259"/>
      <c r="O4" s="160"/>
      <c r="P4" s="175" t="s">
        <v>173</v>
      </c>
      <c r="Q4" s="174" t="s">
        <v>174</v>
      </c>
      <c r="R4" s="167" t="s">
        <v>175</v>
      </c>
      <c r="S4" s="167" t="s">
        <v>176</v>
      </c>
      <c r="T4" s="167" t="s">
        <v>177</v>
      </c>
      <c r="U4" s="168" t="s">
        <v>178</v>
      </c>
      <c r="W4" s="128"/>
      <c r="X4" s="126" t="s">
        <v>179</v>
      </c>
      <c r="Y4" s="126" t="s">
        <v>180</v>
      </c>
      <c r="Z4" s="126" t="s">
        <v>181</v>
      </c>
      <c r="AA4" s="126" t="s">
        <v>182</v>
      </c>
      <c r="AB4" s="126" t="s">
        <v>183</v>
      </c>
      <c r="AC4" s="126" t="s">
        <v>184</v>
      </c>
      <c r="AD4" s="126" t="s">
        <v>260</v>
      </c>
      <c r="AF4" s="128"/>
      <c r="AG4" s="126" t="s">
        <v>252</v>
      </c>
      <c r="AH4" s="126" t="s">
        <v>253</v>
      </c>
      <c r="AI4" s="126" t="s">
        <v>257</v>
      </c>
      <c r="AJ4" s="126"/>
      <c r="AK4" s="126"/>
      <c r="AL4" s="126"/>
      <c r="AM4" s="126"/>
      <c r="AO4" s="128"/>
      <c r="AP4" s="126" t="s">
        <v>256</v>
      </c>
      <c r="AQ4" s="250"/>
      <c r="AR4" s="250"/>
      <c r="AS4" s="250"/>
      <c r="AT4" s="250"/>
      <c r="AU4" s="250"/>
      <c r="AV4" s="250"/>
    </row>
    <row r="5" spans="5:48" ht="17">
      <c r="E5" s="129" t="s">
        <v>140</v>
      </c>
      <c r="F5" s="130">
        <f>F69</f>
        <v>62.170001336983013</v>
      </c>
      <c r="G5" s="130">
        <f t="shared" ref="G5:I5" si="0">G69</f>
        <v>62.680794412398463</v>
      </c>
      <c r="H5" s="130">
        <f t="shared" si="0"/>
        <v>63.191587487813912</v>
      </c>
      <c r="I5" s="130">
        <f t="shared" si="0"/>
        <v>63.702380563229362</v>
      </c>
      <c r="J5" s="130">
        <f>J69</f>
        <v>64.213173638644804</v>
      </c>
      <c r="K5" s="130">
        <f>K69</f>
        <v>65.517882216690907</v>
      </c>
      <c r="L5" s="130">
        <f>L69</f>
        <v>66.76121567173594</v>
      </c>
      <c r="M5" s="260"/>
      <c r="O5" s="176" t="s">
        <v>140</v>
      </c>
      <c r="P5" s="130">
        <f>P69</f>
        <v>121.12670524283297</v>
      </c>
      <c r="Q5" s="130">
        <f t="shared" ref="Q5:U5" si="1">Q69</f>
        <v>122.0749261591149</v>
      </c>
      <c r="R5" s="130">
        <f t="shared" si="1"/>
        <v>125.50450812468073</v>
      </c>
      <c r="S5" s="130">
        <f t="shared" si="1"/>
        <v>127.83446954141107</v>
      </c>
      <c r="T5" s="130">
        <f t="shared" si="1"/>
        <v>130.16443095814139</v>
      </c>
      <c r="U5" s="130">
        <f t="shared" si="1"/>
        <v>131.18835169070013</v>
      </c>
      <c r="W5" s="129" t="s">
        <v>140</v>
      </c>
      <c r="X5" s="130">
        <f>X69</f>
        <v>63.829443057438041</v>
      </c>
      <c r="Y5" s="130">
        <f t="shared" ref="Y5:AD5" si="2">Y69</f>
        <v>64.345854384340726</v>
      </c>
      <c r="Z5" s="130">
        <f t="shared" si="2"/>
        <v>64.862265711243396</v>
      </c>
      <c r="AA5" s="130">
        <f t="shared" si="2"/>
        <v>66.47048781698831</v>
      </c>
      <c r="AB5" s="130">
        <f t="shared" si="2"/>
        <v>65.89508836504875</v>
      </c>
      <c r="AC5" s="130">
        <f t="shared" si="2"/>
        <v>67.211033446069294</v>
      </c>
      <c r="AD5" s="130">
        <f t="shared" si="2"/>
        <v>67.727444772971964</v>
      </c>
      <c r="AF5" s="129" t="s">
        <v>140</v>
      </c>
      <c r="AG5" s="130">
        <f>AG69</f>
        <v>60.409601684970191</v>
      </c>
      <c r="AH5" s="130">
        <f t="shared" ref="AH5:AI5" si="3">AH69</f>
        <v>60.915513108306151</v>
      </c>
      <c r="AI5" s="130">
        <f t="shared" si="3"/>
        <v>61.01669539297334</v>
      </c>
      <c r="AJ5" s="130"/>
      <c r="AK5" s="130"/>
      <c r="AL5" s="130"/>
      <c r="AM5" s="130"/>
      <c r="AO5" s="129" t="s">
        <v>140</v>
      </c>
      <c r="AP5" s="130">
        <f>AP69</f>
        <v>51.470944852796158</v>
      </c>
      <c r="AQ5" s="251"/>
      <c r="AR5" s="251"/>
      <c r="AS5" s="251"/>
      <c r="AT5" s="251"/>
      <c r="AU5" s="251"/>
      <c r="AV5" s="251"/>
    </row>
    <row r="6" spans="5:48" ht="17">
      <c r="E6" s="18" t="s">
        <v>133</v>
      </c>
      <c r="F6" s="249">
        <f t="shared" ref="F6:J6" si="4">F70</f>
        <v>9.6607527586971447</v>
      </c>
      <c r="G6" s="249">
        <f t="shared" si="4"/>
        <v>9.6607527586971447</v>
      </c>
      <c r="H6" s="249">
        <f t="shared" si="4"/>
        <v>9.6607527586971447</v>
      </c>
      <c r="I6" s="249">
        <f t="shared" si="4"/>
        <v>9.6607527586971447</v>
      </c>
      <c r="J6" s="249">
        <f t="shared" si="4"/>
        <v>9.6607527586971447</v>
      </c>
      <c r="K6" s="249">
        <f t="shared" ref="K6:L6" si="5">K70</f>
        <v>9.6607527586971447</v>
      </c>
      <c r="L6" s="249">
        <f t="shared" si="5"/>
        <v>9.6607527586971447</v>
      </c>
      <c r="M6" s="251"/>
      <c r="O6" s="18" t="s">
        <v>133</v>
      </c>
      <c r="P6" s="249">
        <f t="shared" ref="P6:U6" si="6">P70</f>
        <v>21.174535882986497</v>
      </c>
      <c r="Q6" s="249">
        <f t="shared" si="6"/>
        <v>21.174535882986497</v>
      </c>
      <c r="R6" s="249">
        <f t="shared" si="6"/>
        <v>21.174535882986497</v>
      </c>
      <c r="S6" s="249">
        <f t="shared" si="6"/>
        <v>21.174535882986497</v>
      </c>
      <c r="T6" s="249">
        <f t="shared" si="6"/>
        <v>21.174535882986497</v>
      </c>
      <c r="U6" s="249">
        <f t="shared" si="6"/>
        <v>21.174535882986497</v>
      </c>
      <c r="W6" s="18" t="s">
        <v>133</v>
      </c>
      <c r="X6" s="249">
        <f t="shared" ref="X6:AD12" si="7">X70</f>
        <v>10.014324187268572</v>
      </c>
      <c r="Y6" s="249">
        <f t="shared" si="7"/>
        <v>10.014324187268572</v>
      </c>
      <c r="Z6" s="249">
        <f t="shared" si="7"/>
        <v>10.014324187268572</v>
      </c>
      <c r="AA6" s="249">
        <f t="shared" si="7"/>
        <v>10.014324187268572</v>
      </c>
      <c r="AB6" s="249">
        <f t="shared" si="7"/>
        <v>10.014324187268572</v>
      </c>
      <c r="AC6" s="249">
        <f t="shared" si="7"/>
        <v>10.014324187268572</v>
      </c>
      <c r="AD6" s="249">
        <f t="shared" si="7"/>
        <v>10.014324187268572</v>
      </c>
      <c r="AF6" s="18" t="s">
        <v>133</v>
      </c>
      <c r="AG6" s="249">
        <f t="shared" ref="AG6:AI6" si="8">AG70</f>
        <v>9.2718241872685727</v>
      </c>
      <c r="AH6" s="249">
        <f t="shared" si="8"/>
        <v>9.2718241872685727</v>
      </c>
      <c r="AI6" s="249">
        <f t="shared" si="8"/>
        <v>9.2718241872685727</v>
      </c>
      <c r="AJ6" s="249"/>
      <c r="AK6" s="249"/>
      <c r="AL6" s="249"/>
      <c r="AM6" s="249"/>
      <c r="AO6" s="18" t="s">
        <v>133</v>
      </c>
      <c r="AP6" s="249">
        <f t="shared" ref="AP6" si="9">AP70</f>
        <v>8.4774195891212365</v>
      </c>
      <c r="AQ6" s="251"/>
      <c r="AR6" s="251"/>
      <c r="AS6" s="251"/>
      <c r="AT6" s="251"/>
      <c r="AU6" s="251"/>
      <c r="AV6" s="251"/>
    </row>
    <row r="7" spans="5:48" ht="17">
      <c r="E7" s="18" t="s">
        <v>134</v>
      </c>
      <c r="F7" s="249">
        <f t="shared" ref="F7:J7" si="10">F71</f>
        <v>7.9469389293638919</v>
      </c>
      <c r="G7" s="249">
        <f t="shared" si="10"/>
        <v>7.9469389293638919</v>
      </c>
      <c r="H7" s="249">
        <f t="shared" si="10"/>
        <v>7.9469389293638919</v>
      </c>
      <c r="I7" s="249">
        <f t="shared" si="10"/>
        <v>7.9469389293638919</v>
      </c>
      <c r="J7" s="249">
        <f t="shared" si="10"/>
        <v>7.9469389293638919</v>
      </c>
      <c r="K7" s="249">
        <f t="shared" ref="K7:L7" si="11">K71</f>
        <v>7.9469389293638919</v>
      </c>
      <c r="L7" s="249">
        <f t="shared" si="11"/>
        <v>7.9469389293638919</v>
      </c>
      <c r="M7" s="251"/>
      <c r="O7" s="18" t="s">
        <v>134</v>
      </c>
      <c r="P7" s="249">
        <f t="shared" ref="P7:U7" si="12">P71</f>
        <v>17.418181349090997</v>
      </c>
      <c r="Q7" s="249">
        <f t="shared" si="12"/>
        <v>17.418181349090997</v>
      </c>
      <c r="R7" s="249">
        <f t="shared" si="12"/>
        <v>17.418181349090997</v>
      </c>
      <c r="S7" s="249">
        <f t="shared" si="12"/>
        <v>17.418181349090997</v>
      </c>
      <c r="T7" s="249">
        <f t="shared" si="12"/>
        <v>17.418181349090997</v>
      </c>
      <c r="U7" s="249">
        <f t="shared" si="12"/>
        <v>17.418181349090997</v>
      </c>
      <c r="W7" s="18" t="s">
        <v>134</v>
      </c>
      <c r="X7" s="249">
        <f t="shared" si="7"/>
        <v>8.237786922290276</v>
      </c>
      <c r="Y7" s="249">
        <f t="shared" si="7"/>
        <v>8.237786922290276</v>
      </c>
      <c r="Z7" s="249">
        <f t="shared" si="7"/>
        <v>8.237786922290276</v>
      </c>
      <c r="AA7" s="249">
        <f t="shared" si="7"/>
        <v>8.237786922290276</v>
      </c>
      <c r="AB7" s="249">
        <f t="shared" si="7"/>
        <v>8.237786922290276</v>
      </c>
      <c r="AC7" s="249">
        <f t="shared" si="7"/>
        <v>8.237786922290276</v>
      </c>
      <c r="AD7" s="249">
        <f t="shared" si="7"/>
        <v>8.237786922290276</v>
      </c>
      <c r="AF7" s="18" t="s">
        <v>134</v>
      </c>
      <c r="AG7" s="249">
        <f t="shared" ref="AG7:AI7" si="13">AG71</f>
        <v>7.6270061371448685</v>
      </c>
      <c r="AH7" s="249">
        <f t="shared" si="13"/>
        <v>7.6270061371448685</v>
      </c>
      <c r="AI7" s="249">
        <f t="shared" si="13"/>
        <v>7.6270061371448685</v>
      </c>
      <c r="AJ7" s="249"/>
      <c r="AK7" s="249"/>
      <c r="AL7" s="249"/>
      <c r="AM7" s="249"/>
      <c r="AO7" s="18" t="s">
        <v>134</v>
      </c>
      <c r="AP7" s="249">
        <f t="shared" ref="AP7" si="14">AP71</f>
        <v>6.9735286096303231</v>
      </c>
      <c r="AQ7" s="251"/>
      <c r="AR7" s="251"/>
      <c r="AS7" s="251"/>
      <c r="AT7" s="251"/>
      <c r="AU7" s="251"/>
      <c r="AV7" s="251"/>
    </row>
    <row r="8" spans="5:48" ht="17">
      <c r="E8" s="18" t="s">
        <v>135</v>
      </c>
      <c r="F8" s="249">
        <f t="shared" ref="F8:J8" si="15">F72</f>
        <v>0.67500000000000004</v>
      </c>
      <c r="G8" s="249">
        <f t="shared" si="15"/>
        <v>0.67500000000000004</v>
      </c>
      <c r="H8" s="249">
        <f t="shared" si="15"/>
        <v>0.67500000000000004</v>
      </c>
      <c r="I8" s="249">
        <f t="shared" si="15"/>
        <v>0.67500000000000004</v>
      </c>
      <c r="J8" s="249">
        <f t="shared" si="15"/>
        <v>0.67500000000000004</v>
      </c>
      <c r="K8" s="249">
        <f t="shared" ref="K8:L8" si="16">K72</f>
        <v>0.67500000000000004</v>
      </c>
      <c r="L8" s="249">
        <f t="shared" si="16"/>
        <v>0.67500000000000004</v>
      </c>
      <c r="M8" s="251"/>
      <c r="O8" s="18" t="s">
        <v>135</v>
      </c>
      <c r="P8" s="249">
        <f t="shared" ref="P8:U8" si="17">P72</f>
        <v>1.482</v>
      </c>
      <c r="Q8" s="249">
        <f t="shared" si="17"/>
        <v>1.482</v>
      </c>
      <c r="R8" s="249">
        <f t="shared" si="17"/>
        <v>1.482</v>
      </c>
      <c r="S8" s="249">
        <f t="shared" si="17"/>
        <v>1.482</v>
      </c>
      <c r="T8" s="249">
        <f t="shared" si="17"/>
        <v>1.482</v>
      </c>
      <c r="U8" s="249">
        <f t="shared" si="17"/>
        <v>1.482</v>
      </c>
      <c r="W8" s="18" t="s">
        <v>135</v>
      </c>
      <c r="X8" s="249">
        <f t="shared" si="7"/>
        <v>0.70000000000000007</v>
      </c>
      <c r="Y8" s="249">
        <f t="shared" si="7"/>
        <v>0.70000000000000007</v>
      </c>
      <c r="Z8" s="249">
        <f t="shared" si="7"/>
        <v>0.70000000000000007</v>
      </c>
      <c r="AA8" s="249">
        <f t="shared" si="7"/>
        <v>0.70000000000000007</v>
      </c>
      <c r="AB8" s="249">
        <f t="shared" si="7"/>
        <v>0.70000000000000007</v>
      </c>
      <c r="AC8" s="249">
        <f t="shared" si="7"/>
        <v>0.70000000000000007</v>
      </c>
      <c r="AD8" s="249">
        <f t="shared" si="7"/>
        <v>0.70000000000000007</v>
      </c>
      <c r="AF8" s="18" t="s">
        <v>135</v>
      </c>
      <c r="AG8" s="249">
        <f t="shared" ref="AG8:AI8" si="18">AG72</f>
        <v>0.64749999999999996</v>
      </c>
      <c r="AH8" s="249">
        <f t="shared" si="18"/>
        <v>0.64749999999999996</v>
      </c>
      <c r="AI8" s="249">
        <f t="shared" si="18"/>
        <v>0.64749999999999996</v>
      </c>
      <c r="AJ8" s="249"/>
      <c r="AK8" s="249"/>
      <c r="AL8" s="249"/>
      <c r="AM8" s="249"/>
      <c r="AO8" s="18" t="s">
        <v>135</v>
      </c>
      <c r="AP8" s="249">
        <f t="shared" ref="AP8" si="19">AP72</f>
        <v>0.59150000000000003</v>
      </c>
      <c r="AQ8" s="251"/>
      <c r="AR8" s="251"/>
      <c r="AS8" s="251"/>
      <c r="AT8" s="251"/>
      <c r="AU8" s="251"/>
      <c r="AV8" s="251"/>
    </row>
    <row r="9" spans="5:48" ht="17">
      <c r="E9" s="18" t="s">
        <v>136</v>
      </c>
      <c r="F9" s="249">
        <f t="shared" ref="F9:J9" si="20">F73</f>
        <v>9.5780453492354383</v>
      </c>
      <c r="G9" s="249">
        <f t="shared" si="20"/>
        <v>9.7155224724783835</v>
      </c>
      <c r="H9" s="249">
        <f t="shared" si="20"/>
        <v>9.8529995957213306</v>
      </c>
      <c r="I9" s="249">
        <f t="shared" si="20"/>
        <v>9.9904767189642794</v>
      </c>
      <c r="J9" s="249">
        <f t="shared" si="20"/>
        <v>10.127953842207225</v>
      </c>
      <c r="K9" s="249">
        <f t="shared" ref="K9:L9" si="21">K73</f>
        <v>10.40290808869312</v>
      </c>
      <c r="L9" s="249">
        <f t="shared" si="21"/>
        <v>10.833775679999999</v>
      </c>
      <c r="M9" s="251"/>
      <c r="O9" s="18" t="s">
        <v>136</v>
      </c>
      <c r="P9" s="249">
        <f t="shared" ref="P9:U9" si="22">P73</f>
        <v>20.457822324933922</v>
      </c>
      <c r="Q9" s="249">
        <f t="shared" si="22"/>
        <v>19.851651674275349</v>
      </c>
      <c r="R9" s="249">
        <f t="shared" si="22"/>
        <v>21.444722121287811</v>
      </c>
      <c r="S9" s="249">
        <f t="shared" si="22"/>
        <v>21.938172019464762</v>
      </c>
      <c r="T9" s="249">
        <f t="shared" si="22"/>
        <v>22.431621917641703</v>
      </c>
      <c r="U9" s="249">
        <f t="shared" si="22"/>
        <v>22.67834686673018</v>
      </c>
      <c r="W9" s="18" t="s">
        <v>136</v>
      </c>
      <c r="X9" s="249">
        <f t="shared" si="7"/>
        <v>10.05798211247742</v>
      </c>
      <c r="Y9" s="249">
        <f t="shared" si="7"/>
        <v>10.201077487207591</v>
      </c>
      <c r="Z9" s="249">
        <f t="shared" si="7"/>
        <v>10.344172861937762</v>
      </c>
      <c r="AA9" s="249">
        <f t="shared" si="7"/>
        <v>10.221545519999999</v>
      </c>
      <c r="AB9" s="249">
        <f t="shared" si="7"/>
        <v>10.630363611398106</v>
      </c>
      <c r="AC9" s="249">
        <f t="shared" si="7"/>
        <v>10.91655436085845</v>
      </c>
      <c r="AD9" s="249">
        <f t="shared" si="7"/>
        <v>11.059649735588621</v>
      </c>
      <c r="AF9" s="18" t="s">
        <v>136</v>
      </c>
      <c r="AG9" s="249">
        <f t="shared" ref="AG9:AI9" si="23">AG73</f>
        <v>9.0621486240309412</v>
      </c>
      <c r="AH9" s="249">
        <f t="shared" si="23"/>
        <v>9.1947440951943964</v>
      </c>
      <c r="AI9" s="249">
        <f t="shared" si="23"/>
        <v>9.221263189427086</v>
      </c>
      <c r="AJ9" s="249"/>
      <c r="AK9" s="249"/>
      <c r="AL9" s="249"/>
      <c r="AM9" s="249"/>
      <c r="AO9" s="18" t="s">
        <v>136</v>
      </c>
      <c r="AP9" s="249">
        <f t="shared" ref="AP9" si="24">AP73</f>
        <v>8.8408032000000016</v>
      </c>
      <c r="AQ9" s="251"/>
      <c r="AR9" s="251"/>
      <c r="AS9" s="251"/>
      <c r="AT9" s="251"/>
      <c r="AU9" s="251"/>
      <c r="AV9" s="251"/>
    </row>
    <row r="10" spans="5:48" ht="17">
      <c r="E10" s="18" t="s">
        <v>137</v>
      </c>
      <c r="F10" s="249">
        <f t="shared" ref="F10:J10" si="25">F74</f>
        <v>7.5635815779726716</v>
      </c>
      <c r="G10" s="249">
        <f t="shared" si="25"/>
        <v>7.5635815779726716</v>
      </c>
      <c r="H10" s="249">
        <f t="shared" si="25"/>
        <v>7.5635815779726716</v>
      </c>
      <c r="I10" s="249">
        <f t="shared" si="25"/>
        <v>7.5635815779726716</v>
      </c>
      <c r="J10" s="249">
        <f t="shared" si="25"/>
        <v>7.5635815779726716</v>
      </c>
      <c r="K10" s="249">
        <f t="shared" ref="K10:L10" si="26">K74</f>
        <v>7.5635815779726716</v>
      </c>
      <c r="L10" s="249">
        <f t="shared" si="26"/>
        <v>7.629415537365813</v>
      </c>
      <c r="M10" s="251"/>
      <c r="O10" s="18" t="s">
        <v>137</v>
      </c>
      <c r="P10" s="249">
        <f t="shared" ref="P10:U10" si="27">P74</f>
        <v>14.847934705275357</v>
      </c>
      <c r="Q10" s="249">
        <f t="shared" si="27"/>
        <v>14.847934705275357</v>
      </c>
      <c r="R10" s="249">
        <f t="shared" si="27"/>
        <v>14.847934705275357</v>
      </c>
      <c r="S10" s="249">
        <f t="shared" si="27"/>
        <v>14.847934705275357</v>
      </c>
      <c r="T10" s="249">
        <f t="shared" si="27"/>
        <v>14.847934705275357</v>
      </c>
      <c r="U10" s="249">
        <f t="shared" si="27"/>
        <v>14.847934705275357</v>
      </c>
      <c r="W10" s="18" t="s">
        <v>137</v>
      </c>
      <c r="X10" s="249">
        <f t="shared" si="7"/>
        <v>7.6473327131517657</v>
      </c>
      <c r="Y10" s="249">
        <f t="shared" si="7"/>
        <v>7.6473327131517657</v>
      </c>
      <c r="Z10" s="249">
        <f t="shared" si="7"/>
        <v>7.6473327131517657</v>
      </c>
      <c r="AA10" s="249">
        <f t="shared" si="7"/>
        <v>7.6017959249292391</v>
      </c>
      <c r="AB10" s="249">
        <f t="shared" si="7"/>
        <v>7.6473327131517657</v>
      </c>
      <c r="AC10" s="249">
        <f t="shared" si="7"/>
        <v>7.6473327131517657</v>
      </c>
      <c r="AD10" s="249">
        <f t="shared" si="7"/>
        <v>7.6473327131517657</v>
      </c>
      <c r="AF10" s="18" t="s">
        <v>137</v>
      </c>
      <c r="AG10" s="249">
        <f t="shared" ref="AG10:AI10" si="28">AG74</f>
        <v>7.4337043869370323</v>
      </c>
      <c r="AH10" s="249">
        <f t="shared" si="28"/>
        <v>7.4337043869370323</v>
      </c>
      <c r="AI10" s="249">
        <f t="shared" si="28"/>
        <v>7.4337043869370323</v>
      </c>
      <c r="AJ10" s="249"/>
      <c r="AK10" s="249"/>
      <c r="AL10" s="249"/>
      <c r="AM10" s="249"/>
      <c r="AO10" s="18" t="s">
        <v>137</v>
      </c>
      <c r="AP10" s="249">
        <f t="shared" ref="AP10" si="29">AP74</f>
        <v>7.1199100136312259</v>
      </c>
      <c r="AQ10" s="251"/>
      <c r="AR10" s="251"/>
      <c r="AS10" s="251"/>
      <c r="AT10" s="251"/>
      <c r="AU10" s="251"/>
      <c r="AV10" s="251"/>
    </row>
    <row r="11" spans="5:48" ht="17">
      <c r="E11" s="18" t="s">
        <v>138</v>
      </c>
      <c r="F11" s="249">
        <f t="shared" ref="F11:J11" si="30">F75</f>
        <v>2.8556916424050631</v>
      </c>
      <c r="G11" s="249">
        <f t="shared" si="30"/>
        <v>2.8556916424050631</v>
      </c>
      <c r="H11" s="249">
        <f t="shared" si="30"/>
        <v>2.8556916424050631</v>
      </c>
      <c r="I11" s="249">
        <f t="shared" si="30"/>
        <v>2.8556916424050631</v>
      </c>
      <c r="J11" s="249">
        <f t="shared" si="30"/>
        <v>2.8556916424050631</v>
      </c>
      <c r="K11" s="249">
        <f t="shared" ref="K11:L11" si="31">K75</f>
        <v>3.1388140696202536</v>
      </c>
      <c r="L11" s="249">
        <f t="shared" si="31"/>
        <v>3.1388140696202536</v>
      </c>
      <c r="M11" s="251"/>
      <c r="O11" s="18" t="s">
        <v>138</v>
      </c>
      <c r="P11" s="249">
        <f t="shared" ref="P11:U11" si="32">P75</f>
        <v>3.409820155913978</v>
      </c>
      <c r="Q11" s="249">
        <f t="shared" si="32"/>
        <v>3.409820155913978</v>
      </c>
      <c r="R11" s="249">
        <f t="shared" si="32"/>
        <v>3.6919401075268814</v>
      </c>
      <c r="S11" s="249">
        <f t="shared" si="32"/>
        <v>3.9740600591397848</v>
      </c>
      <c r="T11" s="249">
        <f t="shared" si="32"/>
        <v>4.2561800107526881</v>
      </c>
      <c r="U11" s="249">
        <f t="shared" si="32"/>
        <v>4.2561800107526881</v>
      </c>
      <c r="W11" s="18" t="s">
        <v>138</v>
      </c>
      <c r="X11" s="249">
        <f t="shared" si="7"/>
        <v>2.8556916424050631</v>
      </c>
      <c r="Y11" s="249">
        <f t="shared" si="7"/>
        <v>2.8556916424050631</v>
      </c>
      <c r="Z11" s="249">
        <f t="shared" si="7"/>
        <v>2.8556916424050631</v>
      </c>
      <c r="AA11" s="249">
        <f t="shared" si="7"/>
        <v>3.1388140696202536</v>
      </c>
      <c r="AB11" s="249">
        <f t="shared" si="7"/>
        <v>2.8556916424050631</v>
      </c>
      <c r="AC11" s="249">
        <f t="shared" si="7"/>
        <v>3.1388140696202536</v>
      </c>
      <c r="AD11" s="249">
        <f t="shared" si="7"/>
        <v>3.1388140696202536</v>
      </c>
      <c r="AF11" s="18" t="s">
        <v>138</v>
      </c>
      <c r="AG11" s="249">
        <f t="shared" ref="AG11:AI11" si="33">AG75</f>
        <v>2.8556916424050631</v>
      </c>
      <c r="AH11" s="249">
        <f t="shared" si="33"/>
        <v>2.8556916424050631</v>
      </c>
      <c r="AI11" s="249">
        <f t="shared" si="33"/>
        <v>2.8556916424050631</v>
      </c>
      <c r="AJ11" s="249"/>
      <c r="AK11" s="249"/>
      <c r="AL11" s="249"/>
      <c r="AM11" s="249"/>
      <c r="AO11" s="18" t="s">
        <v>138</v>
      </c>
      <c r="AP11" s="249">
        <f t="shared" ref="AP11" si="34">AP75</f>
        <v>2.0111206111111111</v>
      </c>
      <c r="AQ11" s="251"/>
      <c r="AR11" s="251"/>
      <c r="AS11" s="251"/>
      <c r="AT11" s="251"/>
      <c r="AU11" s="251"/>
      <c r="AV11" s="251"/>
    </row>
    <row r="12" spans="5:48" ht="17">
      <c r="E12" s="18" t="s">
        <v>139</v>
      </c>
      <c r="F12" s="249">
        <f t="shared" ref="F12:J12" si="35">F76</f>
        <v>23.8899910793088</v>
      </c>
      <c r="G12" s="249">
        <f t="shared" si="35"/>
        <v>24.263307031481304</v>
      </c>
      <c r="H12" s="249">
        <f t="shared" si="35"/>
        <v>24.636622983653808</v>
      </c>
      <c r="I12" s="249">
        <f t="shared" si="35"/>
        <v>25.009938935826312</v>
      </c>
      <c r="J12" s="249">
        <f t="shared" si="35"/>
        <v>25.383254887998817</v>
      </c>
      <c r="K12" s="249">
        <f t="shared" ref="K12:L12" si="36">K76</f>
        <v>26.129886792343825</v>
      </c>
      <c r="L12" s="249">
        <f t="shared" si="36"/>
        <v>26.876518696688834</v>
      </c>
      <c r="M12" s="251"/>
      <c r="O12" s="18" t="s">
        <v>139</v>
      </c>
      <c r="P12" s="249">
        <f t="shared" ref="P12:U12" si="37">P76</f>
        <v>42.336410824632232</v>
      </c>
      <c r="Q12" s="249">
        <f t="shared" si="37"/>
        <v>43.89080239157272</v>
      </c>
      <c r="R12" s="249">
        <f t="shared" si="37"/>
        <v>45.445193958513201</v>
      </c>
      <c r="S12" s="249">
        <f t="shared" si="37"/>
        <v>46.999585525453689</v>
      </c>
      <c r="T12" s="249">
        <f t="shared" si="37"/>
        <v>48.553977092394177</v>
      </c>
      <c r="U12" s="249">
        <f t="shared" si="37"/>
        <v>49.331172875864425</v>
      </c>
      <c r="W12" s="20" t="s">
        <v>139</v>
      </c>
      <c r="X12" s="249">
        <f t="shared" si="7"/>
        <v>24.316325479844949</v>
      </c>
      <c r="Y12" s="249">
        <f t="shared" si="7"/>
        <v>24.689641432017453</v>
      </c>
      <c r="Z12" s="249">
        <f t="shared" si="7"/>
        <v>25.062957384189957</v>
      </c>
      <c r="AA12" s="249">
        <f t="shared" si="7"/>
        <v>26.556221192879974</v>
      </c>
      <c r="AB12" s="249">
        <f t="shared" si="7"/>
        <v>25.809589288534966</v>
      </c>
      <c r="AC12" s="249">
        <f t="shared" si="7"/>
        <v>26.556221192879974</v>
      </c>
      <c r="AD12" s="249">
        <f t="shared" si="7"/>
        <v>26.929537145052478</v>
      </c>
      <c r="AF12" s="20" t="s">
        <v>139</v>
      </c>
      <c r="AG12" s="249">
        <f t="shared" ref="AG12:AI12" si="38">AG76</f>
        <v>23.511726707183712</v>
      </c>
      <c r="AH12" s="249">
        <f t="shared" si="38"/>
        <v>23.885042659356216</v>
      </c>
      <c r="AI12" s="249">
        <f t="shared" si="38"/>
        <v>23.959705849790716</v>
      </c>
      <c r="AJ12" s="249"/>
      <c r="AK12" s="249"/>
      <c r="AL12" s="249"/>
      <c r="AM12" s="249"/>
      <c r="AO12" s="20" t="s">
        <v>139</v>
      </c>
      <c r="AP12" s="249">
        <f t="shared" ref="AP12" si="39">AP76</f>
        <v>17.45666282930226</v>
      </c>
      <c r="AQ12" s="251"/>
      <c r="AR12" s="251"/>
      <c r="AS12" s="251"/>
      <c r="AT12" s="251"/>
      <c r="AU12" s="251"/>
      <c r="AV12" s="251"/>
    </row>
    <row r="13" spans="5:48" ht="19">
      <c r="E13" s="183"/>
      <c r="F13" s="184"/>
      <c r="G13" s="184"/>
      <c r="H13" s="184"/>
      <c r="I13" s="184"/>
      <c r="J13" s="184"/>
      <c r="K13" s="184"/>
      <c r="L13" s="184"/>
      <c r="M13" s="261"/>
      <c r="O13" s="183"/>
      <c r="P13" s="184"/>
      <c r="Q13" s="184"/>
      <c r="R13" s="184"/>
      <c r="S13" s="184"/>
      <c r="T13" s="184"/>
      <c r="U13" s="184"/>
      <c r="W13" s="183"/>
      <c r="X13" s="184"/>
      <c r="Y13" s="184"/>
      <c r="Z13" s="184"/>
      <c r="AA13" s="184"/>
      <c r="AB13" s="184"/>
      <c r="AC13" s="184"/>
      <c r="AD13" s="185"/>
      <c r="AF13" s="183"/>
      <c r="AG13" s="184"/>
      <c r="AH13" s="184"/>
      <c r="AI13" s="184"/>
      <c r="AJ13" s="184"/>
      <c r="AK13" s="184"/>
      <c r="AL13" s="184"/>
      <c r="AM13" s="185"/>
      <c r="AO13" s="183"/>
      <c r="AP13" s="184"/>
      <c r="AQ13" s="252"/>
      <c r="AR13" s="252"/>
      <c r="AS13" s="252"/>
      <c r="AT13" s="252"/>
      <c r="AU13" s="252"/>
      <c r="AV13" s="252"/>
    </row>
    <row r="14" spans="5:48" ht="26" customHeight="1">
      <c r="E14" s="166" t="s">
        <v>166</v>
      </c>
      <c r="F14" s="182">
        <f>F78</f>
        <v>121189.08642686746</v>
      </c>
      <c r="G14" s="182">
        <f t="shared" ref="G14:J14" si="40">G78</f>
        <v>122184.78442962664</v>
      </c>
      <c r="H14" s="182">
        <f t="shared" si="40"/>
        <v>123180.48243238579</v>
      </c>
      <c r="I14" s="182">
        <f t="shared" si="40"/>
        <v>124176.18043514495</v>
      </c>
      <c r="J14" s="182">
        <f t="shared" si="40"/>
        <v>125171.8784379041</v>
      </c>
      <c r="K14" s="182">
        <f t="shared" ref="K14:L14" si="41">K78</f>
        <v>127715.17001304271</v>
      </c>
      <c r="L14" s="182">
        <f t="shared" si="41"/>
        <v>130138.82197219483</v>
      </c>
      <c r="M14" s="262"/>
      <c r="O14" s="166" t="s">
        <v>166</v>
      </c>
      <c r="P14" s="182">
        <f>P78</f>
        <v>226829.03603526775</v>
      </c>
      <c r="Q14" s="182">
        <f t="shared" ref="Q14:U14" si="42">Q78</f>
        <v>228604.73063504661</v>
      </c>
      <c r="R14" s="182">
        <f t="shared" si="42"/>
        <v>235027.16877281034</v>
      </c>
      <c r="S14" s="182">
        <f t="shared" si="42"/>
        <v>239390.3923996462</v>
      </c>
      <c r="T14" s="182">
        <f t="shared" si="42"/>
        <v>243753.61602648202</v>
      </c>
      <c r="U14" s="182">
        <f t="shared" si="42"/>
        <v>245671.07058183543</v>
      </c>
      <c r="W14" s="181" t="s">
        <v>166</v>
      </c>
      <c r="X14" s="182">
        <f>X78</f>
        <v>124423.86560904101</v>
      </c>
      <c r="Y14" s="182">
        <f t="shared" ref="Y14:AD14" si="43">Y78</f>
        <v>125430.51536908523</v>
      </c>
      <c r="Z14" s="182">
        <f t="shared" si="43"/>
        <v>126437.16512912943</v>
      </c>
      <c r="AA14" s="182">
        <f t="shared" si="43"/>
        <v>129572.10100777449</v>
      </c>
      <c r="AB14" s="182">
        <f t="shared" si="43"/>
        <v>128450.46464921784</v>
      </c>
      <c r="AC14" s="182">
        <f t="shared" si="43"/>
        <v>131015.65973892651</v>
      </c>
      <c r="AD14" s="182">
        <f t="shared" si="43"/>
        <v>132022.30949897069</v>
      </c>
      <c r="AF14" s="181" t="s">
        <v>166</v>
      </c>
      <c r="AG14" s="182">
        <f>AG78</f>
        <v>117757.50815783664</v>
      </c>
      <c r="AH14" s="182">
        <f t="shared" ref="AH14:AI14" si="44">AH78</f>
        <v>118743.69026960262</v>
      </c>
      <c r="AI14" s="182">
        <f t="shared" si="44"/>
        <v>118940.92669195583</v>
      </c>
      <c r="AJ14" s="182"/>
      <c r="AK14" s="182"/>
      <c r="AL14" s="182"/>
      <c r="AM14" s="182"/>
      <c r="AO14" s="181" t="s">
        <v>166</v>
      </c>
      <c r="AP14" s="156">
        <f>AP78</f>
        <v>105689.82515974571</v>
      </c>
      <c r="AQ14" s="253"/>
      <c r="AR14" s="253"/>
      <c r="AS14" s="253"/>
      <c r="AT14" s="253"/>
      <c r="AU14" s="253"/>
      <c r="AV14" s="253"/>
    </row>
    <row r="15" spans="5:48" ht="31" customHeight="1">
      <c r="E15" s="166" t="s">
        <v>167</v>
      </c>
      <c r="F15" s="247">
        <f>F79</f>
        <v>40.078962154028318</v>
      </c>
      <c r="G15" s="247">
        <f t="shared" ref="G15:J15" si="45">G79</f>
        <v>40.408253707797954</v>
      </c>
      <c r="H15" s="247">
        <f t="shared" si="45"/>
        <v>40.73754526156759</v>
      </c>
      <c r="I15" s="247">
        <f t="shared" si="45"/>
        <v>41.066836815337226</v>
      </c>
      <c r="J15" s="247">
        <f t="shared" si="45"/>
        <v>41.396128369106862</v>
      </c>
      <c r="K15" s="247">
        <f t="shared" ref="K15:L15" si="46">K79</f>
        <v>42.237231225741979</v>
      </c>
      <c r="L15" s="247">
        <f t="shared" si="46"/>
        <v>43.038767552233004</v>
      </c>
      <c r="M15" s="263"/>
      <c r="O15" s="166" t="s">
        <v>167</v>
      </c>
      <c r="P15" s="247">
        <f>P79</f>
        <v>75.01560263166354</v>
      </c>
      <c r="Q15" s="247">
        <f t="shared" ref="Q15:U15" si="47">Q79</f>
        <v>75.602850202876127</v>
      </c>
      <c r="R15" s="247">
        <f t="shared" si="47"/>
        <v>77.726842244150859</v>
      </c>
      <c r="S15" s="247">
        <f t="shared" si="47"/>
        <v>79.169822629311568</v>
      </c>
      <c r="T15" s="247">
        <f t="shared" si="47"/>
        <v>80.612803014472277</v>
      </c>
      <c r="U15" s="247">
        <f t="shared" si="47"/>
        <v>81.246932628135582</v>
      </c>
      <c r="W15" s="166" t="s">
        <v>167</v>
      </c>
      <c r="X15" s="247">
        <f>X79</f>
        <v>41.148749840704276</v>
      </c>
      <c r="Y15" s="247">
        <f t="shared" ref="Y15:AD15" si="48">Y79</f>
        <v>41.481663297061758</v>
      </c>
      <c r="Z15" s="247">
        <f t="shared" si="48"/>
        <v>41.814576753419239</v>
      </c>
      <c r="AA15" s="247">
        <f t="shared" si="48"/>
        <v>42.851344833285417</v>
      </c>
      <c r="AB15" s="247">
        <f t="shared" si="48"/>
        <v>42.480403666134187</v>
      </c>
      <c r="AC15" s="247">
        <f t="shared" si="48"/>
        <v>43.328750327944988</v>
      </c>
      <c r="AD15" s="247">
        <f t="shared" si="48"/>
        <v>43.661663784302448</v>
      </c>
      <c r="AF15" s="166" t="s">
        <v>167</v>
      </c>
      <c r="AG15" s="247">
        <f>AG79</f>
        <v>38.94409019791312</v>
      </c>
      <c r="AH15" s="247">
        <f t="shared" ref="AH15:AI15" si="49">AH79</f>
        <v>39.27023471059001</v>
      </c>
      <c r="AI15" s="247">
        <f t="shared" si="49"/>
        <v>39.335463613125398</v>
      </c>
      <c r="AJ15" s="247"/>
      <c r="AK15" s="247"/>
      <c r="AL15" s="247"/>
      <c r="AM15" s="247"/>
      <c r="AO15" s="166" t="s">
        <v>167</v>
      </c>
      <c r="AP15" s="157">
        <f>AP79</f>
        <v>34.953135034973045</v>
      </c>
      <c r="AQ15" s="254"/>
      <c r="AR15" s="254"/>
      <c r="AS15" s="254"/>
      <c r="AT15" s="254"/>
      <c r="AU15" s="254"/>
      <c r="AV15" s="254"/>
    </row>
    <row r="16" spans="5:48" ht="30" customHeight="1">
      <c r="E16" s="166" t="s">
        <v>165</v>
      </c>
      <c r="F16" s="248">
        <f>F15/1.852</f>
        <v>21.640908290512051</v>
      </c>
      <c r="G16" s="248">
        <f t="shared" ref="G16" si="50">G15/1.852</f>
        <v>21.818711505290469</v>
      </c>
      <c r="H16" s="248">
        <f t="shared" ref="H16" si="51">H15/1.852</f>
        <v>21.996514720068891</v>
      </c>
      <c r="I16" s="248">
        <f t="shared" ref="I16" si="52">I15/1.852</f>
        <v>22.174317934847313</v>
      </c>
      <c r="J16" s="248">
        <f t="shared" ref="J16:K16" si="53">J15/1.852</f>
        <v>22.352121149625734</v>
      </c>
      <c r="K16" s="248">
        <f t="shared" si="53"/>
        <v>22.806280359471909</v>
      </c>
      <c r="L16" s="248">
        <f t="shared" ref="L16" si="54">L15/1.852</f>
        <v>23.239075352177647</v>
      </c>
      <c r="M16" s="264"/>
      <c r="O16" s="166" t="s">
        <v>165</v>
      </c>
      <c r="P16" s="248">
        <f>P15/1.852</f>
        <v>40.505185006297808</v>
      </c>
      <c r="Q16" s="248">
        <f t="shared" ref="Q16" si="55">Q15/1.852</f>
        <v>40.822273327686894</v>
      </c>
      <c r="R16" s="248">
        <f t="shared" ref="R16" si="56">R15/1.852</f>
        <v>41.969137280858995</v>
      </c>
      <c r="S16" s="248">
        <f t="shared" ref="S16" si="57">S15/1.852</f>
        <v>42.748284357079676</v>
      </c>
      <c r="T16" s="248">
        <f t="shared" ref="T16" si="58">T15/1.852</f>
        <v>43.527431433300364</v>
      </c>
      <c r="U16" s="248">
        <f t="shared" ref="U16" si="59">U15/1.852</f>
        <v>43.869834032470614</v>
      </c>
      <c r="W16" s="166" t="s">
        <v>165</v>
      </c>
      <c r="X16" s="248">
        <f>X15/1.852</f>
        <v>22.218547430185893</v>
      </c>
      <c r="Y16" s="248">
        <f t="shared" ref="Y16:AC16" si="60">Y15/1.852</f>
        <v>22.398306315908076</v>
      </c>
      <c r="Z16" s="248">
        <f t="shared" si="60"/>
        <v>22.578065201630256</v>
      </c>
      <c r="AA16" s="248">
        <f t="shared" si="60"/>
        <v>23.137875179959728</v>
      </c>
      <c r="AB16" s="248">
        <f t="shared" si="60"/>
        <v>22.937582973074615</v>
      </c>
      <c r="AC16" s="248">
        <f t="shared" si="60"/>
        <v>23.395653524808306</v>
      </c>
      <c r="AD16" s="248">
        <f>AD15/1.852</f>
        <v>23.575412410530479</v>
      </c>
      <c r="AF16" s="166" t="s">
        <v>165</v>
      </c>
      <c r="AG16" s="248">
        <f>AG15/1.852</f>
        <v>21.028126456756542</v>
      </c>
      <c r="AH16" s="248">
        <f t="shared" ref="AH16:AI16" si="61">AH15/1.852</f>
        <v>21.204230405286182</v>
      </c>
      <c r="AI16" s="248">
        <f t="shared" si="61"/>
        <v>21.239451194992114</v>
      </c>
      <c r="AJ16" s="248"/>
      <c r="AK16" s="248"/>
      <c r="AL16" s="248"/>
      <c r="AM16" s="248"/>
      <c r="AO16" s="166" t="s">
        <v>165</v>
      </c>
      <c r="AP16" s="248">
        <f>AP15/1.852</f>
        <v>18.873183064240305</v>
      </c>
      <c r="AQ16" s="255"/>
      <c r="AR16" s="255"/>
      <c r="AS16" s="255"/>
      <c r="AT16" s="255"/>
      <c r="AU16" s="255"/>
      <c r="AV16" s="255"/>
    </row>
    <row r="17" spans="5:48" ht="24" customHeight="1">
      <c r="E17" s="166" t="s">
        <v>169</v>
      </c>
      <c r="F17" s="165">
        <f>F81</f>
        <v>0.25049351346267695</v>
      </c>
      <c r="G17" s="165">
        <f t="shared" ref="G17:J17" si="62">G81</f>
        <v>0.23769561004587034</v>
      </c>
      <c r="H17" s="165">
        <f t="shared" si="62"/>
        <v>0.22631969589759771</v>
      </c>
      <c r="I17" s="165">
        <f t="shared" si="62"/>
        <v>0.21614124639651172</v>
      </c>
      <c r="J17" s="165">
        <f t="shared" si="62"/>
        <v>0.2069806418455343</v>
      </c>
      <c r="K17" s="165">
        <f t="shared" ref="K17:L17" si="63">K81</f>
        <v>0.19198741466246355</v>
      </c>
      <c r="L17" s="165">
        <f t="shared" si="63"/>
        <v>0.17932819813430417</v>
      </c>
      <c r="M17" s="265"/>
      <c r="O17" s="166" t="s">
        <v>169</v>
      </c>
      <c r="P17" s="165">
        <f>P81</f>
        <v>0.28852154858332135</v>
      </c>
      <c r="Q17" s="165">
        <f t="shared" ref="Q17:U17" si="64">Q81</f>
        <v>0.25200950067625377</v>
      </c>
      <c r="R17" s="165">
        <f t="shared" si="64"/>
        <v>0.22860835954162015</v>
      </c>
      <c r="S17" s="165">
        <f t="shared" si="64"/>
        <v>0.20834163849818835</v>
      </c>
      <c r="T17" s="165">
        <f t="shared" si="64"/>
        <v>0.19193524527255301</v>
      </c>
      <c r="U17" s="165">
        <f t="shared" si="64"/>
        <v>0.18465211960939903</v>
      </c>
      <c r="W17" s="166" t="s">
        <v>169</v>
      </c>
      <c r="X17" s="165">
        <f>X81</f>
        <v>0.25717968650440171</v>
      </c>
      <c r="Y17" s="165">
        <f t="shared" ref="Y17:AD17" si="65">Y81</f>
        <v>0.24400978410036331</v>
      </c>
      <c r="Z17" s="165">
        <f t="shared" si="65"/>
        <v>0.23230320418566242</v>
      </c>
      <c r="AA17" s="165">
        <f t="shared" si="65"/>
        <v>0.19477884015129737</v>
      </c>
      <c r="AB17" s="165">
        <f t="shared" si="65"/>
        <v>0.21240201833067096</v>
      </c>
      <c r="AC17" s="165">
        <f t="shared" si="65"/>
        <v>0.19694886512702264</v>
      </c>
      <c r="AD17" s="165">
        <f t="shared" si="65"/>
        <v>0.18983332080131499</v>
      </c>
      <c r="AF17" s="166" t="s">
        <v>169</v>
      </c>
      <c r="AG17" s="165">
        <f>AG81</f>
        <v>0.24340056373695701</v>
      </c>
      <c r="AH17" s="165">
        <f t="shared" ref="AH17:AI17" si="66">AH81</f>
        <v>0.23100138065052947</v>
      </c>
      <c r="AI17" s="165">
        <f t="shared" si="66"/>
        <v>0.22869455589026391</v>
      </c>
      <c r="AJ17" s="165"/>
      <c r="AK17" s="165"/>
      <c r="AL17" s="165"/>
      <c r="AM17" s="165"/>
      <c r="AO17" s="166" t="s">
        <v>169</v>
      </c>
      <c r="AP17" s="165">
        <f>AP81</f>
        <v>0.9709204176381403</v>
      </c>
      <c r="AQ17" s="255"/>
      <c r="AR17" s="255"/>
      <c r="AS17" s="255"/>
      <c r="AT17" s="255"/>
      <c r="AU17" s="255"/>
      <c r="AV17" s="255"/>
    </row>
    <row r="18" spans="5:48" ht="34" customHeight="1">
      <c r="E18" s="166" t="s">
        <v>168</v>
      </c>
      <c r="F18" s="159">
        <f t="shared" ref="F18:L18" si="67">F17/1.852</f>
        <v>0.1352556768157003</v>
      </c>
      <c r="G18" s="159">
        <f t="shared" si="67"/>
        <v>0.12834536179582631</v>
      </c>
      <c r="H18" s="159">
        <f t="shared" si="67"/>
        <v>0.12220285955593828</v>
      </c>
      <c r="I18" s="159">
        <f t="shared" si="67"/>
        <v>0.11670693649919639</v>
      </c>
      <c r="J18" s="159">
        <f t="shared" si="67"/>
        <v>0.11176060574812867</v>
      </c>
      <c r="K18" s="159">
        <f t="shared" si="67"/>
        <v>0.10366491072487233</v>
      </c>
      <c r="L18" s="159">
        <f t="shared" si="67"/>
        <v>9.6829480634073525E-2</v>
      </c>
      <c r="M18" s="266"/>
      <c r="O18" s="166" t="s">
        <v>168</v>
      </c>
      <c r="P18" s="159">
        <f t="shared" ref="P18:U18" si="68">P17/1.852</f>
        <v>0.15578917310114543</v>
      </c>
      <c r="Q18" s="159">
        <f t="shared" si="68"/>
        <v>0.13607424442562299</v>
      </c>
      <c r="R18" s="159">
        <f t="shared" si="68"/>
        <v>0.12343863906134997</v>
      </c>
      <c r="S18" s="159">
        <f t="shared" si="68"/>
        <v>0.11249548515020968</v>
      </c>
      <c r="T18" s="159">
        <f t="shared" si="68"/>
        <v>0.103636741507858</v>
      </c>
      <c r="U18" s="159">
        <f t="shared" si="68"/>
        <v>9.9704168255615025E-2</v>
      </c>
      <c r="W18" s="166" t="s">
        <v>168</v>
      </c>
      <c r="X18" s="159">
        <f t="shared" ref="X18:AD18" si="69">X17/1.852</f>
        <v>0.13886592143866183</v>
      </c>
      <c r="Y18" s="159">
        <f t="shared" si="69"/>
        <v>0.1317547430347534</v>
      </c>
      <c r="Z18" s="159">
        <f t="shared" si="69"/>
        <v>0.12543369556461254</v>
      </c>
      <c r="AA18" s="159">
        <f t="shared" si="69"/>
        <v>0.10517215990890787</v>
      </c>
      <c r="AB18" s="159">
        <f t="shared" si="69"/>
        <v>0.11468791486537308</v>
      </c>
      <c r="AC18" s="159">
        <f t="shared" si="69"/>
        <v>0.10634387965821956</v>
      </c>
      <c r="AD18" s="159">
        <f t="shared" si="69"/>
        <v>0.10250179308926295</v>
      </c>
      <c r="AF18" s="166" t="s">
        <v>168</v>
      </c>
      <c r="AG18" s="159">
        <f t="shared" ref="AG18:AI18" si="70">AG17/1.852</f>
        <v>0.1314257903547284</v>
      </c>
      <c r="AH18" s="159">
        <f t="shared" si="70"/>
        <v>0.12473076708991872</v>
      </c>
      <c r="AI18" s="159">
        <f t="shared" si="70"/>
        <v>0.12348518136623321</v>
      </c>
      <c r="AJ18" s="159"/>
      <c r="AK18" s="159"/>
      <c r="AL18" s="159"/>
      <c r="AM18" s="159"/>
      <c r="AO18" s="166" t="s">
        <v>168</v>
      </c>
      <c r="AP18" s="159">
        <f t="shared" ref="AP18" si="71">AP17/1.852</f>
        <v>0.52425508511778629</v>
      </c>
      <c r="AQ18" s="256"/>
      <c r="AR18" s="256"/>
      <c r="AS18" s="256"/>
      <c r="AT18" s="256"/>
      <c r="AU18" s="256"/>
      <c r="AV18" s="256"/>
    </row>
    <row r="19" spans="5:48" ht="22" customHeight="1">
      <c r="E19" s="166" t="s">
        <v>170</v>
      </c>
      <c r="F19" s="156">
        <f>F83</f>
        <v>18464.022953464875</v>
      </c>
      <c r="G19" s="156">
        <f t="shared" ref="G19:J19" si="72">G83</f>
        <v>18615.724656313829</v>
      </c>
      <c r="H19" s="156">
        <f t="shared" si="72"/>
        <v>18767.426359162775</v>
      </c>
      <c r="I19" s="156">
        <f t="shared" si="72"/>
        <v>18919.128062011725</v>
      </c>
      <c r="J19" s="156">
        <f t="shared" si="72"/>
        <v>19070.829764860675</v>
      </c>
      <c r="K19" s="156">
        <f t="shared" ref="K19:L19" si="73">K83</f>
        <v>19458.318402701432</v>
      </c>
      <c r="L19" s="156">
        <f t="shared" si="73"/>
        <v>19827.579090477968</v>
      </c>
      <c r="M19" s="262"/>
      <c r="O19" s="166" t="s">
        <v>170</v>
      </c>
      <c r="P19" s="156">
        <f>P83</f>
        <v>36163.029173622694</v>
      </c>
      <c r="Q19" s="156">
        <f t="shared" ref="Q19:U19" si="74">Q83</f>
        <v>36446.125626958863</v>
      </c>
      <c r="R19" s="156">
        <f t="shared" si="74"/>
        <v>37470.045764350907</v>
      </c>
      <c r="S19" s="156">
        <f t="shared" si="74"/>
        <v>38165.668274000738</v>
      </c>
      <c r="T19" s="156">
        <f t="shared" si="74"/>
        <v>38861.290783650562</v>
      </c>
      <c r="U19" s="156">
        <f t="shared" si="74"/>
        <v>39166.987824189768</v>
      </c>
      <c r="W19" s="166" t="s">
        <v>170</v>
      </c>
      <c r="X19" s="156">
        <f>X83</f>
        <v>18956.864667434602</v>
      </c>
      <c r="Y19" s="156">
        <f t="shared" ref="Y19:AD19" si="75">Y83</f>
        <v>19110.23494873277</v>
      </c>
      <c r="Z19" s="156">
        <f t="shared" si="75"/>
        <v>19263.605230030931</v>
      </c>
      <c r="AA19" s="156">
        <f t="shared" si="75"/>
        <v>19741.23510354164</v>
      </c>
      <c r="AB19" s="156">
        <f t="shared" si="75"/>
        <v>19570.34579262726</v>
      </c>
      <c r="AC19" s="156">
        <f t="shared" si="75"/>
        <v>19961.171587366443</v>
      </c>
      <c r="AD19" s="156">
        <f t="shared" si="75"/>
        <v>20114.541868664604</v>
      </c>
      <c r="AF19" s="166" t="s">
        <v>170</v>
      </c>
      <c r="AG19" s="156">
        <f>AG83</f>
        <v>17941.197492904681</v>
      </c>
      <c r="AH19" s="156">
        <f t="shared" ref="AH19:AI19" si="76">AH83</f>
        <v>18091.449381790171</v>
      </c>
      <c r="AI19" s="156">
        <f t="shared" si="76"/>
        <v>18121.499759567268</v>
      </c>
      <c r="AJ19" s="156"/>
      <c r="AK19" s="156"/>
      <c r="AL19" s="156"/>
      <c r="AM19" s="156"/>
      <c r="AO19" s="166" t="s">
        <v>170</v>
      </c>
      <c r="AP19" s="156">
        <f>AP83</f>
        <v>15219.334823003383</v>
      </c>
      <c r="AQ19" s="253"/>
      <c r="AR19" s="253"/>
      <c r="AS19" s="253"/>
      <c r="AT19" s="253"/>
      <c r="AU19" s="253"/>
      <c r="AV19" s="253"/>
    </row>
    <row r="20" spans="5:48" ht="28" customHeight="1">
      <c r="E20" s="166" t="s">
        <v>171</v>
      </c>
      <c r="F20" s="156">
        <f>F84</f>
        <v>17786.546116560872</v>
      </c>
      <c r="G20" s="156">
        <f t="shared" ref="G20:J20" si="77">G84</f>
        <v>17932.681622375836</v>
      </c>
      <c r="H20" s="156">
        <f t="shared" si="77"/>
        <v>18078.817128190796</v>
      </c>
      <c r="I20" s="156">
        <f t="shared" si="77"/>
        <v>18224.952634005756</v>
      </c>
      <c r="J20" s="156">
        <f t="shared" si="77"/>
        <v>18371.088139820717</v>
      </c>
      <c r="K20" s="156">
        <f t="shared" ref="K20:L20" si="78">K84</f>
        <v>18744.359151450644</v>
      </c>
      <c r="L20" s="156">
        <f t="shared" si="78"/>
        <v>19100.071027931917</v>
      </c>
      <c r="M20" s="262"/>
      <c r="O20" s="166" t="s">
        <v>171</v>
      </c>
      <c r="P20" s="156">
        <f>P84</f>
        <v>34776.920485692928</v>
      </c>
      <c r="Q20" s="156">
        <f t="shared" ref="Q20:U20" si="79">Q84</f>
        <v>35049.166010264053</v>
      </c>
      <c r="R20" s="156">
        <f t="shared" si="79"/>
        <v>36033.839861307373</v>
      </c>
      <c r="S20" s="156">
        <f t="shared" si="79"/>
        <v>36702.799549114599</v>
      </c>
      <c r="T20" s="156">
        <f t="shared" si="79"/>
        <v>37371.759236921826</v>
      </c>
      <c r="U20" s="156">
        <f t="shared" si="79"/>
        <v>37665.739080825435</v>
      </c>
      <c r="V20" s="161"/>
      <c r="W20" s="166" t="s">
        <v>171</v>
      </c>
      <c r="X20" s="156">
        <f>X84</f>
        <v>18261.304618312108</v>
      </c>
      <c r="Y20" s="156">
        <f t="shared" ref="Y20:AD20" si="80">Y84</f>
        <v>18409.047479556106</v>
      </c>
      <c r="Z20" s="156">
        <f t="shared" si="80"/>
        <v>18556.7903408001</v>
      </c>
      <c r="AA20" s="156">
        <f t="shared" si="80"/>
        <v>19016.895150746252</v>
      </c>
      <c r="AB20" s="156">
        <f t="shared" si="80"/>
        <v>18852.276063288089</v>
      </c>
      <c r="AC20" s="156">
        <f t="shared" si="80"/>
        <v>19228.761785776082</v>
      </c>
      <c r="AD20" s="156">
        <f t="shared" si="80"/>
        <v>19376.504647020072</v>
      </c>
      <c r="AF20" s="166" t="s">
        <v>171</v>
      </c>
      <c r="AG20" s="156">
        <f>AG84</f>
        <v>17282.904023578038</v>
      </c>
      <c r="AH20" s="156">
        <f t="shared" ref="AH20:AI20" si="81">AH84</f>
        <v>17427.642911603554</v>
      </c>
      <c r="AI20" s="156">
        <f t="shared" si="81"/>
        <v>17456.59068920866</v>
      </c>
      <c r="AJ20" s="156"/>
      <c r="AK20" s="156"/>
      <c r="AL20" s="156"/>
      <c r="AM20" s="156"/>
      <c r="AO20" s="166" t="s">
        <v>171</v>
      </c>
      <c r="AP20" s="156">
        <f>AP84</f>
        <v>14690.477628381643</v>
      </c>
      <c r="AQ20" s="253"/>
      <c r="AR20" s="253"/>
      <c r="AS20" s="253"/>
      <c r="AT20" s="253"/>
      <c r="AU20" s="253"/>
      <c r="AV20" s="253"/>
    </row>
    <row r="21" spans="5:48">
      <c r="O21" s="169"/>
      <c r="P21" s="160"/>
      <c r="Q21" s="160"/>
      <c r="R21" s="160"/>
      <c r="S21" s="160"/>
      <c r="T21" s="160"/>
      <c r="U21" s="170"/>
      <c r="V21" s="162"/>
      <c r="AQ21" s="161"/>
      <c r="AR21" s="161"/>
      <c r="AS21" s="161"/>
      <c r="AT21" s="161"/>
      <c r="AU21" s="161"/>
      <c r="AV21" s="161"/>
    </row>
    <row r="22" spans="5:48">
      <c r="E22" s="120" t="s">
        <v>158</v>
      </c>
      <c r="F22" s="18">
        <v>160</v>
      </c>
      <c r="G22" s="18">
        <v>170</v>
      </c>
      <c r="H22" s="18">
        <v>180</v>
      </c>
      <c r="I22" s="18">
        <v>190</v>
      </c>
      <c r="J22" s="18">
        <v>200</v>
      </c>
      <c r="K22" s="18">
        <v>220</v>
      </c>
      <c r="L22" s="18">
        <v>240</v>
      </c>
      <c r="M22" s="160"/>
      <c r="O22" s="120" t="s">
        <v>158</v>
      </c>
      <c r="P22" s="173">
        <v>260</v>
      </c>
      <c r="Q22" s="173">
        <v>300</v>
      </c>
      <c r="R22" s="173">
        <v>340</v>
      </c>
      <c r="S22" s="19">
        <v>380</v>
      </c>
      <c r="T22" s="19">
        <v>420</v>
      </c>
      <c r="U22" s="173">
        <v>440</v>
      </c>
      <c r="V22" s="162"/>
      <c r="W22" s="120" t="s">
        <v>158</v>
      </c>
      <c r="X22" s="18">
        <v>160</v>
      </c>
      <c r="Y22" s="18">
        <v>170</v>
      </c>
      <c r="Z22" s="18">
        <v>180</v>
      </c>
      <c r="AA22" s="18">
        <v>190</v>
      </c>
      <c r="AB22" s="18">
        <v>200</v>
      </c>
      <c r="AC22" s="18">
        <v>220</v>
      </c>
      <c r="AD22" s="18">
        <v>230</v>
      </c>
      <c r="AF22" s="120" t="s">
        <v>158</v>
      </c>
      <c r="AG22" s="18">
        <v>160</v>
      </c>
      <c r="AH22" s="18">
        <v>170</v>
      </c>
      <c r="AI22" s="18">
        <v>172</v>
      </c>
      <c r="AJ22" s="18"/>
      <c r="AK22" s="18"/>
      <c r="AL22" s="18"/>
      <c r="AM22" s="18"/>
      <c r="AO22" s="120" t="s">
        <v>158</v>
      </c>
      <c r="AP22" s="18">
        <v>160</v>
      </c>
      <c r="AQ22" s="161"/>
      <c r="AR22" s="161"/>
      <c r="AS22" s="161"/>
      <c r="AT22" s="161"/>
      <c r="AU22" s="161"/>
      <c r="AV22" s="161"/>
    </row>
    <row r="23" spans="5:48">
      <c r="E23" s="120" t="s">
        <v>164</v>
      </c>
      <c r="F23" s="154">
        <v>5600</v>
      </c>
      <c r="G23" s="154">
        <v>5600</v>
      </c>
      <c r="H23" s="154">
        <v>5600</v>
      </c>
      <c r="I23" s="154">
        <v>5600</v>
      </c>
      <c r="J23" s="154">
        <v>5600</v>
      </c>
      <c r="K23" s="154">
        <v>5600</v>
      </c>
      <c r="L23" s="154">
        <v>5600</v>
      </c>
      <c r="M23" s="267"/>
      <c r="O23" s="120" t="s">
        <v>164</v>
      </c>
      <c r="P23" s="154">
        <v>5600</v>
      </c>
      <c r="Q23" s="154">
        <v>5600</v>
      </c>
      <c r="R23" s="154">
        <v>5600</v>
      </c>
      <c r="S23" s="154">
        <v>5600</v>
      </c>
      <c r="T23" s="154">
        <v>5600</v>
      </c>
      <c r="U23" s="154">
        <v>5600</v>
      </c>
      <c r="V23" s="162"/>
      <c r="W23" s="120" t="s">
        <v>164</v>
      </c>
      <c r="X23" s="154">
        <v>5600</v>
      </c>
      <c r="Y23" s="154">
        <v>5600</v>
      </c>
      <c r="Z23" s="154">
        <v>5600</v>
      </c>
      <c r="AA23" s="154">
        <v>5600</v>
      </c>
      <c r="AB23" s="154">
        <v>5600</v>
      </c>
      <c r="AC23" s="154">
        <v>5600</v>
      </c>
      <c r="AD23" s="154">
        <v>5600</v>
      </c>
      <c r="AF23" s="120" t="s">
        <v>164</v>
      </c>
      <c r="AG23" s="154">
        <v>5600</v>
      </c>
      <c r="AH23" s="154">
        <v>5600</v>
      </c>
      <c r="AI23" s="154">
        <v>5600</v>
      </c>
      <c r="AJ23" s="154"/>
      <c r="AK23" s="154"/>
      <c r="AL23" s="154"/>
      <c r="AM23" s="154"/>
      <c r="AO23" s="120" t="s">
        <v>164</v>
      </c>
      <c r="AP23" s="154">
        <v>5600</v>
      </c>
      <c r="AQ23" s="257"/>
      <c r="AR23" s="257"/>
      <c r="AS23" s="257"/>
      <c r="AT23" s="257"/>
      <c r="AU23" s="257"/>
      <c r="AV23" s="257"/>
    </row>
    <row r="24" spans="5:48">
      <c r="E24" s="120" t="s">
        <v>156</v>
      </c>
      <c r="F24" s="155">
        <v>97000</v>
      </c>
      <c r="G24" s="155">
        <v>97000</v>
      </c>
      <c r="H24" s="155">
        <v>97000</v>
      </c>
      <c r="I24" s="155">
        <v>97000</v>
      </c>
      <c r="J24" s="155">
        <v>97000</v>
      </c>
      <c r="K24" s="155">
        <v>97000</v>
      </c>
      <c r="L24" s="155">
        <v>97000</v>
      </c>
      <c r="M24" s="268"/>
      <c r="O24" s="120" t="s">
        <v>156</v>
      </c>
      <c r="P24" s="155">
        <v>242000</v>
      </c>
      <c r="Q24" s="155">
        <v>242000</v>
      </c>
      <c r="R24" s="155">
        <v>242000</v>
      </c>
      <c r="S24" s="155">
        <v>242000</v>
      </c>
      <c r="T24" s="155">
        <v>242000</v>
      </c>
      <c r="U24" s="155">
        <v>242000</v>
      </c>
      <c r="V24" s="162"/>
      <c r="W24" s="120" t="s">
        <v>156</v>
      </c>
      <c r="X24" s="155">
        <v>101000</v>
      </c>
      <c r="Y24" s="155">
        <v>101000</v>
      </c>
      <c r="Z24" s="155">
        <v>101000</v>
      </c>
      <c r="AA24" s="155">
        <v>101000</v>
      </c>
      <c r="AB24" s="155">
        <v>101000</v>
      </c>
      <c r="AC24" s="155">
        <v>101000</v>
      </c>
      <c r="AD24" s="155">
        <v>101000</v>
      </c>
      <c r="AF24" s="120" t="s">
        <v>156</v>
      </c>
      <c r="AG24" s="155">
        <v>101000</v>
      </c>
      <c r="AH24" s="155">
        <v>101000</v>
      </c>
      <c r="AI24" s="155">
        <v>101000</v>
      </c>
      <c r="AJ24" s="155"/>
      <c r="AK24" s="155"/>
      <c r="AL24" s="155"/>
      <c r="AM24" s="155"/>
      <c r="AO24" s="120" t="s">
        <v>156</v>
      </c>
      <c r="AP24" s="155">
        <v>101000</v>
      </c>
      <c r="AQ24" s="164"/>
      <c r="AR24" s="164"/>
      <c r="AS24" s="164"/>
      <c r="AT24" s="164"/>
      <c r="AU24" s="164"/>
      <c r="AV24" s="164"/>
    </row>
    <row r="25" spans="5:48">
      <c r="E25" s="120" t="s">
        <v>157</v>
      </c>
      <c r="F25" s="155">
        <v>51900</v>
      </c>
      <c r="G25" s="155">
        <v>51900</v>
      </c>
      <c r="H25" s="155">
        <v>51900</v>
      </c>
      <c r="I25" s="155">
        <v>51900</v>
      </c>
      <c r="J25" s="155">
        <v>51900</v>
      </c>
      <c r="K25" s="155">
        <v>51900</v>
      </c>
      <c r="L25" s="155">
        <v>51900</v>
      </c>
      <c r="M25" s="268"/>
      <c r="O25" s="120" t="s">
        <v>157</v>
      </c>
      <c r="P25" s="155">
        <v>181000</v>
      </c>
      <c r="Q25" s="155">
        <v>181000</v>
      </c>
      <c r="R25" s="155">
        <v>181000</v>
      </c>
      <c r="S25" s="155">
        <v>181000</v>
      </c>
      <c r="T25" s="155">
        <v>181000</v>
      </c>
      <c r="U25" s="155">
        <v>181000</v>
      </c>
      <c r="V25" s="162"/>
      <c r="W25" s="120" t="s">
        <v>157</v>
      </c>
      <c r="X25" s="155">
        <v>51900</v>
      </c>
      <c r="Y25" s="155">
        <v>51900</v>
      </c>
      <c r="Z25" s="155">
        <v>51900</v>
      </c>
      <c r="AA25" s="155">
        <v>51900</v>
      </c>
      <c r="AB25" s="155">
        <v>51900</v>
      </c>
      <c r="AC25" s="155">
        <v>51900</v>
      </c>
      <c r="AD25" s="155">
        <v>51900</v>
      </c>
      <c r="AF25" s="120" t="s">
        <v>157</v>
      </c>
      <c r="AG25" s="155">
        <v>51900</v>
      </c>
      <c r="AH25" s="155">
        <v>51900</v>
      </c>
      <c r="AI25" s="155">
        <v>51900</v>
      </c>
      <c r="AJ25" s="155"/>
      <c r="AK25" s="155"/>
      <c r="AL25" s="155"/>
      <c r="AM25" s="155"/>
      <c r="AO25" s="120" t="s">
        <v>157</v>
      </c>
      <c r="AP25" s="155">
        <v>51900</v>
      </c>
      <c r="AQ25" s="164"/>
      <c r="AR25" s="164"/>
      <c r="AS25" s="164"/>
      <c r="AT25" s="164"/>
      <c r="AU25" s="164"/>
      <c r="AV25" s="164"/>
    </row>
    <row r="26" spans="5:48">
      <c r="E26" s="120" t="s">
        <v>159</v>
      </c>
      <c r="F26" s="155">
        <f>F22*97</f>
        <v>15520</v>
      </c>
      <c r="G26" s="155">
        <f t="shared" ref="G26:L26" si="82">G22*97</f>
        <v>16490</v>
      </c>
      <c r="H26" s="155">
        <f t="shared" si="82"/>
        <v>17460</v>
      </c>
      <c r="I26" s="155">
        <f t="shared" si="82"/>
        <v>18430</v>
      </c>
      <c r="J26" s="155">
        <f t="shared" si="82"/>
        <v>19400</v>
      </c>
      <c r="K26" s="155">
        <f t="shared" si="82"/>
        <v>21340</v>
      </c>
      <c r="L26" s="155">
        <f t="shared" si="82"/>
        <v>23280</v>
      </c>
      <c r="M26" s="268"/>
      <c r="O26" s="120" t="s">
        <v>159</v>
      </c>
      <c r="P26" s="155">
        <f>P22*97</f>
        <v>25220</v>
      </c>
      <c r="Q26" s="155">
        <f t="shared" ref="Q26:U26" si="83">Q22*97</f>
        <v>29100</v>
      </c>
      <c r="R26" s="155">
        <f t="shared" si="83"/>
        <v>32980</v>
      </c>
      <c r="S26" s="155">
        <f t="shared" si="83"/>
        <v>36860</v>
      </c>
      <c r="T26" s="155">
        <f t="shared" si="83"/>
        <v>40740</v>
      </c>
      <c r="U26" s="155">
        <f t="shared" si="83"/>
        <v>42680</v>
      </c>
      <c r="V26" s="162"/>
      <c r="W26" s="120" t="s">
        <v>159</v>
      </c>
      <c r="X26" s="155">
        <f>X22*97</f>
        <v>15520</v>
      </c>
      <c r="Y26" s="155">
        <f t="shared" ref="Y26:AC26" si="84">Y22*97</f>
        <v>16490</v>
      </c>
      <c r="Z26" s="155">
        <f t="shared" si="84"/>
        <v>17460</v>
      </c>
      <c r="AA26" s="155">
        <f t="shared" si="84"/>
        <v>18430</v>
      </c>
      <c r="AB26" s="155">
        <f t="shared" si="84"/>
        <v>19400</v>
      </c>
      <c r="AC26" s="155">
        <f t="shared" si="84"/>
        <v>21340</v>
      </c>
      <c r="AD26" s="155">
        <f>AD22*97</f>
        <v>22310</v>
      </c>
      <c r="AF26" s="120" t="s">
        <v>159</v>
      </c>
      <c r="AG26" s="155">
        <f>AG22*97</f>
        <v>15520</v>
      </c>
      <c r="AH26" s="155">
        <f t="shared" ref="AH26:AI26" si="85">AH22*97</f>
        <v>16490</v>
      </c>
      <c r="AI26" s="155">
        <f t="shared" si="85"/>
        <v>16684</v>
      </c>
      <c r="AJ26" s="155"/>
      <c r="AK26" s="155"/>
      <c r="AL26" s="155"/>
      <c r="AM26" s="155"/>
      <c r="AO26" s="120" t="s">
        <v>159</v>
      </c>
      <c r="AP26" s="155">
        <f>AP22*97</f>
        <v>15520</v>
      </c>
      <c r="AQ26" s="164"/>
      <c r="AR26" s="164"/>
      <c r="AS26" s="164"/>
      <c r="AT26" s="164"/>
      <c r="AU26" s="164"/>
      <c r="AV26" s="164"/>
    </row>
    <row r="27" spans="5:48">
      <c r="E27" s="120" t="s">
        <v>162</v>
      </c>
      <c r="F27" s="155">
        <f t="shared" ref="F27:J27" si="86">F22*75</f>
        <v>12000</v>
      </c>
      <c r="G27" s="155">
        <f t="shared" si="86"/>
        <v>12750</v>
      </c>
      <c r="H27" s="155">
        <f t="shared" si="86"/>
        <v>13500</v>
      </c>
      <c r="I27" s="155">
        <f t="shared" si="86"/>
        <v>14250</v>
      </c>
      <c r="J27" s="155">
        <f t="shared" si="86"/>
        <v>15000</v>
      </c>
      <c r="K27" s="155">
        <f t="shared" ref="K27:L27" si="87">K22*75</f>
        <v>16500</v>
      </c>
      <c r="L27" s="155">
        <f t="shared" si="87"/>
        <v>18000</v>
      </c>
      <c r="M27" s="268"/>
      <c r="O27" s="120" t="s">
        <v>162</v>
      </c>
      <c r="P27" s="155">
        <f t="shared" ref="P27:U27" si="88">P22*75</f>
        <v>19500</v>
      </c>
      <c r="Q27" s="155">
        <f t="shared" si="88"/>
        <v>22500</v>
      </c>
      <c r="R27" s="155">
        <f t="shared" si="88"/>
        <v>25500</v>
      </c>
      <c r="S27" s="155">
        <f t="shared" si="88"/>
        <v>28500</v>
      </c>
      <c r="T27" s="155">
        <f t="shared" si="88"/>
        <v>31500</v>
      </c>
      <c r="U27" s="155">
        <f t="shared" si="88"/>
        <v>33000</v>
      </c>
      <c r="V27" s="162"/>
      <c r="W27" s="120" t="s">
        <v>162</v>
      </c>
      <c r="X27" s="155">
        <f t="shared" ref="X27:AC27" si="89">X22*75</f>
        <v>12000</v>
      </c>
      <c r="Y27" s="155">
        <f t="shared" si="89"/>
        <v>12750</v>
      </c>
      <c r="Z27" s="155">
        <f t="shared" si="89"/>
        <v>13500</v>
      </c>
      <c r="AA27" s="155">
        <f t="shared" si="89"/>
        <v>14250</v>
      </c>
      <c r="AB27" s="155">
        <f t="shared" si="89"/>
        <v>15000</v>
      </c>
      <c r="AC27" s="155">
        <f t="shared" si="89"/>
        <v>16500</v>
      </c>
      <c r="AD27" s="155">
        <f t="shared" ref="AD27" si="90">AD22*75</f>
        <v>17250</v>
      </c>
      <c r="AF27" s="120" t="s">
        <v>162</v>
      </c>
      <c r="AG27" s="155">
        <f t="shared" ref="AG27:AI27" si="91">AG22*75</f>
        <v>12000</v>
      </c>
      <c r="AH27" s="155">
        <f t="shared" si="91"/>
        <v>12750</v>
      </c>
      <c r="AI27" s="155">
        <f t="shared" si="91"/>
        <v>12900</v>
      </c>
      <c r="AJ27" s="155"/>
      <c r="AK27" s="155"/>
      <c r="AL27" s="155"/>
      <c r="AM27" s="155"/>
      <c r="AO27" s="120" t="s">
        <v>162</v>
      </c>
      <c r="AP27" s="155">
        <f t="shared" ref="AP27" si="92">AP22*75</f>
        <v>12000</v>
      </c>
      <c r="AQ27" s="164"/>
      <c r="AR27" s="164"/>
      <c r="AS27" s="164"/>
      <c r="AT27" s="164"/>
      <c r="AU27" s="164"/>
      <c r="AV27" s="164"/>
    </row>
    <row r="28" spans="5:48">
      <c r="E28" s="120" t="s">
        <v>160</v>
      </c>
      <c r="F28" s="155">
        <f t="shared" ref="F28:J28" si="93">F22*22</f>
        <v>3520</v>
      </c>
      <c r="G28" s="155">
        <f t="shared" si="93"/>
        <v>3740</v>
      </c>
      <c r="H28" s="155">
        <f t="shared" si="93"/>
        <v>3960</v>
      </c>
      <c r="I28" s="155">
        <f t="shared" si="93"/>
        <v>4180</v>
      </c>
      <c r="J28" s="155">
        <f t="shared" si="93"/>
        <v>4400</v>
      </c>
      <c r="K28" s="155">
        <f t="shared" ref="K28:L28" si="94">K22*22</f>
        <v>4840</v>
      </c>
      <c r="L28" s="155">
        <f t="shared" si="94"/>
        <v>5280</v>
      </c>
      <c r="M28" s="268"/>
      <c r="O28" s="120" t="s">
        <v>160</v>
      </c>
      <c r="P28" s="155">
        <f t="shared" ref="P28:U28" si="95">P22*22</f>
        <v>5720</v>
      </c>
      <c r="Q28" s="155">
        <f t="shared" si="95"/>
        <v>6600</v>
      </c>
      <c r="R28" s="155">
        <f t="shared" si="95"/>
        <v>7480</v>
      </c>
      <c r="S28" s="155">
        <f t="shared" si="95"/>
        <v>8360</v>
      </c>
      <c r="T28" s="155">
        <f t="shared" si="95"/>
        <v>9240</v>
      </c>
      <c r="U28" s="155">
        <f t="shared" si="95"/>
        <v>9680</v>
      </c>
      <c r="V28" s="162"/>
      <c r="W28" s="120" t="s">
        <v>160</v>
      </c>
      <c r="X28" s="155">
        <f t="shared" ref="X28:AC28" si="96">X22*22</f>
        <v>3520</v>
      </c>
      <c r="Y28" s="155">
        <f t="shared" si="96"/>
        <v>3740</v>
      </c>
      <c r="Z28" s="155">
        <f t="shared" si="96"/>
        <v>3960</v>
      </c>
      <c r="AA28" s="155">
        <f t="shared" si="96"/>
        <v>4180</v>
      </c>
      <c r="AB28" s="155">
        <f t="shared" si="96"/>
        <v>4400</v>
      </c>
      <c r="AC28" s="155">
        <f t="shared" si="96"/>
        <v>4840</v>
      </c>
      <c r="AD28" s="155">
        <f t="shared" ref="AD28" si="97">AD22*22</f>
        <v>5060</v>
      </c>
      <c r="AF28" s="120" t="s">
        <v>160</v>
      </c>
      <c r="AG28" s="155">
        <f t="shared" ref="AG28:AI28" si="98">AG22*22</f>
        <v>3520</v>
      </c>
      <c r="AH28" s="155">
        <f t="shared" si="98"/>
        <v>3740</v>
      </c>
      <c r="AI28" s="155">
        <f t="shared" si="98"/>
        <v>3784</v>
      </c>
      <c r="AJ28" s="155"/>
      <c r="AK28" s="155"/>
      <c r="AL28" s="155"/>
      <c r="AM28" s="155"/>
      <c r="AO28" s="120" t="s">
        <v>160</v>
      </c>
      <c r="AP28" s="155">
        <f t="shared" ref="AP28" si="99">AP22*22</f>
        <v>3520</v>
      </c>
      <c r="AQ28" s="164"/>
      <c r="AR28" s="164"/>
      <c r="AS28" s="164"/>
      <c r="AT28" s="164"/>
      <c r="AU28" s="164"/>
      <c r="AV28" s="164"/>
    </row>
    <row r="29" spans="5:48" ht="19">
      <c r="E29" s="120" t="s">
        <v>161</v>
      </c>
      <c r="F29" s="155">
        <v>0</v>
      </c>
      <c r="G29" s="155">
        <v>0</v>
      </c>
      <c r="H29" s="155">
        <v>0</v>
      </c>
      <c r="I29" s="155">
        <v>0</v>
      </c>
      <c r="J29" s="155">
        <v>0</v>
      </c>
      <c r="K29" s="155">
        <v>0</v>
      </c>
      <c r="L29" s="155">
        <v>0</v>
      </c>
      <c r="M29" s="268"/>
      <c r="O29" s="120" t="s">
        <v>161</v>
      </c>
      <c r="P29" s="155">
        <f>P26-P27-P28</f>
        <v>0</v>
      </c>
      <c r="Q29" s="155">
        <f t="shared" ref="Q29:U29" si="100">Q26-Q27-Q28</f>
        <v>0</v>
      </c>
      <c r="R29" s="155">
        <f t="shared" si="100"/>
        <v>0</v>
      </c>
      <c r="S29" s="155">
        <f t="shared" si="100"/>
        <v>0</v>
      </c>
      <c r="T29" s="155">
        <f t="shared" si="100"/>
        <v>0</v>
      </c>
      <c r="U29" s="155">
        <f t="shared" si="100"/>
        <v>0</v>
      </c>
      <c r="V29" s="245"/>
      <c r="W29" s="120" t="s">
        <v>161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  <c r="AD29" s="155">
        <v>0</v>
      </c>
      <c r="AF29" s="120" t="s">
        <v>161</v>
      </c>
      <c r="AG29" s="155">
        <v>0</v>
      </c>
      <c r="AH29" s="155">
        <v>0</v>
      </c>
      <c r="AI29" s="155">
        <v>0</v>
      </c>
      <c r="AJ29" s="155"/>
      <c r="AK29" s="155"/>
      <c r="AL29" s="155"/>
      <c r="AM29" s="155"/>
      <c r="AO29" s="120" t="s">
        <v>161</v>
      </c>
      <c r="AP29" s="155">
        <v>0</v>
      </c>
      <c r="AQ29" s="164"/>
      <c r="AR29" s="164"/>
      <c r="AS29" s="164"/>
      <c r="AT29" s="164"/>
      <c r="AU29" s="164"/>
      <c r="AV29" s="164"/>
    </row>
    <row r="30" spans="5:48">
      <c r="E30" s="120" t="s">
        <v>163</v>
      </c>
      <c r="F30" s="155"/>
      <c r="G30" s="155"/>
      <c r="H30" s="155"/>
      <c r="I30" s="155"/>
      <c r="J30" s="155"/>
      <c r="K30" s="155"/>
      <c r="L30" s="155"/>
      <c r="M30" s="268"/>
      <c r="O30" s="120" t="s">
        <v>163</v>
      </c>
      <c r="P30" s="155"/>
      <c r="Q30" s="155"/>
      <c r="R30" s="155"/>
      <c r="S30" s="155"/>
      <c r="T30" s="155"/>
      <c r="U30" s="155"/>
      <c r="V30" s="163"/>
      <c r="W30" s="120" t="s">
        <v>163</v>
      </c>
      <c r="X30" s="155"/>
      <c r="Y30" s="155"/>
      <c r="Z30" s="155"/>
      <c r="AA30" s="155"/>
      <c r="AB30" s="155"/>
      <c r="AC30" s="155"/>
      <c r="AD30" s="155"/>
      <c r="AF30" s="120" t="s">
        <v>163</v>
      </c>
      <c r="AG30" s="155"/>
      <c r="AH30" s="155"/>
      <c r="AI30" s="155"/>
      <c r="AJ30" s="155"/>
      <c r="AK30" s="155"/>
      <c r="AL30" s="155"/>
      <c r="AM30" s="155"/>
      <c r="AO30" s="120" t="s">
        <v>163</v>
      </c>
      <c r="AP30" s="155"/>
      <c r="AQ30" s="164"/>
      <c r="AR30" s="164"/>
      <c r="AS30" s="164"/>
      <c r="AT30" s="164"/>
      <c r="AU30" s="164"/>
      <c r="AV30" s="164"/>
    </row>
    <row r="31" spans="5:48">
      <c r="O31" s="161"/>
      <c r="P31" s="161"/>
      <c r="Q31" s="162"/>
      <c r="R31" s="162"/>
      <c r="S31" s="162"/>
      <c r="T31" s="162"/>
      <c r="U31" s="162"/>
      <c r="V31" s="162"/>
      <c r="AQ31" s="161"/>
      <c r="AR31" s="161"/>
      <c r="AS31" s="161"/>
      <c r="AT31" s="161"/>
      <c r="AU31" s="161"/>
      <c r="AV31" s="161"/>
    </row>
    <row r="32" spans="5:48">
      <c r="O32" s="161"/>
      <c r="P32" s="161"/>
      <c r="Q32" s="162"/>
      <c r="R32" s="162"/>
      <c r="S32" s="162"/>
      <c r="T32" s="162"/>
      <c r="U32" s="162"/>
      <c r="V32" s="162"/>
      <c r="AQ32" s="161"/>
      <c r="AR32" s="161"/>
      <c r="AS32" s="161"/>
      <c r="AT32" s="161"/>
      <c r="AU32" s="161"/>
      <c r="AV32" s="161"/>
    </row>
    <row r="33" spans="5:48">
      <c r="AQ33" s="161"/>
      <c r="AR33" s="161"/>
      <c r="AS33" s="161"/>
      <c r="AT33" s="161"/>
      <c r="AU33" s="161"/>
      <c r="AV33" s="161"/>
    </row>
    <row r="34" spans="5:48" ht="17">
      <c r="E34" s="126" t="s">
        <v>254</v>
      </c>
      <c r="AQ34" s="161"/>
      <c r="AR34" s="161"/>
      <c r="AS34" s="161"/>
      <c r="AT34" s="161"/>
      <c r="AU34" s="161"/>
      <c r="AV34" s="161"/>
    </row>
    <row r="35" spans="5:48" ht="17">
      <c r="E35" s="130">
        <v>61.44454317475958</v>
      </c>
      <c r="F35" s="177">
        <f>[1]DOC!K143</f>
        <v>9.6607527586971447</v>
      </c>
      <c r="G35" s="177">
        <f>[2]DOC!K143</f>
        <v>9.6607527586971447</v>
      </c>
      <c r="H35" s="177">
        <f>[3]DOC!K143</f>
        <v>9.6607527586971447</v>
      </c>
      <c r="I35" s="177">
        <f>[4]DOC!K143</f>
        <v>9.6607527586971447</v>
      </c>
      <c r="J35" s="177">
        <f>[5]DOC!K143</f>
        <v>9.6607527586971447</v>
      </c>
      <c r="K35" s="177">
        <f>[6]DOC!K143</f>
        <v>9.6607527586971447</v>
      </c>
      <c r="L35" s="177">
        <f>[7]DOC!K143</f>
        <v>9.6607527586971447</v>
      </c>
      <c r="M35" s="177"/>
      <c r="P35" s="177">
        <f>[8]DOC!K143</f>
        <v>21.174535882986497</v>
      </c>
      <c r="Q35" s="177">
        <f>[9]DOC!K143</f>
        <v>21.174535882986497</v>
      </c>
      <c r="R35" s="177">
        <f>[10]DOC!K143</f>
        <v>21.174535882986497</v>
      </c>
      <c r="S35" s="177">
        <f>[11]DOC!K143</f>
        <v>21.174535882986497</v>
      </c>
      <c r="T35" s="177">
        <f>[12]DOC!K143</f>
        <v>21.174535882986497</v>
      </c>
      <c r="U35" s="177">
        <f>[13]DOC!K143</f>
        <v>21.174535882986497</v>
      </c>
      <c r="X35" s="177">
        <f>[14]DOC!K143</f>
        <v>10.014324187268572</v>
      </c>
      <c r="Y35" s="177">
        <f>[15]DOC!K143</f>
        <v>10.014324187268572</v>
      </c>
      <c r="Z35" s="177">
        <f>[16]DOC!K143</f>
        <v>10.014324187268572</v>
      </c>
      <c r="AA35" s="177">
        <f>[17]DOC!K143</f>
        <v>10.014324187268572</v>
      </c>
      <c r="AB35" s="177">
        <f>[18]DOC!K143</f>
        <v>10.014324187268572</v>
      </c>
      <c r="AC35" s="177">
        <f>[19]DOC!K143</f>
        <v>10.014324187268572</v>
      </c>
      <c r="AD35" s="177">
        <f>[20]DOC!K143</f>
        <v>10.014324187268572</v>
      </c>
      <c r="AG35" s="177">
        <f>[21]DOC!K143</f>
        <v>9.2718241872685727</v>
      </c>
      <c r="AH35" s="177">
        <f>[22]DOC!K143</f>
        <v>9.2718241872685727</v>
      </c>
      <c r="AI35" s="177">
        <f>[23]DOC!K143</f>
        <v>9.2718241872685727</v>
      </c>
      <c r="AJ35" s="177"/>
      <c r="AK35" s="177"/>
      <c r="AL35" s="177"/>
      <c r="AM35" s="177"/>
      <c r="AP35" s="177">
        <f>[24]DOC!K143</f>
        <v>8.4774195891212365</v>
      </c>
      <c r="AQ35" s="258"/>
      <c r="AR35" s="258"/>
      <c r="AS35" s="258"/>
      <c r="AT35" s="258"/>
      <c r="AU35" s="258"/>
      <c r="AV35" s="258"/>
    </row>
    <row r="36" spans="5:48" ht="15" customHeight="1">
      <c r="E36" s="127">
        <v>9.3083537234369533</v>
      </c>
      <c r="F36" s="177">
        <f>[1]DOC!K144</f>
        <v>7.9469389293638919</v>
      </c>
      <c r="G36" s="177">
        <f>[2]DOC!K144</f>
        <v>7.9469389293638919</v>
      </c>
      <c r="H36" s="177">
        <f>[3]DOC!K144</f>
        <v>7.9469389293638919</v>
      </c>
      <c r="I36" s="177">
        <f>[4]DOC!K144</f>
        <v>7.9469389293638919</v>
      </c>
      <c r="J36" s="177">
        <f>[5]DOC!K144</f>
        <v>7.9469389293638919</v>
      </c>
      <c r="K36" s="177">
        <f>[6]DOC!K144</f>
        <v>7.9469389293638919</v>
      </c>
      <c r="L36" s="177">
        <f>[7]DOC!K144</f>
        <v>7.9469389293638919</v>
      </c>
      <c r="M36" s="177"/>
      <c r="P36" s="177">
        <f>[8]DOC!K144</f>
        <v>17.418181349090997</v>
      </c>
      <c r="Q36" s="177">
        <f>[9]DOC!K144</f>
        <v>17.418181349090997</v>
      </c>
      <c r="R36" s="177">
        <f>[10]DOC!K144</f>
        <v>17.418181349090997</v>
      </c>
      <c r="S36" s="177">
        <f>[11]DOC!K144</f>
        <v>17.418181349090997</v>
      </c>
      <c r="T36" s="177">
        <f>[12]DOC!K144</f>
        <v>17.418181349090997</v>
      </c>
      <c r="U36" s="177">
        <f>[13]DOC!K144</f>
        <v>17.418181349090997</v>
      </c>
      <c r="X36" s="177">
        <f>[14]DOC!K144</f>
        <v>8.237786922290276</v>
      </c>
      <c r="Y36" s="177">
        <f>[15]DOC!K144</f>
        <v>8.237786922290276</v>
      </c>
      <c r="Z36" s="177">
        <f>[16]DOC!K144</f>
        <v>8.237786922290276</v>
      </c>
      <c r="AA36" s="177">
        <f>[17]DOC!K144</f>
        <v>8.237786922290276</v>
      </c>
      <c r="AB36" s="177">
        <f>[18]DOC!K144</f>
        <v>8.237786922290276</v>
      </c>
      <c r="AC36" s="177">
        <f>[19]DOC!K144</f>
        <v>8.237786922290276</v>
      </c>
      <c r="AD36" s="177">
        <f>[20]DOC!K144</f>
        <v>8.237786922290276</v>
      </c>
      <c r="AG36" s="177">
        <f>[21]DOC!K144</f>
        <v>7.6270061371448685</v>
      </c>
      <c r="AH36" s="177">
        <f>[22]DOC!K144</f>
        <v>7.6270061371448685</v>
      </c>
      <c r="AI36" s="177">
        <f>[23]DOC!K144</f>
        <v>7.6270061371448685</v>
      </c>
      <c r="AJ36" s="177"/>
      <c r="AK36" s="177"/>
      <c r="AL36" s="177"/>
      <c r="AM36" s="177"/>
      <c r="AP36" s="177">
        <f>[24]DOC!K144</f>
        <v>6.9735286096303231</v>
      </c>
      <c r="AQ36" s="258"/>
      <c r="AR36" s="258"/>
      <c r="AS36" s="258"/>
      <c r="AT36" s="258"/>
      <c r="AU36" s="258"/>
      <c r="AV36" s="258"/>
    </row>
    <row r="37" spans="5:48">
      <c r="E37" s="127">
        <v>7.6570553476255707</v>
      </c>
      <c r="F37" s="177">
        <f>[1]DOC!K145</f>
        <v>0.67500000000000004</v>
      </c>
      <c r="G37" s="177">
        <f>[2]DOC!K145</f>
        <v>0.67500000000000004</v>
      </c>
      <c r="H37" s="177">
        <f>[3]DOC!K145</f>
        <v>0.67500000000000004</v>
      </c>
      <c r="I37" s="177">
        <f>[4]DOC!K145</f>
        <v>0.67500000000000004</v>
      </c>
      <c r="J37" s="177">
        <f>[5]DOC!K145</f>
        <v>0.67500000000000004</v>
      </c>
      <c r="K37" s="177">
        <f>[6]DOC!K145</f>
        <v>0.67500000000000004</v>
      </c>
      <c r="L37" s="177">
        <f>[7]DOC!K145</f>
        <v>0.67500000000000004</v>
      </c>
      <c r="M37" s="177"/>
      <c r="P37" s="177">
        <f>[8]DOC!K145</f>
        <v>1.482</v>
      </c>
      <c r="Q37" s="177">
        <f>[9]DOC!K145</f>
        <v>1.482</v>
      </c>
      <c r="R37" s="177">
        <f>[10]DOC!K145</f>
        <v>1.482</v>
      </c>
      <c r="S37" s="177">
        <f>[11]DOC!K145</f>
        <v>1.482</v>
      </c>
      <c r="T37" s="177">
        <f>[12]DOC!K145</f>
        <v>1.482</v>
      </c>
      <c r="U37" s="177">
        <f>[13]DOC!K145</f>
        <v>1.482</v>
      </c>
      <c r="X37" s="177">
        <f>[14]DOC!K145</f>
        <v>0.70000000000000007</v>
      </c>
      <c r="Y37" s="177">
        <f>[15]DOC!K145</f>
        <v>0.70000000000000007</v>
      </c>
      <c r="Z37" s="177">
        <f>[16]DOC!K145</f>
        <v>0.70000000000000007</v>
      </c>
      <c r="AA37" s="177">
        <f>[17]DOC!K145</f>
        <v>0.70000000000000007</v>
      </c>
      <c r="AB37" s="177">
        <f>[18]DOC!K145</f>
        <v>0.70000000000000007</v>
      </c>
      <c r="AC37" s="177">
        <f>[19]DOC!K145</f>
        <v>0.70000000000000007</v>
      </c>
      <c r="AD37" s="177">
        <f>[20]DOC!K145</f>
        <v>0.70000000000000007</v>
      </c>
      <c r="AG37" s="177">
        <f>[21]DOC!K145</f>
        <v>0.64749999999999996</v>
      </c>
      <c r="AH37" s="177">
        <f>[22]DOC!K145</f>
        <v>0.64749999999999996</v>
      </c>
      <c r="AI37" s="177">
        <f>[23]DOC!K145</f>
        <v>0.64749999999999996</v>
      </c>
      <c r="AJ37" s="177"/>
      <c r="AK37" s="177"/>
      <c r="AL37" s="177"/>
      <c r="AM37" s="177"/>
      <c r="AP37" s="177">
        <f>[24]DOC!K145</f>
        <v>0.59150000000000003</v>
      </c>
      <c r="AQ37" s="258"/>
      <c r="AR37" s="258"/>
      <c r="AS37" s="258"/>
      <c r="AT37" s="258"/>
      <c r="AU37" s="258"/>
      <c r="AV37" s="258"/>
    </row>
    <row r="38" spans="5:48">
      <c r="E38" s="127">
        <v>0.65</v>
      </c>
      <c r="F38" s="177">
        <f>[1]DOC!K146</f>
        <v>9.5780453492354383</v>
      </c>
      <c r="G38" s="177">
        <f>[2]DOC!K146</f>
        <v>9.7155224724783835</v>
      </c>
      <c r="H38" s="177">
        <f>[3]DOC!K146</f>
        <v>9.8529995957213306</v>
      </c>
      <c r="I38" s="177">
        <f>[4]DOC!K146</f>
        <v>9.9904767189642794</v>
      </c>
      <c r="J38" s="177">
        <f>[5]DOC!K146</f>
        <v>10.127953842207225</v>
      </c>
      <c r="K38" s="177">
        <f>[6]DOC!K146</f>
        <v>10.40290808869312</v>
      </c>
      <c r="L38" s="177">
        <f>[7]DOC!K146</f>
        <v>10.833775679999999</v>
      </c>
      <c r="M38" s="177"/>
      <c r="P38" s="177">
        <f>[8]DOC!K146</f>
        <v>20.457822324933922</v>
      </c>
      <c r="Q38" s="177">
        <f>[9]DOC!K146</f>
        <v>19.851651674275349</v>
      </c>
      <c r="R38" s="177">
        <f>[10]DOC!K146</f>
        <v>21.444722121287811</v>
      </c>
      <c r="S38" s="177">
        <f>[11]DOC!K146</f>
        <v>21.938172019464762</v>
      </c>
      <c r="T38" s="177">
        <f>[12]DOC!K146</f>
        <v>22.431621917641703</v>
      </c>
      <c r="U38" s="177">
        <f>[13]DOC!K146</f>
        <v>22.67834686673018</v>
      </c>
      <c r="X38" s="177">
        <f>[14]DOC!K146</f>
        <v>10.05798211247742</v>
      </c>
      <c r="Y38" s="177">
        <f>[15]DOC!K146</f>
        <v>10.201077487207591</v>
      </c>
      <c r="Z38" s="177">
        <f>[16]DOC!K146</f>
        <v>10.344172861937762</v>
      </c>
      <c r="AA38" s="177">
        <f>[17]DOC!K146</f>
        <v>10.221545519999999</v>
      </c>
      <c r="AB38" s="177">
        <f>[18]DOC!K146</f>
        <v>10.630363611398106</v>
      </c>
      <c r="AC38" s="177">
        <f>[19]DOC!K146</f>
        <v>10.91655436085845</v>
      </c>
      <c r="AD38" s="177">
        <f>[20]DOC!K146</f>
        <v>11.059649735588621</v>
      </c>
      <c r="AG38" s="177">
        <f>[21]DOC!K146</f>
        <v>9.0621486240309412</v>
      </c>
      <c r="AH38" s="177">
        <f>[22]DOC!K146</f>
        <v>9.1947440951943964</v>
      </c>
      <c r="AI38" s="177">
        <f>[23]DOC!K146</f>
        <v>9.221263189427086</v>
      </c>
      <c r="AJ38" s="177"/>
      <c r="AK38" s="177"/>
      <c r="AL38" s="177"/>
      <c r="AM38" s="177"/>
      <c r="AP38" s="177">
        <f>[24]DOC!K146</f>
        <v>8.8408032000000016</v>
      </c>
      <c r="AQ38" s="258"/>
      <c r="AR38" s="258"/>
      <c r="AS38" s="258"/>
      <c r="AT38" s="258"/>
      <c r="AU38" s="258"/>
      <c r="AV38" s="258"/>
    </row>
    <row r="39" spans="5:48">
      <c r="E39" s="127">
        <v>9.5033119999999993</v>
      </c>
      <c r="F39" s="177">
        <f>[1]DOC!K147</f>
        <v>7.5635815779726716</v>
      </c>
      <c r="G39" s="177">
        <f>[2]DOC!K147</f>
        <v>7.5635815779726716</v>
      </c>
      <c r="H39" s="177">
        <f>[3]DOC!K147</f>
        <v>7.5635815779726716</v>
      </c>
      <c r="I39" s="177">
        <f>[4]DOC!K147</f>
        <v>7.5635815779726716</v>
      </c>
      <c r="J39" s="177">
        <f>[5]DOC!K147</f>
        <v>7.5635815779726716</v>
      </c>
      <c r="K39" s="177">
        <f>[6]DOC!K147</f>
        <v>7.5635815779726716</v>
      </c>
      <c r="L39" s="177">
        <f>[7]DOC!K147</f>
        <v>7.629415537365813</v>
      </c>
      <c r="M39" s="177"/>
      <c r="P39" s="177">
        <f>[8]DOC!K147</f>
        <v>14.847934705275357</v>
      </c>
      <c r="Q39" s="177">
        <f>[9]DOC!K147</f>
        <v>14.847934705275357</v>
      </c>
      <c r="R39" s="177">
        <f>[10]DOC!K147</f>
        <v>14.847934705275357</v>
      </c>
      <c r="S39" s="177">
        <f>[11]DOC!K147</f>
        <v>14.847934705275357</v>
      </c>
      <c r="T39" s="177">
        <f>[12]DOC!K147</f>
        <v>14.847934705275357</v>
      </c>
      <c r="U39" s="177">
        <f>[13]DOC!K147</f>
        <v>14.847934705275357</v>
      </c>
      <c r="X39" s="177">
        <f>[14]DOC!K147</f>
        <v>7.6473327131517657</v>
      </c>
      <c r="Y39" s="177">
        <f>[15]DOC!K147</f>
        <v>7.6473327131517657</v>
      </c>
      <c r="Z39" s="177">
        <f>[16]DOC!K147</f>
        <v>7.6473327131517657</v>
      </c>
      <c r="AA39" s="177">
        <f>[17]DOC!K147</f>
        <v>7.6017959249292391</v>
      </c>
      <c r="AB39" s="177">
        <f>[18]DOC!K147</f>
        <v>7.6473327131517657</v>
      </c>
      <c r="AC39" s="177">
        <f>[19]DOC!K147</f>
        <v>7.6473327131517657</v>
      </c>
      <c r="AD39" s="177">
        <f>[20]DOC!K147</f>
        <v>7.6473327131517657</v>
      </c>
      <c r="AG39" s="177">
        <f>[21]DOC!K147</f>
        <v>7.4337043869370323</v>
      </c>
      <c r="AH39" s="177">
        <f>[22]DOC!K147</f>
        <v>7.4337043869370323</v>
      </c>
      <c r="AI39" s="177">
        <f>[23]DOC!K147</f>
        <v>7.4337043869370323</v>
      </c>
      <c r="AJ39" s="177"/>
      <c r="AK39" s="177"/>
      <c r="AL39" s="177"/>
      <c r="AM39" s="177"/>
      <c r="AP39" s="177">
        <f>[24]DOC!K147</f>
        <v>7.1199100136312259</v>
      </c>
      <c r="AQ39" s="258"/>
      <c r="AR39" s="258"/>
      <c r="AS39" s="258"/>
      <c r="AT39" s="258"/>
      <c r="AU39" s="258"/>
      <c r="AV39" s="258"/>
    </row>
    <row r="40" spans="5:48">
      <c r="E40" s="127">
        <v>7.4636612373433167</v>
      </c>
      <c r="F40" s="177">
        <f>[1]DOC!K148</f>
        <v>2.8556916424050631</v>
      </c>
      <c r="G40" s="177">
        <f>[2]DOC!K148</f>
        <v>2.8556916424050631</v>
      </c>
      <c r="H40" s="177">
        <f>[3]DOC!K148</f>
        <v>2.8556916424050631</v>
      </c>
      <c r="I40" s="177">
        <f>[4]DOC!K148</f>
        <v>2.8556916424050631</v>
      </c>
      <c r="J40" s="177">
        <f>[5]DOC!K148</f>
        <v>2.8556916424050631</v>
      </c>
      <c r="K40" s="177">
        <f>[6]DOC!K148</f>
        <v>3.1388140696202536</v>
      </c>
      <c r="L40" s="177">
        <f>[7]DOC!K148</f>
        <v>3.1388140696202536</v>
      </c>
      <c r="M40" s="177"/>
      <c r="P40" s="177">
        <f>[8]DOC!K148</f>
        <v>3.409820155913978</v>
      </c>
      <c r="Q40" s="177">
        <f>[9]DOC!K148</f>
        <v>3.409820155913978</v>
      </c>
      <c r="R40" s="177">
        <f>[10]DOC!K148</f>
        <v>3.6919401075268814</v>
      </c>
      <c r="S40" s="177">
        <f>[11]DOC!K148</f>
        <v>3.9740600591397848</v>
      </c>
      <c r="T40" s="177">
        <f>[12]DOC!K148</f>
        <v>4.2561800107526881</v>
      </c>
      <c r="U40" s="177">
        <f>[13]DOC!K148</f>
        <v>4.2561800107526881</v>
      </c>
      <c r="X40" s="177">
        <f>[14]DOC!K148</f>
        <v>2.8556916424050631</v>
      </c>
      <c r="Y40" s="177">
        <f>[15]DOC!K148</f>
        <v>2.8556916424050631</v>
      </c>
      <c r="Z40" s="177">
        <f>[16]DOC!K148</f>
        <v>2.8556916424050631</v>
      </c>
      <c r="AA40" s="177">
        <f>[17]DOC!K148</f>
        <v>3.1388140696202536</v>
      </c>
      <c r="AB40" s="177">
        <f>[18]DOC!K148</f>
        <v>2.8556916424050631</v>
      </c>
      <c r="AC40" s="177">
        <f>[19]DOC!K148</f>
        <v>3.1388140696202536</v>
      </c>
      <c r="AD40" s="177">
        <f>[20]DOC!K148</f>
        <v>3.1388140696202536</v>
      </c>
      <c r="AG40" s="177">
        <f>[21]DOC!K148</f>
        <v>2.8556916424050631</v>
      </c>
      <c r="AH40" s="177">
        <f>[22]DOC!K148</f>
        <v>2.8556916424050631</v>
      </c>
      <c r="AI40" s="177">
        <f>[23]DOC!K148</f>
        <v>2.8556916424050631</v>
      </c>
      <c r="AJ40" s="177"/>
      <c r="AK40" s="177"/>
      <c r="AL40" s="177"/>
      <c r="AM40" s="177"/>
      <c r="AP40" s="177">
        <f>[24]DOC!K148</f>
        <v>2.0111206111111111</v>
      </c>
      <c r="AQ40" s="258"/>
      <c r="AR40" s="258"/>
      <c r="AS40" s="258"/>
      <c r="AT40" s="258"/>
      <c r="AU40" s="258"/>
      <c r="AV40" s="258"/>
    </row>
    <row r="41" spans="5:48">
      <c r="E41" s="127">
        <v>2.88094625</v>
      </c>
      <c r="F41" s="177">
        <f>[1]DOC!K149</f>
        <v>23.8899910793088</v>
      </c>
      <c r="G41" s="177">
        <f>[2]DOC!K149</f>
        <v>24.263307031481304</v>
      </c>
      <c r="H41" s="177">
        <f>[3]DOC!K149</f>
        <v>24.636622983653808</v>
      </c>
      <c r="I41" s="177">
        <f>[4]DOC!K149</f>
        <v>25.009938935826312</v>
      </c>
      <c r="J41" s="177">
        <f>[5]DOC!K149</f>
        <v>25.383254887998817</v>
      </c>
      <c r="K41" s="177">
        <f>[6]DOC!K149</f>
        <v>26.129886792343825</v>
      </c>
      <c r="L41" s="177">
        <f>[7]DOC!K149</f>
        <v>26.876518696688834</v>
      </c>
      <c r="M41" s="177"/>
      <c r="P41" s="177">
        <f>[8]DOC!K149</f>
        <v>42.336410824632232</v>
      </c>
      <c r="Q41" s="177">
        <f>[9]DOC!K149</f>
        <v>43.89080239157272</v>
      </c>
      <c r="R41" s="177">
        <f>[10]DOC!K149</f>
        <v>45.445193958513201</v>
      </c>
      <c r="S41" s="177">
        <f>[11]DOC!K149</f>
        <v>46.999585525453689</v>
      </c>
      <c r="T41" s="177">
        <f>[12]DOC!K149</f>
        <v>48.553977092394177</v>
      </c>
      <c r="U41" s="177">
        <f>[13]DOC!K149</f>
        <v>49.331172875864425</v>
      </c>
      <c r="X41" s="177">
        <f>[14]DOC!K149</f>
        <v>24.316325479844949</v>
      </c>
      <c r="Y41" s="177">
        <f>[15]DOC!K149</f>
        <v>24.689641432017453</v>
      </c>
      <c r="Z41" s="177">
        <f>[16]DOC!K149</f>
        <v>25.062957384189957</v>
      </c>
      <c r="AA41" s="177">
        <f>[17]DOC!K149</f>
        <v>26.556221192879974</v>
      </c>
      <c r="AB41" s="177">
        <f>[18]DOC!K149</f>
        <v>25.809589288534966</v>
      </c>
      <c r="AC41" s="177">
        <f>[19]DOC!K149</f>
        <v>26.556221192879974</v>
      </c>
      <c r="AD41" s="177">
        <f>[20]DOC!K149</f>
        <v>26.929537145052478</v>
      </c>
      <c r="AG41" s="177">
        <f>[21]DOC!K149</f>
        <v>23.511726707183712</v>
      </c>
      <c r="AH41" s="177">
        <f>[22]DOC!K149</f>
        <v>23.885042659356216</v>
      </c>
      <c r="AI41" s="177">
        <f>[23]DOC!K149</f>
        <v>23.959705849790716</v>
      </c>
      <c r="AJ41" s="177"/>
      <c r="AK41" s="177"/>
      <c r="AL41" s="177"/>
      <c r="AM41" s="177"/>
      <c r="AP41" s="177">
        <f>[24]DOC!K149</f>
        <v>17.45666282930226</v>
      </c>
      <c r="AQ41" s="258"/>
      <c r="AR41" s="258"/>
      <c r="AS41" s="258"/>
      <c r="AT41" s="258"/>
      <c r="AU41" s="258"/>
      <c r="AV41" s="258"/>
    </row>
    <row r="42" spans="5:48">
      <c r="E42" s="127">
        <v>23.981214616353739</v>
      </c>
      <c r="F42" s="177">
        <f>[1]DOC!K150</f>
        <v>62.170001336983013</v>
      </c>
      <c r="G42" s="177">
        <f>[2]DOC!K150</f>
        <v>62.680794412398463</v>
      </c>
      <c r="H42" s="177">
        <f>[3]DOC!K150</f>
        <v>63.191587487813912</v>
      </c>
      <c r="I42" s="177">
        <f>[4]DOC!K150</f>
        <v>63.702380563229362</v>
      </c>
      <c r="J42" s="177">
        <f>[5]DOC!K150</f>
        <v>64.213173638644804</v>
      </c>
      <c r="K42" s="177">
        <f>[6]DOC!K150</f>
        <v>65.517882216690907</v>
      </c>
      <c r="L42" s="177">
        <f>[7]DOC!K150</f>
        <v>66.76121567173594</v>
      </c>
      <c r="M42" s="177"/>
      <c r="P42" s="177">
        <f>[8]DOC!K150</f>
        <v>121.12670524283297</v>
      </c>
      <c r="Q42" s="177">
        <f>[9]DOC!K150</f>
        <v>122.0749261591149</v>
      </c>
      <c r="R42" s="177">
        <f>[10]DOC!K150</f>
        <v>125.50450812468073</v>
      </c>
      <c r="S42" s="177">
        <f>[11]DOC!K150</f>
        <v>127.83446954141107</v>
      </c>
      <c r="T42" s="177">
        <f>[12]DOC!K150</f>
        <v>130.16443095814139</v>
      </c>
      <c r="U42" s="177">
        <f>[13]DOC!K150</f>
        <v>131.18835169070013</v>
      </c>
      <c r="X42" s="177">
        <f>[14]DOC!K150</f>
        <v>63.829443057438041</v>
      </c>
      <c r="Y42" s="177">
        <f>[15]DOC!K150</f>
        <v>64.345854384340726</v>
      </c>
      <c r="Z42" s="177">
        <f>[16]DOC!K150</f>
        <v>64.862265711243396</v>
      </c>
      <c r="AA42" s="177">
        <f>[17]DOC!K150</f>
        <v>66.47048781698831</v>
      </c>
      <c r="AB42" s="177">
        <f>[18]DOC!K150</f>
        <v>65.89508836504875</v>
      </c>
      <c r="AC42" s="177">
        <f>[19]DOC!K150</f>
        <v>67.211033446069294</v>
      </c>
      <c r="AD42" s="177">
        <f>[20]DOC!K150</f>
        <v>67.727444772971964</v>
      </c>
      <c r="AG42" s="177">
        <f>[21]DOC!K150</f>
        <v>60.409601684970191</v>
      </c>
      <c r="AH42" s="177">
        <f>[22]DOC!K150</f>
        <v>60.915513108306151</v>
      </c>
      <c r="AI42" s="177">
        <f>[23]DOC!K150</f>
        <v>61.01669539297334</v>
      </c>
      <c r="AJ42" s="177"/>
      <c r="AK42" s="177"/>
      <c r="AL42" s="177"/>
      <c r="AM42" s="177"/>
      <c r="AP42" s="177">
        <f>[24]DOC!K150</f>
        <v>51.470944852796158</v>
      </c>
      <c r="AQ42" s="258"/>
      <c r="AR42" s="258"/>
      <c r="AS42" s="258"/>
      <c r="AT42" s="258"/>
      <c r="AU42" s="258"/>
      <c r="AV42" s="258"/>
    </row>
    <row r="43" spans="5:48" ht="19">
      <c r="E43" s="171"/>
      <c r="F43" s="177">
        <f>[1]DOC!K151</f>
        <v>0</v>
      </c>
      <c r="G43" s="177">
        <f>[2]DOC!K151</f>
        <v>0</v>
      </c>
      <c r="H43" s="177">
        <f>[3]DOC!K151</f>
        <v>0</v>
      </c>
      <c r="I43" s="177">
        <f>[4]DOC!K151</f>
        <v>0</v>
      </c>
      <c r="J43" s="177">
        <f>[5]DOC!K151</f>
        <v>0</v>
      </c>
      <c r="K43" s="177">
        <f>[6]DOC!K151</f>
        <v>0</v>
      </c>
      <c r="L43" s="177">
        <f>[7]DOC!K151</f>
        <v>0</v>
      </c>
      <c r="M43" s="177"/>
      <c r="P43" s="177">
        <f>[8]DOC!K151</f>
        <v>0</v>
      </c>
      <c r="Q43" s="177">
        <f>[9]DOC!K151</f>
        <v>0</v>
      </c>
      <c r="R43" s="177">
        <f>[10]DOC!K151</f>
        <v>0</v>
      </c>
      <c r="S43" s="177">
        <f>[11]DOC!K151</f>
        <v>0</v>
      </c>
      <c r="T43" s="177">
        <f>[12]DOC!K151</f>
        <v>0</v>
      </c>
      <c r="U43" s="177">
        <f>[13]DOC!K151</f>
        <v>0</v>
      </c>
      <c r="X43" s="177">
        <f>[14]DOC!K151</f>
        <v>0</v>
      </c>
      <c r="Y43" s="177">
        <f>[15]DOC!K151</f>
        <v>0</v>
      </c>
      <c r="Z43" s="177">
        <f>[16]DOC!K151</f>
        <v>0</v>
      </c>
      <c r="AA43" s="177">
        <f>[17]DOC!K151</f>
        <v>0</v>
      </c>
      <c r="AB43" s="177">
        <f>[18]DOC!K151</f>
        <v>0</v>
      </c>
      <c r="AC43" s="177">
        <f>[19]DOC!K151</f>
        <v>0</v>
      </c>
      <c r="AD43" s="177">
        <f>[20]DOC!K151</f>
        <v>0</v>
      </c>
      <c r="AG43" s="177">
        <f>[21]DOC!K151</f>
        <v>0</v>
      </c>
      <c r="AH43" s="177">
        <f>[22]DOC!K151</f>
        <v>0</v>
      </c>
      <c r="AI43" s="177">
        <f>[23]DOC!K151</f>
        <v>0</v>
      </c>
      <c r="AJ43" s="177"/>
      <c r="AK43" s="177"/>
      <c r="AL43" s="177"/>
      <c r="AM43" s="177"/>
      <c r="AP43" s="177">
        <f>[24]DOC!K151</f>
        <v>0</v>
      </c>
      <c r="AQ43" s="258"/>
      <c r="AR43" s="258"/>
      <c r="AS43" s="258"/>
      <c r="AT43" s="258"/>
      <c r="AU43" s="258"/>
      <c r="AV43" s="258"/>
    </row>
    <row r="44" spans="5:48">
      <c r="E44" s="156">
        <v>135042.95203243865</v>
      </c>
      <c r="F44" s="177">
        <f>[1]DOC!K152</f>
        <v>121189.08642686746</v>
      </c>
      <c r="G44" s="177">
        <f>[2]DOC!K152</f>
        <v>122184.78442962664</v>
      </c>
      <c r="H44" s="177">
        <f>[3]DOC!K152</f>
        <v>123180.48243238579</v>
      </c>
      <c r="I44" s="177">
        <f>[4]DOC!K152</f>
        <v>124176.18043514495</v>
      </c>
      <c r="J44" s="177">
        <f>[5]DOC!K152</f>
        <v>125171.8784379041</v>
      </c>
      <c r="K44" s="177">
        <f>[6]DOC!K152</f>
        <v>127715.17001304271</v>
      </c>
      <c r="L44" s="177">
        <f>[7]DOC!K152</f>
        <v>130138.82197219483</v>
      </c>
      <c r="M44" s="177"/>
      <c r="P44" s="177">
        <f>[8]DOC!K152</f>
        <v>226829.03603526775</v>
      </c>
      <c r="Q44" s="177">
        <f>[9]DOC!K152</f>
        <v>228604.73063504661</v>
      </c>
      <c r="R44" s="177">
        <f>[10]DOC!K152</f>
        <v>235027.16877281034</v>
      </c>
      <c r="S44" s="177">
        <f>[11]DOC!K152</f>
        <v>239390.3923996462</v>
      </c>
      <c r="T44" s="177">
        <f>[12]DOC!K152</f>
        <v>243753.61602648202</v>
      </c>
      <c r="U44" s="177">
        <f>[13]DOC!K152</f>
        <v>245671.07058183543</v>
      </c>
      <c r="X44" s="177">
        <f>[14]DOC!K152</f>
        <v>124423.86560904101</v>
      </c>
      <c r="Y44" s="177">
        <f>[15]DOC!K152</f>
        <v>125430.51536908523</v>
      </c>
      <c r="Z44" s="177">
        <f>[16]DOC!K152</f>
        <v>126437.16512912943</v>
      </c>
      <c r="AA44" s="177">
        <f>[17]DOC!K152</f>
        <v>129572.10100777449</v>
      </c>
      <c r="AB44" s="177">
        <f>[18]DOC!K152</f>
        <v>128450.46464921784</v>
      </c>
      <c r="AC44" s="177">
        <f>[19]DOC!K152</f>
        <v>131015.65973892651</v>
      </c>
      <c r="AD44" s="177">
        <f>[20]DOC!K152</f>
        <v>132022.30949897069</v>
      </c>
      <c r="AG44" s="177">
        <f>[21]DOC!K152</f>
        <v>117757.50815783664</v>
      </c>
      <c r="AH44" s="177">
        <f>[22]DOC!K152</f>
        <v>118743.69026960262</v>
      </c>
      <c r="AI44" s="177">
        <f>[23]DOC!K152</f>
        <v>118940.92669195583</v>
      </c>
      <c r="AJ44" s="177"/>
      <c r="AK44" s="177"/>
      <c r="AL44" s="177"/>
      <c r="AM44" s="177"/>
      <c r="AP44" s="177">
        <f>[24]DOC!K152</f>
        <v>105689.82515974571</v>
      </c>
      <c r="AQ44" s="258"/>
      <c r="AR44" s="258"/>
      <c r="AS44" s="258"/>
      <c r="AT44" s="258"/>
      <c r="AU44" s="258"/>
      <c r="AV44" s="258"/>
    </row>
    <row r="45" spans="5:48">
      <c r="E45" s="157">
        <v>44.660633422156501</v>
      </c>
      <c r="F45" s="177">
        <f>[1]DOC!K153</f>
        <v>0</v>
      </c>
      <c r="G45" s="177">
        <f>[2]DOC!K153</f>
        <v>0</v>
      </c>
      <c r="H45" s="177">
        <f>[3]DOC!K153</f>
        <v>0</v>
      </c>
      <c r="I45" s="177">
        <f>[4]DOC!K153</f>
        <v>0</v>
      </c>
      <c r="J45" s="177">
        <f>[5]DOC!K153</f>
        <v>0</v>
      </c>
      <c r="K45" s="177">
        <f>[6]DOC!K153</f>
        <v>0</v>
      </c>
      <c r="L45" s="177">
        <f>[7]DOC!K153</f>
        <v>0</v>
      </c>
      <c r="M45" s="177"/>
      <c r="P45" s="177">
        <f>[8]DOC!K153</f>
        <v>0</v>
      </c>
      <c r="Q45" s="177">
        <f>[9]DOC!K153</f>
        <v>0</v>
      </c>
      <c r="R45" s="177">
        <f>[10]DOC!K153</f>
        <v>0</v>
      </c>
      <c r="S45" s="177">
        <f>[11]DOC!K153</f>
        <v>0</v>
      </c>
      <c r="T45" s="177">
        <f>[12]DOC!K153</f>
        <v>0</v>
      </c>
      <c r="U45" s="177">
        <f>[13]DOC!K153</f>
        <v>0</v>
      </c>
      <c r="X45" s="177">
        <f>[14]DOC!K153</f>
        <v>0</v>
      </c>
      <c r="Y45" s="177">
        <f>[15]DOC!K153</f>
        <v>0</v>
      </c>
      <c r="Z45" s="177">
        <f>[16]DOC!K153</f>
        <v>0</v>
      </c>
      <c r="AA45" s="177">
        <f>[17]DOC!K153</f>
        <v>0</v>
      </c>
      <c r="AB45" s="177">
        <f>[18]DOC!K153</f>
        <v>0</v>
      </c>
      <c r="AC45" s="177">
        <f>[19]DOC!K153</f>
        <v>0</v>
      </c>
      <c r="AD45" s="177">
        <f>[20]DOC!K153</f>
        <v>0</v>
      </c>
      <c r="AG45" s="177">
        <f>[21]DOC!K153</f>
        <v>0</v>
      </c>
      <c r="AH45" s="177">
        <f>[22]DOC!K153</f>
        <v>0</v>
      </c>
      <c r="AI45" s="177">
        <f>[23]DOC!K153</f>
        <v>0</v>
      </c>
      <c r="AJ45" s="177"/>
      <c r="AK45" s="177"/>
      <c r="AL45" s="177"/>
      <c r="AM45" s="177"/>
      <c r="AP45" s="177">
        <f>[24]DOC!K153</f>
        <v>0</v>
      </c>
      <c r="AQ45" s="258"/>
      <c r="AR45" s="258"/>
      <c r="AS45" s="258"/>
      <c r="AT45" s="258"/>
      <c r="AU45" s="258"/>
      <c r="AV45" s="258"/>
    </row>
    <row r="46" spans="5:48">
      <c r="E46" s="158">
        <f>E45/1.852</f>
        <v>24.114812862935473</v>
      </c>
      <c r="F46" s="177">
        <f>[1]DOC!K154</f>
        <v>0</v>
      </c>
      <c r="G46" s="177">
        <f>[2]DOC!K154</f>
        <v>0</v>
      </c>
      <c r="H46" s="177">
        <f>[3]DOC!K154</f>
        <v>0</v>
      </c>
      <c r="I46" s="177">
        <f>[4]DOC!K154</f>
        <v>0</v>
      </c>
      <c r="J46" s="177">
        <f>[5]DOC!K154</f>
        <v>0</v>
      </c>
      <c r="K46" s="177">
        <f>[6]DOC!K154</f>
        <v>0</v>
      </c>
      <c r="L46" s="177">
        <f>[7]DOC!K154</f>
        <v>0</v>
      </c>
      <c r="M46" s="177"/>
      <c r="P46" s="177">
        <f>[8]DOC!K154</f>
        <v>0</v>
      </c>
      <c r="Q46" s="177">
        <f>[9]DOC!K154</f>
        <v>0</v>
      </c>
      <c r="R46" s="177">
        <f>[10]DOC!K154</f>
        <v>0</v>
      </c>
      <c r="S46" s="177">
        <f>[11]DOC!K154</f>
        <v>0</v>
      </c>
      <c r="T46" s="177">
        <f>[12]DOC!K154</f>
        <v>0</v>
      </c>
      <c r="U46" s="177">
        <f>[13]DOC!K154</f>
        <v>0</v>
      </c>
      <c r="X46" s="177">
        <f>[14]DOC!K154</f>
        <v>0</v>
      </c>
      <c r="Y46" s="177">
        <f>[15]DOC!K154</f>
        <v>0</v>
      </c>
      <c r="Z46" s="177">
        <f>[16]DOC!K154</f>
        <v>0</v>
      </c>
      <c r="AA46" s="177">
        <f>[17]DOC!K154</f>
        <v>0</v>
      </c>
      <c r="AB46" s="177">
        <f>[18]DOC!K154</f>
        <v>0</v>
      </c>
      <c r="AC46" s="177">
        <f>[19]DOC!K154</f>
        <v>0</v>
      </c>
      <c r="AD46" s="177">
        <f>[20]DOC!K154</f>
        <v>0</v>
      </c>
      <c r="AG46" s="177">
        <f>[21]DOC!K154</f>
        <v>0</v>
      </c>
      <c r="AH46" s="177">
        <f>[22]DOC!K154</f>
        <v>0</v>
      </c>
      <c r="AI46" s="177">
        <f>[23]DOC!K154</f>
        <v>0</v>
      </c>
      <c r="AJ46" s="177"/>
      <c r="AK46" s="177"/>
      <c r="AL46" s="177"/>
      <c r="AM46" s="177"/>
      <c r="AP46" s="177">
        <f>[24]DOC!K154</f>
        <v>0</v>
      </c>
      <c r="AQ46" s="258"/>
      <c r="AR46" s="258"/>
      <c r="AS46" s="258"/>
      <c r="AT46" s="258"/>
      <c r="AU46" s="258"/>
      <c r="AV46" s="258"/>
    </row>
    <row r="47" spans="5:48">
      <c r="E47" s="165">
        <v>0.22330316711078252</v>
      </c>
      <c r="F47" s="177">
        <f>[1]DOC!K155</f>
        <v>0</v>
      </c>
      <c r="G47" s="177">
        <f>[2]DOC!K155</f>
        <v>0</v>
      </c>
      <c r="H47" s="177">
        <f>[3]DOC!K155</f>
        <v>0</v>
      </c>
      <c r="I47" s="177">
        <f>[4]DOC!K155</f>
        <v>0</v>
      </c>
      <c r="J47" s="177">
        <f>[5]DOC!K155</f>
        <v>0</v>
      </c>
      <c r="K47" s="177">
        <f>[6]DOC!K155</f>
        <v>0</v>
      </c>
      <c r="L47" s="177">
        <f>[7]DOC!K155</f>
        <v>0</v>
      </c>
      <c r="M47" s="177"/>
      <c r="P47" s="177">
        <f>[8]DOC!K155</f>
        <v>0</v>
      </c>
      <c r="Q47" s="177">
        <f>[9]DOC!K155</f>
        <v>0</v>
      </c>
      <c r="R47" s="177">
        <f>[10]DOC!K155</f>
        <v>0</v>
      </c>
      <c r="S47" s="177">
        <f>[11]DOC!K155</f>
        <v>0</v>
      </c>
      <c r="T47" s="177">
        <f>[12]DOC!K155</f>
        <v>0</v>
      </c>
      <c r="U47" s="177">
        <f>[13]DOC!K155</f>
        <v>0</v>
      </c>
      <c r="X47" s="177">
        <f>[14]DOC!K155</f>
        <v>0</v>
      </c>
      <c r="Y47" s="177">
        <f>[15]DOC!K155</f>
        <v>0</v>
      </c>
      <c r="Z47" s="177">
        <f>[16]DOC!K155</f>
        <v>0</v>
      </c>
      <c r="AA47" s="177">
        <f>[17]DOC!K155</f>
        <v>0</v>
      </c>
      <c r="AB47" s="177">
        <f>[18]DOC!K155</f>
        <v>0</v>
      </c>
      <c r="AC47" s="177">
        <f>[19]DOC!K155</f>
        <v>0</v>
      </c>
      <c r="AD47" s="177">
        <f>[20]DOC!K155</f>
        <v>0</v>
      </c>
      <c r="AG47" s="177">
        <f>[21]DOC!K155</f>
        <v>0</v>
      </c>
      <c r="AH47" s="177">
        <f>[22]DOC!K155</f>
        <v>0</v>
      </c>
      <c r="AI47" s="177">
        <f>[23]DOC!K155</f>
        <v>0</v>
      </c>
      <c r="AJ47" s="177"/>
      <c r="AK47" s="177"/>
      <c r="AL47" s="177"/>
      <c r="AM47" s="177"/>
      <c r="AP47" s="177">
        <f>[24]DOC!K155</f>
        <v>0</v>
      </c>
      <c r="AQ47" s="258"/>
      <c r="AR47" s="258"/>
      <c r="AS47" s="258"/>
      <c r="AT47" s="258"/>
      <c r="AU47" s="258"/>
      <c r="AV47" s="258"/>
    </row>
    <row r="48" spans="5:48">
      <c r="E48" s="159">
        <f>E47/1.852</f>
        <v>0.12057406431467738</v>
      </c>
      <c r="F48" s="177">
        <f>[1]DOC!K156</f>
        <v>40.078962154028318</v>
      </c>
      <c r="G48" s="177">
        <f>[2]DOC!K156</f>
        <v>40.408253707797954</v>
      </c>
      <c r="H48" s="177">
        <f>[3]DOC!K156</f>
        <v>40.73754526156759</v>
      </c>
      <c r="I48" s="177">
        <f>[4]DOC!K156</f>
        <v>41.066836815337226</v>
      </c>
      <c r="J48" s="177">
        <f>[5]DOC!K156</f>
        <v>41.396128369106862</v>
      </c>
      <c r="K48" s="177">
        <f>[6]DOC!K156</f>
        <v>42.237231225741979</v>
      </c>
      <c r="L48" s="177">
        <f>[7]DOC!K156</f>
        <v>43.038767552233004</v>
      </c>
      <c r="M48" s="177"/>
      <c r="P48" s="177">
        <f>[8]DOC!K156</f>
        <v>75.01560263166354</v>
      </c>
      <c r="Q48" s="177">
        <f>[9]DOC!K156</f>
        <v>75.602850202876127</v>
      </c>
      <c r="R48" s="177">
        <f>[10]DOC!K156</f>
        <v>77.726842244150859</v>
      </c>
      <c r="S48" s="177">
        <f>[11]DOC!K156</f>
        <v>79.169822629311568</v>
      </c>
      <c r="T48" s="177">
        <f>[12]DOC!K156</f>
        <v>80.612803014472277</v>
      </c>
      <c r="U48" s="177">
        <f>[13]DOC!K156</f>
        <v>81.246932628135582</v>
      </c>
      <c r="X48" s="177">
        <f>[14]DOC!K156</f>
        <v>41.148749840704276</v>
      </c>
      <c r="Y48" s="177">
        <f>[15]DOC!K156</f>
        <v>41.481663297061758</v>
      </c>
      <c r="Z48" s="177">
        <f>[16]DOC!K156</f>
        <v>41.814576753419239</v>
      </c>
      <c r="AA48" s="177">
        <f>[17]DOC!K156</f>
        <v>42.851344833285417</v>
      </c>
      <c r="AB48" s="177">
        <f>[18]DOC!K156</f>
        <v>42.480403666134187</v>
      </c>
      <c r="AC48" s="177">
        <f>[19]DOC!K156</f>
        <v>43.328750327944988</v>
      </c>
      <c r="AD48" s="177">
        <f>[20]DOC!K156</f>
        <v>43.661663784302448</v>
      </c>
      <c r="AG48" s="177">
        <f>[21]DOC!K156</f>
        <v>38.94409019791312</v>
      </c>
      <c r="AH48" s="177">
        <f>[22]DOC!K156</f>
        <v>39.27023471059001</v>
      </c>
      <c r="AI48" s="177">
        <f>[23]DOC!K156</f>
        <v>39.335463613125398</v>
      </c>
      <c r="AJ48" s="177"/>
      <c r="AK48" s="177"/>
      <c r="AL48" s="177"/>
      <c r="AM48" s="177"/>
      <c r="AP48" s="177">
        <f>[24]DOC!K156</f>
        <v>34.953135034973045</v>
      </c>
      <c r="AQ48" s="258"/>
      <c r="AR48" s="258"/>
      <c r="AS48" s="258"/>
      <c r="AT48" s="258"/>
      <c r="AU48" s="258"/>
      <c r="AV48" s="258"/>
    </row>
    <row r="49" spans="5:48">
      <c r="E49" s="156">
        <v>18005.726937658488</v>
      </c>
      <c r="F49" s="177">
        <f>[1]DOC!K157</f>
        <v>0</v>
      </c>
      <c r="G49" s="177">
        <f>[2]DOC!K157</f>
        <v>0</v>
      </c>
      <c r="H49" s="177">
        <f>[3]DOC!K157</f>
        <v>0</v>
      </c>
      <c r="I49" s="177">
        <f>[4]DOC!K157</f>
        <v>0</v>
      </c>
      <c r="J49" s="177">
        <f>[5]DOC!K157</f>
        <v>0</v>
      </c>
      <c r="K49" s="177">
        <f>[6]DOC!K157</f>
        <v>0</v>
      </c>
      <c r="L49" s="177">
        <f>[7]DOC!K157</f>
        <v>0</v>
      </c>
      <c r="M49" s="177"/>
      <c r="P49" s="177">
        <f>[8]DOC!K157</f>
        <v>0</v>
      </c>
      <c r="Q49" s="177">
        <f>[9]DOC!K157</f>
        <v>0</v>
      </c>
      <c r="R49" s="177">
        <f>[10]DOC!K157</f>
        <v>0</v>
      </c>
      <c r="S49" s="177">
        <f>[11]DOC!K157</f>
        <v>0</v>
      </c>
      <c r="T49" s="177">
        <f>[12]DOC!K157</f>
        <v>0</v>
      </c>
      <c r="U49" s="177">
        <f>[13]DOC!K157</f>
        <v>0</v>
      </c>
      <c r="X49" s="177">
        <f>[14]DOC!K157</f>
        <v>0</v>
      </c>
      <c r="Y49" s="177">
        <f>[15]DOC!K157</f>
        <v>0</v>
      </c>
      <c r="Z49" s="177">
        <f>[16]DOC!K157</f>
        <v>0</v>
      </c>
      <c r="AA49" s="177">
        <f>[17]DOC!K157</f>
        <v>0</v>
      </c>
      <c r="AB49" s="177">
        <f>[18]DOC!K157</f>
        <v>0</v>
      </c>
      <c r="AC49" s="177">
        <f>[19]DOC!K157</f>
        <v>0</v>
      </c>
      <c r="AD49" s="177">
        <f>[20]DOC!K157</f>
        <v>0</v>
      </c>
      <c r="AG49" s="177">
        <f>[21]DOC!K157</f>
        <v>0</v>
      </c>
      <c r="AH49" s="177">
        <f>[22]DOC!K157</f>
        <v>0</v>
      </c>
      <c r="AI49" s="177">
        <f>[23]DOC!K157</f>
        <v>0</v>
      </c>
      <c r="AJ49" s="177"/>
      <c r="AK49" s="177"/>
      <c r="AL49" s="177"/>
      <c r="AM49" s="177"/>
      <c r="AP49" s="177">
        <f>[24]DOC!K157</f>
        <v>0</v>
      </c>
      <c r="AQ49" s="258"/>
      <c r="AR49" s="258"/>
      <c r="AS49" s="258"/>
      <c r="AT49" s="258"/>
      <c r="AU49" s="258"/>
      <c r="AV49" s="258"/>
    </row>
    <row r="50" spans="5:48">
      <c r="E50" s="172">
        <v>17424.897036443697</v>
      </c>
      <c r="F50" s="177">
        <f>[1]DOC!K158</f>
        <v>0.25049351346267695</v>
      </c>
      <c r="G50" s="177">
        <f>[2]DOC!K158</f>
        <v>0.23769561004587034</v>
      </c>
      <c r="H50" s="177">
        <f>[3]DOC!K158</f>
        <v>0.22631969589759771</v>
      </c>
      <c r="I50" s="177">
        <f>[4]DOC!K158</f>
        <v>0.21614124639651172</v>
      </c>
      <c r="J50" s="177">
        <f>[5]DOC!K158</f>
        <v>0.2069806418455343</v>
      </c>
      <c r="K50" s="177">
        <f>[6]DOC!K158</f>
        <v>0.19198741466246355</v>
      </c>
      <c r="L50" s="177">
        <f>[7]DOC!K158</f>
        <v>0.17932819813430417</v>
      </c>
      <c r="M50" s="177"/>
      <c r="P50" s="177">
        <f>[8]DOC!K158</f>
        <v>0.28852154858332135</v>
      </c>
      <c r="Q50" s="177">
        <f>[9]DOC!K158</f>
        <v>0.25200950067625377</v>
      </c>
      <c r="R50" s="177">
        <f>[10]DOC!K158</f>
        <v>0.22860835954162015</v>
      </c>
      <c r="S50" s="177">
        <f>[11]DOC!K158</f>
        <v>0.20834163849818835</v>
      </c>
      <c r="T50" s="177">
        <f>[12]DOC!K158</f>
        <v>0.19193524527255301</v>
      </c>
      <c r="U50" s="177">
        <f>[13]DOC!K158</f>
        <v>0.18465211960939903</v>
      </c>
      <c r="X50" s="177">
        <f>[14]DOC!K158</f>
        <v>0.25717968650440171</v>
      </c>
      <c r="Y50" s="177">
        <f>[15]DOC!K158</f>
        <v>0.24400978410036331</v>
      </c>
      <c r="Z50" s="177">
        <f>[16]DOC!K158</f>
        <v>0.23230320418566242</v>
      </c>
      <c r="AA50" s="177">
        <f>[17]DOC!K158</f>
        <v>0.19477884015129737</v>
      </c>
      <c r="AB50" s="177">
        <f>[18]DOC!K158</f>
        <v>0.21240201833067096</v>
      </c>
      <c r="AC50" s="177">
        <f>[19]DOC!K158</f>
        <v>0.19694886512702264</v>
      </c>
      <c r="AD50" s="177">
        <f>[20]DOC!K158</f>
        <v>0.18983332080131499</v>
      </c>
      <c r="AG50" s="177">
        <f>[21]DOC!K158</f>
        <v>0.24340056373695701</v>
      </c>
      <c r="AH50" s="177">
        <f>[22]DOC!K158</f>
        <v>0.23100138065052947</v>
      </c>
      <c r="AI50" s="177">
        <f>[23]DOC!K158</f>
        <v>0.22869455589026391</v>
      </c>
      <c r="AJ50" s="177"/>
      <c r="AK50" s="177"/>
      <c r="AL50" s="177"/>
      <c r="AM50" s="177"/>
      <c r="AP50" s="177">
        <f>[24]DOC!K158</f>
        <v>0.9709204176381403</v>
      </c>
      <c r="AQ50" s="258"/>
      <c r="AR50" s="258"/>
      <c r="AS50" s="258"/>
      <c r="AT50" s="258"/>
      <c r="AU50" s="258"/>
      <c r="AV50" s="258"/>
    </row>
    <row r="51" spans="5:48">
      <c r="F51" s="177">
        <f>[1]DOC!K159</f>
        <v>0</v>
      </c>
      <c r="G51" s="177">
        <f>[2]DOC!K159</f>
        <v>0</v>
      </c>
      <c r="H51" s="177">
        <f>[3]DOC!K159</f>
        <v>0</v>
      </c>
      <c r="I51" s="177">
        <f>[4]DOC!K159</f>
        <v>0</v>
      </c>
      <c r="J51" s="177">
        <f>[5]DOC!K159</f>
        <v>0</v>
      </c>
      <c r="K51" s="177">
        <f>[6]DOC!K159</f>
        <v>0</v>
      </c>
      <c r="L51" s="177">
        <f>[7]DOC!K159</f>
        <v>0</v>
      </c>
      <c r="M51" s="177"/>
      <c r="P51" s="177">
        <f>[8]DOC!K159</f>
        <v>0</v>
      </c>
      <c r="Q51" s="177">
        <f>[9]DOC!K159</f>
        <v>0</v>
      </c>
      <c r="R51" s="177">
        <f>[10]DOC!K159</f>
        <v>0</v>
      </c>
      <c r="S51" s="177">
        <f>[11]DOC!K159</f>
        <v>0</v>
      </c>
      <c r="T51" s="177">
        <f>[12]DOC!K159</f>
        <v>0</v>
      </c>
      <c r="U51" s="177">
        <f>[13]DOC!K159</f>
        <v>0</v>
      </c>
      <c r="W51" s="160"/>
      <c r="X51" s="177">
        <f>[14]DOC!K159</f>
        <v>0</v>
      </c>
      <c r="Y51" s="177">
        <f>[15]DOC!K159</f>
        <v>0</v>
      </c>
      <c r="Z51" s="177">
        <f>[16]DOC!K159</f>
        <v>0</v>
      </c>
      <c r="AA51" s="177">
        <f>[17]DOC!K159</f>
        <v>0</v>
      </c>
      <c r="AB51" s="177">
        <f>[18]DOC!K159</f>
        <v>0</v>
      </c>
      <c r="AC51" s="177">
        <f>[19]DOC!K159</f>
        <v>0</v>
      </c>
      <c r="AD51" s="177">
        <f>[20]DOC!K159</f>
        <v>0</v>
      </c>
      <c r="AF51" s="160"/>
      <c r="AG51" s="177">
        <f>[21]DOC!K159</f>
        <v>0</v>
      </c>
      <c r="AH51" s="177">
        <f>[22]DOC!K159</f>
        <v>0</v>
      </c>
      <c r="AI51" s="177">
        <f>[23]DOC!K159</f>
        <v>0</v>
      </c>
      <c r="AJ51" s="177"/>
      <c r="AK51" s="177"/>
      <c r="AL51" s="177"/>
      <c r="AM51" s="177"/>
      <c r="AO51" s="160"/>
      <c r="AP51" s="177">
        <f>[24]DOC!K159</f>
        <v>0</v>
      </c>
      <c r="AQ51" s="258"/>
      <c r="AR51" s="258"/>
      <c r="AS51" s="258"/>
      <c r="AT51" s="258"/>
      <c r="AU51" s="258"/>
      <c r="AV51" s="258"/>
    </row>
    <row r="52" spans="5:48">
      <c r="F52" s="177">
        <f>[1]DOC!K160</f>
        <v>2.5824073552853295</v>
      </c>
      <c r="G52" s="177">
        <f>[2]DOC!K160</f>
        <v>2.4504702066584572</v>
      </c>
      <c r="H52" s="177">
        <f>[3]DOC!K160</f>
        <v>2.3331927412123474</v>
      </c>
      <c r="I52" s="177">
        <f>[4]DOC!K160</f>
        <v>2.2282602721289866</v>
      </c>
      <c r="J52" s="177">
        <f>[5]DOC!K160</f>
        <v>2.133821049953962</v>
      </c>
      <c r="K52" s="177">
        <f>[6]DOC!K160</f>
        <v>1.9792516975511705</v>
      </c>
      <c r="L52" s="177">
        <f>[7]DOC!K160</f>
        <v>1.84874431066293</v>
      </c>
      <c r="M52" s="177"/>
      <c r="P52" s="177">
        <f>[8]DOC!K160</f>
        <v>2.9744489544672308</v>
      </c>
      <c r="Q52" s="177">
        <f>[9]DOC!K160</f>
        <v>2.5980360894459151</v>
      </c>
      <c r="R52" s="177">
        <f>[10]DOC!K160</f>
        <v>2.3567872117692796</v>
      </c>
      <c r="S52" s="177">
        <f>[11]DOC!K160</f>
        <v>2.1478519432802918</v>
      </c>
      <c r="T52" s="177">
        <f>[12]DOC!K160</f>
        <v>1.9787138687892063</v>
      </c>
      <c r="U52" s="177">
        <f>[13]DOC!K160</f>
        <v>1.9036300990659696</v>
      </c>
      <c r="X52" s="177">
        <f>[14]DOC!K160</f>
        <v>2.6513369742721826</v>
      </c>
      <c r="Y52" s="177">
        <f>[15]DOC!K160</f>
        <v>2.5155647845398277</v>
      </c>
      <c r="Z52" s="177">
        <f>[16]DOC!K160</f>
        <v>2.3948783936666227</v>
      </c>
      <c r="AA52" s="177">
        <f>[17]DOC!K160</f>
        <v>2.0080292799102821</v>
      </c>
      <c r="AB52" s="177">
        <f>[18]DOC!K160</f>
        <v>2.1897115291821745</v>
      </c>
      <c r="AC52" s="177">
        <f>[19]DOC!K160</f>
        <v>2.0304006714126044</v>
      </c>
      <c r="AD52" s="177">
        <f>[20]DOC!K160</f>
        <v>1.9570445443434539</v>
      </c>
      <c r="AG52" s="177">
        <f>[21]DOC!K160</f>
        <v>2.5092841622366699</v>
      </c>
      <c r="AH52" s="177">
        <f>[22]DOC!K160</f>
        <v>2.3814575324796858</v>
      </c>
      <c r="AI52" s="177">
        <f>[23]DOC!K160</f>
        <v>2.3576758339202466</v>
      </c>
      <c r="AJ52" s="177"/>
      <c r="AK52" s="177"/>
      <c r="AL52" s="177"/>
      <c r="AM52" s="177"/>
      <c r="AP52" s="177">
        <f>[24]DOC!K160</f>
        <v>10.009488841630311</v>
      </c>
      <c r="AQ52" s="258"/>
      <c r="AR52" s="258"/>
      <c r="AS52" s="258"/>
      <c r="AT52" s="258"/>
      <c r="AU52" s="258"/>
      <c r="AV52" s="258"/>
    </row>
    <row r="53" spans="5:48">
      <c r="F53" s="177">
        <f>[1]DOC!K161</f>
        <v>0</v>
      </c>
      <c r="G53" s="177">
        <f>[2]DOC!K161</f>
        <v>0</v>
      </c>
      <c r="H53" s="177">
        <f>[3]DOC!K161</f>
        <v>0</v>
      </c>
      <c r="I53" s="177">
        <f>[4]DOC!K161</f>
        <v>0</v>
      </c>
      <c r="J53" s="177">
        <f>[5]DOC!K161</f>
        <v>0</v>
      </c>
      <c r="K53" s="177">
        <f>[6]DOC!K161</f>
        <v>0</v>
      </c>
      <c r="L53" s="177">
        <f>[7]DOC!K161</f>
        <v>0</v>
      </c>
      <c r="M53" s="177"/>
      <c r="P53" s="177">
        <f>[8]DOC!K161</f>
        <v>0</v>
      </c>
      <c r="Q53" s="177">
        <f>[9]DOC!K161</f>
        <v>0</v>
      </c>
      <c r="R53" s="177">
        <f>[10]DOC!K161</f>
        <v>0</v>
      </c>
      <c r="S53" s="177">
        <f>[11]DOC!K161</f>
        <v>0</v>
      </c>
      <c r="T53" s="177">
        <f>[12]DOC!K161</f>
        <v>0</v>
      </c>
      <c r="U53" s="177">
        <f>[13]DOC!K161</f>
        <v>0</v>
      </c>
      <c r="X53" s="177">
        <f>[14]DOC!K161</f>
        <v>0</v>
      </c>
      <c r="Y53" s="177">
        <f>[15]DOC!K161</f>
        <v>0</v>
      </c>
      <c r="Z53" s="177">
        <f>[16]DOC!K161</f>
        <v>0</v>
      </c>
      <c r="AA53" s="177">
        <f>[17]DOC!K161</f>
        <v>0</v>
      </c>
      <c r="AB53" s="177">
        <f>[18]DOC!K161</f>
        <v>0</v>
      </c>
      <c r="AC53" s="177">
        <f>[19]DOC!K161</f>
        <v>0</v>
      </c>
      <c r="AD53" s="177">
        <f>[20]DOC!K161</f>
        <v>0</v>
      </c>
      <c r="AG53" s="177">
        <f>[21]DOC!K161</f>
        <v>0</v>
      </c>
      <c r="AH53" s="177">
        <f>[22]DOC!K161</f>
        <v>0</v>
      </c>
      <c r="AI53" s="177">
        <f>[23]DOC!K161</f>
        <v>0</v>
      </c>
      <c r="AJ53" s="177"/>
      <c r="AK53" s="177"/>
      <c r="AL53" s="177"/>
      <c r="AM53" s="177"/>
      <c r="AP53" s="177">
        <f>[24]DOC!K161</f>
        <v>0</v>
      </c>
      <c r="AQ53" s="258"/>
      <c r="AR53" s="258"/>
      <c r="AS53" s="258"/>
      <c r="AT53" s="258"/>
      <c r="AU53" s="258"/>
      <c r="AV53" s="258"/>
    </row>
    <row r="54" spans="5:48">
      <c r="F54" s="177" t="str">
        <f>[1]DOC!K162</f>
        <v>-</v>
      </c>
      <c r="G54" s="177" t="str">
        <f>[2]DOC!K162</f>
        <v>-</v>
      </c>
      <c r="H54" s="177" t="str">
        <f>[3]DOC!K162</f>
        <v>-</v>
      </c>
      <c r="I54" s="177" t="str">
        <f>[4]DOC!K162</f>
        <v>-</v>
      </c>
      <c r="J54" s="177" t="str">
        <f>[5]DOC!K162</f>
        <v>-</v>
      </c>
      <c r="K54" s="177" t="str">
        <f>[6]DOC!K162</f>
        <v>-</v>
      </c>
      <c r="L54" s="177" t="str">
        <f>[7]DOC!K162</f>
        <v>-</v>
      </c>
      <c r="M54" s="177"/>
      <c r="P54" s="177" t="str">
        <f>[8]DOC!K162</f>
        <v>-</v>
      </c>
      <c r="Q54" s="177" t="str">
        <f>[9]DOC!K162</f>
        <v>-</v>
      </c>
      <c r="R54" s="177" t="str">
        <f>[10]DOC!K162</f>
        <v>-</v>
      </c>
      <c r="S54" s="177" t="str">
        <f>[11]DOC!K162</f>
        <v>-</v>
      </c>
      <c r="T54" s="177" t="str">
        <f>[12]DOC!K162</f>
        <v>-</v>
      </c>
      <c r="U54" s="177" t="str">
        <f>[13]DOC!K162</f>
        <v>-</v>
      </c>
      <c r="X54" s="177" t="str">
        <f>[14]DOC!K162</f>
        <v>-</v>
      </c>
      <c r="Y54" s="177" t="str">
        <f>[15]DOC!K162</f>
        <v>-</v>
      </c>
      <c r="Z54" s="177" t="str">
        <f>[16]DOC!K162</f>
        <v>-</v>
      </c>
      <c r="AA54" s="177" t="str">
        <f>[17]DOC!K162</f>
        <v>-</v>
      </c>
      <c r="AB54" s="177" t="str">
        <f>[18]DOC!K162</f>
        <v>-</v>
      </c>
      <c r="AC54" s="177" t="str">
        <f>[19]DOC!K162</f>
        <v>-</v>
      </c>
      <c r="AD54" s="177" t="str">
        <f>[20]DOC!K162</f>
        <v>-</v>
      </c>
      <c r="AG54" s="177" t="str">
        <f>[21]DOC!K162</f>
        <v>-</v>
      </c>
      <c r="AH54" s="177" t="str">
        <f>[22]DOC!K162</f>
        <v>-</v>
      </c>
      <c r="AI54" s="177" t="str">
        <f>[23]DOC!K162</f>
        <v>-</v>
      </c>
      <c r="AJ54" s="177"/>
      <c r="AK54" s="177"/>
      <c r="AL54" s="177"/>
      <c r="AM54" s="177"/>
      <c r="AP54" s="177" t="str">
        <f>[24]DOC!K162</f>
        <v>-</v>
      </c>
      <c r="AQ54" s="258"/>
      <c r="AR54" s="258"/>
      <c r="AS54" s="258"/>
      <c r="AT54" s="258"/>
      <c r="AU54" s="258"/>
      <c r="AV54" s="258"/>
    </row>
    <row r="55" spans="5:48">
      <c r="F55" s="177">
        <f>[1]DOC!K163</f>
        <v>0</v>
      </c>
      <c r="G55" s="177">
        <f>[2]DOC!K163</f>
        <v>0</v>
      </c>
      <c r="H55" s="177">
        <f>[3]DOC!K163</f>
        <v>0</v>
      </c>
      <c r="I55" s="177">
        <f>[4]DOC!K163</f>
        <v>0</v>
      </c>
      <c r="J55" s="177">
        <f>[5]DOC!K163</f>
        <v>0</v>
      </c>
      <c r="K55" s="177">
        <f>[6]DOC!K163</f>
        <v>0</v>
      </c>
      <c r="L55" s="177">
        <f>[7]DOC!K163</f>
        <v>0</v>
      </c>
      <c r="M55" s="177"/>
      <c r="P55" s="177">
        <f>[8]DOC!K163</f>
        <v>0</v>
      </c>
      <c r="Q55" s="177">
        <f>[9]DOC!K163</f>
        <v>0</v>
      </c>
      <c r="R55" s="177">
        <f>[10]DOC!K163</f>
        <v>0</v>
      </c>
      <c r="S55" s="177">
        <f>[11]DOC!K163</f>
        <v>0</v>
      </c>
      <c r="T55" s="177">
        <f>[12]DOC!K163</f>
        <v>0</v>
      </c>
      <c r="U55" s="177">
        <f>[13]DOC!K163</f>
        <v>0</v>
      </c>
      <c r="X55" s="177">
        <f>[14]DOC!K163</f>
        <v>0</v>
      </c>
      <c r="Y55" s="177">
        <f>[15]DOC!K163</f>
        <v>0</v>
      </c>
      <c r="Z55" s="177">
        <f>[16]DOC!K163</f>
        <v>0</v>
      </c>
      <c r="AA55" s="177">
        <f>[17]DOC!K163</f>
        <v>0</v>
      </c>
      <c r="AB55" s="177">
        <f>[18]DOC!K163</f>
        <v>0</v>
      </c>
      <c r="AC55" s="177">
        <f>[19]DOC!K163</f>
        <v>0</v>
      </c>
      <c r="AD55" s="177">
        <f>[20]DOC!K163</f>
        <v>0</v>
      </c>
      <c r="AG55" s="177">
        <f>[21]DOC!K163</f>
        <v>0</v>
      </c>
      <c r="AH55" s="177">
        <f>[22]DOC!K163</f>
        <v>0</v>
      </c>
      <c r="AI55" s="177">
        <f>[23]DOC!K163</f>
        <v>0</v>
      </c>
      <c r="AJ55" s="177"/>
      <c r="AK55" s="177"/>
      <c r="AL55" s="177"/>
      <c r="AM55" s="177"/>
      <c r="AP55" s="177">
        <f>[24]DOC!K163</f>
        <v>0</v>
      </c>
      <c r="AQ55" s="258"/>
      <c r="AR55" s="258"/>
      <c r="AS55" s="258"/>
      <c r="AT55" s="258"/>
      <c r="AU55" s="258"/>
      <c r="AV55" s="258"/>
    </row>
    <row r="56" spans="5:48">
      <c r="F56" s="177">
        <f>[1]DOC!K164</f>
        <v>2.5824073552853299</v>
      </c>
      <c r="G56" s="177">
        <f>[2]DOC!K164</f>
        <v>2.4504702066584572</v>
      </c>
      <c r="H56" s="177">
        <f>[3]DOC!K164</f>
        <v>2.3331927412123474</v>
      </c>
      <c r="I56" s="177">
        <f>[4]DOC!K164</f>
        <v>2.228260272128987</v>
      </c>
      <c r="J56" s="177">
        <f>[5]DOC!K164</f>
        <v>2.133821049953962</v>
      </c>
      <c r="K56" s="177">
        <f>[6]DOC!K164</f>
        <v>1.9792516975511705</v>
      </c>
      <c r="L56" s="177">
        <f>[7]DOC!K164</f>
        <v>1.8487443106629298</v>
      </c>
      <c r="M56" s="177"/>
      <c r="P56" s="177">
        <f>[8]DOC!K164</f>
        <v>2.9744489544672303</v>
      </c>
      <c r="Q56" s="177">
        <f>[9]DOC!K164</f>
        <v>2.5980360894459151</v>
      </c>
      <c r="R56" s="177">
        <f>[10]DOC!K164</f>
        <v>2.3567872117692801</v>
      </c>
      <c r="S56" s="177">
        <f>[11]DOC!K164</f>
        <v>2.1478519432802923</v>
      </c>
      <c r="T56" s="177">
        <f>[12]DOC!K164</f>
        <v>1.9787138687892067</v>
      </c>
      <c r="U56" s="177">
        <f>[13]DOC!K164</f>
        <v>1.9036300990659696</v>
      </c>
      <c r="X56" s="177">
        <f>[14]DOC!K164</f>
        <v>2.6513369742721826</v>
      </c>
      <c r="Y56" s="177">
        <f>[15]DOC!K164</f>
        <v>2.5155647845398277</v>
      </c>
      <c r="Z56" s="177">
        <f>[16]DOC!K164</f>
        <v>2.3948783936666227</v>
      </c>
      <c r="AA56" s="177">
        <f>[17]DOC!K164</f>
        <v>2.0080292799102821</v>
      </c>
      <c r="AB56" s="177">
        <f>[18]DOC!K164</f>
        <v>2.1897115291821745</v>
      </c>
      <c r="AC56" s="177">
        <f>[19]DOC!K164</f>
        <v>2.0304006714126048</v>
      </c>
      <c r="AD56" s="177">
        <f>[20]DOC!K164</f>
        <v>1.9570445443434539</v>
      </c>
      <c r="AG56" s="177">
        <f>[21]DOC!K164</f>
        <v>2.5092841622366699</v>
      </c>
      <c r="AH56" s="177">
        <f>[22]DOC!K164</f>
        <v>2.3814575324796858</v>
      </c>
      <c r="AI56" s="177">
        <f>[23]DOC!K164</f>
        <v>2.3576758339202466</v>
      </c>
      <c r="AJ56" s="177"/>
      <c r="AK56" s="177"/>
      <c r="AL56" s="177"/>
      <c r="AM56" s="177"/>
      <c r="AP56" s="177">
        <f>[24]DOC!K164</f>
        <v>10.009488841630311</v>
      </c>
      <c r="AQ56" s="258"/>
      <c r="AR56" s="258"/>
      <c r="AS56" s="258"/>
      <c r="AT56" s="258"/>
      <c r="AU56" s="258"/>
      <c r="AV56" s="258"/>
    </row>
    <row r="57" spans="5:48">
      <c r="F57" s="177">
        <f>[1]DOC!K165</f>
        <v>0</v>
      </c>
      <c r="G57" s="177">
        <f>[2]DOC!K165</f>
        <v>0</v>
      </c>
      <c r="H57" s="177">
        <f>[3]DOC!K165</f>
        <v>0</v>
      </c>
      <c r="I57" s="177">
        <f>[4]DOC!K165</f>
        <v>0</v>
      </c>
      <c r="J57" s="177">
        <f>[5]DOC!K165</f>
        <v>0</v>
      </c>
      <c r="K57" s="177">
        <f>[6]DOC!K165</f>
        <v>0</v>
      </c>
      <c r="L57" s="177">
        <f>[7]DOC!K165</f>
        <v>0</v>
      </c>
      <c r="M57" s="177"/>
      <c r="P57" s="177">
        <f>[8]DOC!K165</f>
        <v>0</v>
      </c>
      <c r="Q57" s="177">
        <f>[9]DOC!K165</f>
        <v>0</v>
      </c>
      <c r="R57" s="177">
        <f>[10]DOC!K165</f>
        <v>0</v>
      </c>
      <c r="S57" s="177">
        <f>[11]DOC!K165</f>
        <v>0</v>
      </c>
      <c r="T57" s="177">
        <f>[12]DOC!K165</f>
        <v>0</v>
      </c>
      <c r="U57" s="177">
        <f>[13]DOC!K165</f>
        <v>0</v>
      </c>
      <c r="X57" s="177">
        <f>[14]DOC!K165</f>
        <v>0</v>
      </c>
      <c r="Y57" s="177">
        <f>[15]DOC!K165</f>
        <v>0</v>
      </c>
      <c r="Z57" s="177">
        <f>[16]DOC!K165</f>
        <v>0</v>
      </c>
      <c r="AA57" s="177">
        <f>[17]DOC!K165</f>
        <v>0</v>
      </c>
      <c r="AB57" s="177">
        <f>[18]DOC!K165</f>
        <v>0</v>
      </c>
      <c r="AC57" s="177">
        <f>[19]DOC!K165</f>
        <v>0</v>
      </c>
      <c r="AD57" s="177">
        <f>[20]DOC!K165</f>
        <v>0</v>
      </c>
      <c r="AG57" s="177">
        <f>[21]DOC!K165</f>
        <v>0</v>
      </c>
      <c r="AH57" s="177">
        <f>[22]DOC!K165</f>
        <v>0</v>
      </c>
      <c r="AI57" s="177">
        <f>[23]DOC!K165</f>
        <v>0</v>
      </c>
      <c r="AJ57" s="177"/>
      <c r="AK57" s="177"/>
      <c r="AL57" s="177"/>
      <c r="AM57" s="177"/>
      <c r="AP57" s="177">
        <f>[24]DOC!K165</f>
        <v>0</v>
      </c>
      <c r="AQ57" s="258"/>
      <c r="AR57" s="258"/>
      <c r="AS57" s="258"/>
      <c r="AT57" s="258"/>
      <c r="AU57" s="258"/>
      <c r="AV57" s="258"/>
    </row>
    <row r="58" spans="5:48">
      <c r="F58" s="177">
        <f>[1]DOC!K166</f>
        <v>18464.022953464875</v>
      </c>
      <c r="G58" s="177">
        <f>[2]DOC!K166</f>
        <v>18615.724656313829</v>
      </c>
      <c r="H58" s="177">
        <f>[3]DOC!K166</f>
        <v>18767.426359162775</v>
      </c>
      <c r="I58" s="177">
        <f>[4]DOC!K166</f>
        <v>18919.128062011725</v>
      </c>
      <c r="J58" s="177">
        <f>[5]DOC!K166</f>
        <v>19070.829764860675</v>
      </c>
      <c r="K58" s="177">
        <f>[6]DOC!K166</f>
        <v>19458.318402701432</v>
      </c>
      <c r="L58" s="177">
        <f>[7]DOC!K166</f>
        <v>19827.579090477968</v>
      </c>
      <c r="M58" s="177"/>
      <c r="P58" s="177">
        <f>[8]DOC!K166</f>
        <v>36163.029173622694</v>
      </c>
      <c r="Q58" s="177">
        <f>[9]DOC!K166</f>
        <v>36446.125626958863</v>
      </c>
      <c r="R58" s="177">
        <f>[10]DOC!K166</f>
        <v>37470.045764350907</v>
      </c>
      <c r="S58" s="177">
        <f>[11]DOC!K166</f>
        <v>38165.668274000738</v>
      </c>
      <c r="T58" s="177">
        <f>[12]DOC!K166</f>
        <v>38861.290783650562</v>
      </c>
      <c r="U58" s="177">
        <f>[13]DOC!K166</f>
        <v>39166.987824189768</v>
      </c>
      <c r="X58" s="177">
        <f>[14]DOC!K166</f>
        <v>18956.864667434602</v>
      </c>
      <c r="Y58" s="177">
        <f>[15]DOC!K166</f>
        <v>19110.23494873277</v>
      </c>
      <c r="Z58" s="177">
        <f>[16]DOC!K166</f>
        <v>19263.605230030931</v>
      </c>
      <c r="AA58" s="177">
        <f>[17]DOC!K166</f>
        <v>19741.23510354164</v>
      </c>
      <c r="AB58" s="177">
        <f>[18]DOC!K166</f>
        <v>19570.34579262726</v>
      </c>
      <c r="AC58" s="177">
        <f>[19]DOC!K166</f>
        <v>19961.171587366443</v>
      </c>
      <c r="AD58" s="177">
        <f>[20]DOC!K166</f>
        <v>20114.541868664604</v>
      </c>
      <c r="AG58" s="177">
        <f>[21]DOC!K166</f>
        <v>17941.197492904681</v>
      </c>
      <c r="AH58" s="177">
        <f>[22]DOC!K166</f>
        <v>18091.449381790171</v>
      </c>
      <c r="AI58" s="177">
        <f>[23]DOC!K166</f>
        <v>18121.499759567268</v>
      </c>
      <c r="AJ58" s="177"/>
      <c r="AK58" s="177"/>
      <c r="AL58" s="177"/>
      <c r="AM58" s="177"/>
      <c r="AP58" s="177">
        <f>[24]DOC!K166</f>
        <v>15219.334823003383</v>
      </c>
      <c r="AQ58" s="258"/>
      <c r="AR58" s="258"/>
      <c r="AS58" s="258"/>
      <c r="AT58" s="258"/>
      <c r="AU58" s="258"/>
      <c r="AV58" s="258"/>
    </row>
    <row r="59" spans="5:48">
      <c r="F59" s="177">
        <f>[1]DOC!K167</f>
        <v>0</v>
      </c>
      <c r="G59" s="177">
        <f>[2]DOC!K167</f>
        <v>0</v>
      </c>
      <c r="H59" s="177">
        <f>[3]DOC!K167</f>
        <v>0</v>
      </c>
      <c r="I59" s="177">
        <f>[4]DOC!K167</f>
        <v>0</v>
      </c>
      <c r="J59" s="177">
        <f>[5]DOC!K167</f>
        <v>0</v>
      </c>
      <c r="K59" s="177">
        <f>[6]DOC!K167</f>
        <v>0</v>
      </c>
      <c r="L59" s="177">
        <f>[7]DOC!K167</f>
        <v>0</v>
      </c>
      <c r="M59" s="177"/>
      <c r="P59" s="177">
        <f>[8]DOC!K167</f>
        <v>0</v>
      </c>
      <c r="Q59" s="177">
        <f>[9]DOC!K167</f>
        <v>0</v>
      </c>
      <c r="R59" s="177">
        <f>[10]DOC!K167</f>
        <v>0</v>
      </c>
      <c r="S59" s="177">
        <f>[11]DOC!K167</f>
        <v>0</v>
      </c>
      <c r="T59" s="177">
        <f>[12]DOC!K167</f>
        <v>0</v>
      </c>
      <c r="U59" s="177">
        <f>[13]DOC!K167</f>
        <v>0</v>
      </c>
      <c r="X59" s="177">
        <f>[14]DOC!K167</f>
        <v>0</v>
      </c>
      <c r="Y59" s="177">
        <f>[15]DOC!K167</f>
        <v>0</v>
      </c>
      <c r="Z59" s="177">
        <f>[16]DOC!K167</f>
        <v>0</v>
      </c>
      <c r="AA59" s="177">
        <f>[17]DOC!K167</f>
        <v>0</v>
      </c>
      <c r="AB59" s="177">
        <f>[18]DOC!K167</f>
        <v>0</v>
      </c>
      <c r="AC59" s="177">
        <f>[19]DOC!K167</f>
        <v>0</v>
      </c>
      <c r="AD59" s="177">
        <f>[20]DOC!K167</f>
        <v>0</v>
      </c>
      <c r="AG59" s="177">
        <f>[21]DOC!K167</f>
        <v>0</v>
      </c>
      <c r="AH59" s="177">
        <f>[22]DOC!K167</f>
        <v>0</v>
      </c>
      <c r="AI59" s="177">
        <f>[23]DOC!K167</f>
        <v>0</v>
      </c>
      <c r="AJ59" s="177"/>
      <c r="AK59" s="177"/>
      <c r="AL59" s="177"/>
      <c r="AM59" s="177"/>
      <c r="AP59" s="177">
        <f>[24]DOC!K167</f>
        <v>0</v>
      </c>
      <c r="AQ59" s="258"/>
      <c r="AR59" s="258"/>
      <c r="AS59" s="258"/>
      <c r="AT59" s="258"/>
      <c r="AU59" s="258"/>
      <c r="AV59" s="258"/>
    </row>
    <row r="60" spans="5:48">
      <c r="F60" s="177">
        <f>[1]DOC!K168</f>
        <v>17786.546116560872</v>
      </c>
      <c r="G60" s="177">
        <f>[2]DOC!K168</f>
        <v>17932.681622375836</v>
      </c>
      <c r="H60" s="177">
        <f>[3]DOC!K168</f>
        <v>18078.817128190796</v>
      </c>
      <c r="I60" s="177">
        <f>[4]DOC!K168</f>
        <v>18224.952634005756</v>
      </c>
      <c r="J60" s="177">
        <f>[5]DOC!K168</f>
        <v>18371.088139820717</v>
      </c>
      <c r="K60" s="177">
        <f>[6]DOC!K168</f>
        <v>18744.359151450644</v>
      </c>
      <c r="L60" s="177">
        <f>[7]DOC!K168</f>
        <v>19100.071027931917</v>
      </c>
      <c r="M60" s="177"/>
      <c r="P60" s="177">
        <f>[8]DOC!K168</f>
        <v>34776.920485692928</v>
      </c>
      <c r="Q60" s="177">
        <f>[9]DOC!K168</f>
        <v>35049.166010264053</v>
      </c>
      <c r="R60" s="177">
        <f>[10]DOC!K168</f>
        <v>36033.839861307373</v>
      </c>
      <c r="S60" s="177">
        <f>[11]DOC!K168</f>
        <v>36702.799549114599</v>
      </c>
      <c r="T60" s="177">
        <f>[12]DOC!K168</f>
        <v>37371.759236921826</v>
      </c>
      <c r="U60" s="177">
        <f>[13]DOC!K168</f>
        <v>37665.739080825435</v>
      </c>
      <c r="X60" s="177">
        <f>[14]DOC!K168</f>
        <v>18261.304618312108</v>
      </c>
      <c r="Y60" s="177">
        <f>[15]DOC!K168</f>
        <v>18409.047479556106</v>
      </c>
      <c r="Z60" s="177">
        <f>[16]DOC!K168</f>
        <v>18556.7903408001</v>
      </c>
      <c r="AA60" s="177">
        <f>[17]DOC!K168</f>
        <v>19016.895150746252</v>
      </c>
      <c r="AB60" s="177">
        <f>[18]DOC!K168</f>
        <v>18852.276063288089</v>
      </c>
      <c r="AC60" s="177">
        <f>[19]DOC!K168</f>
        <v>19228.761785776082</v>
      </c>
      <c r="AD60" s="177">
        <f>[20]DOC!K168</f>
        <v>19376.504647020072</v>
      </c>
      <c r="AG60" s="177">
        <f>[21]DOC!K168</f>
        <v>17282.904023578038</v>
      </c>
      <c r="AH60" s="177">
        <f>[22]DOC!K168</f>
        <v>17427.642911603554</v>
      </c>
      <c r="AI60" s="177">
        <f>[23]DOC!K168</f>
        <v>17456.59068920866</v>
      </c>
      <c r="AJ60" s="177"/>
      <c r="AK60" s="177"/>
      <c r="AL60" s="177"/>
      <c r="AM60" s="177"/>
      <c r="AP60" s="177">
        <f>[24]DOC!K168</f>
        <v>14690.477628381643</v>
      </c>
      <c r="AQ60" s="258"/>
      <c r="AR60" s="258"/>
      <c r="AS60" s="258"/>
      <c r="AT60" s="258"/>
      <c r="AU60" s="258"/>
      <c r="AV60" s="258"/>
    </row>
    <row r="61" spans="5:48">
      <c r="L61" s="164"/>
      <c r="M61" s="164"/>
      <c r="AQ61" s="161"/>
      <c r="AR61" s="161"/>
      <c r="AS61" s="161"/>
      <c r="AT61" s="161"/>
      <c r="AU61" s="161"/>
      <c r="AV61" s="161"/>
    </row>
    <row r="62" spans="5:48">
      <c r="L62" s="164"/>
      <c r="M62" s="164"/>
      <c r="AQ62" s="161"/>
      <c r="AR62" s="161"/>
      <c r="AS62" s="161"/>
      <c r="AT62" s="161"/>
      <c r="AU62" s="161"/>
      <c r="AV62" s="161"/>
    </row>
    <row r="63" spans="5:48">
      <c r="AQ63" s="161"/>
      <c r="AR63" s="161"/>
      <c r="AS63" s="161"/>
      <c r="AT63" s="161"/>
      <c r="AU63" s="161"/>
      <c r="AV63" s="161"/>
    </row>
    <row r="64" spans="5:48">
      <c r="AQ64" s="161"/>
      <c r="AR64" s="161"/>
      <c r="AS64" s="161"/>
      <c r="AT64" s="161"/>
      <c r="AU64" s="161"/>
      <c r="AV64" s="161"/>
    </row>
    <row r="65" spans="5:48" ht="20" customHeight="1">
      <c r="AQ65" s="161"/>
      <c r="AR65" s="161"/>
      <c r="AS65" s="161"/>
      <c r="AT65" s="161"/>
      <c r="AU65" s="161"/>
      <c r="AV65" s="161"/>
    </row>
    <row r="66" spans="5:48">
      <c r="AQ66" s="161"/>
      <c r="AR66" s="161"/>
      <c r="AS66" s="161"/>
      <c r="AT66" s="161"/>
      <c r="AU66" s="161"/>
      <c r="AV66" s="161"/>
    </row>
    <row r="67" spans="5:48">
      <c r="AQ67" s="161"/>
      <c r="AR67" s="161"/>
      <c r="AS67" s="161"/>
      <c r="AT67" s="161"/>
      <c r="AU67" s="161"/>
      <c r="AV67" s="161"/>
    </row>
    <row r="68" spans="5:48">
      <c r="AQ68" s="161"/>
      <c r="AR68" s="161"/>
      <c r="AS68" s="161"/>
      <c r="AT68" s="161"/>
      <c r="AU68" s="161"/>
      <c r="AV68" s="161"/>
    </row>
    <row r="69" spans="5:48">
      <c r="E69" s="246" t="s">
        <v>185</v>
      </c>
      <c r="F69">
        <f>F42</f>
        <v>62.170001336983013</v>
      </c>
      <c r="G69">
        <f>G42</f>
        <v>62.680794412398463</v>
      </c>
      <c r="H69">
        <f>H42</f>
        <v>63.191587487813912</v>
      </c>
      <c r="I69">
        <f>I42</f>
        <v>63.702380563229362</v>
      </c>
      <c r="J69">
        <f>J42</f>
        <v>64.213173638644804</v>
      </c>
      <c r="K69">
        <f t="shared" ref="K69:L69" si="101">K42</f>
        <v>65.517882216690907</v>
      </c>
      <c r="L69">
        <f t="shared" si="101"/>
        <v>66.76121567173594</v>
      </c>
      <c r="P69">
        <f t="shared" ref="P69:U69" si="102">P42</f>
        <v>121.12670524283297</v>
      </c>
      <c r="Q69">
        <f t="shared" si="102"/>
        <v>122.0749261591149</v>
      </c>
      <c r="R69">
        <f t="shared" si="102"/>
        <v>125.50450812468073</v>
      </c>
      <c r="S69">
        <f t="shared" si="102"/>
        <v>127.83446954141107</v>
      </c>
      <c r="T69">
        <f t="shared" si="102"/>
        <v>130.16443095814139</v>
      </c>
      <c r="U69">
        <f t="shared" si="102"/>
        <v>131.18835169070013</v>
      </c>
      <c r="X69">
        <f t="shared" ref="X69:AC69" si="103">X42</f>
        <v>63.829443057438041</v>
      </c>
      <c r="Y69">
        <f t="shared" si="103"/>
        <v>64.345854384340726</v>
      </c>
      <c r="Z69">
        <f t="shared" si="103"/>
        <v>64.862265711243396</v>
      </c>
      <c r="AA69">
        <f t="shared" si="103"/>
        <v>66.47048781698831</v>
      </c>
      <c r="AB69">
        <f t="shared" si="103"/>
        <v>65.89508836504875</v>
      </c>
      <c r="AC69">
        <f t="shared" si="103"/>
        <v>67.211033446069294</v>
      </c>
      <c r="AD69">
        <f t="shared" ref="AD69" si="104">AD42</f>
        <v>67.727444772971964</v>
      </c>
      <c r="AG69">
        <f t="shared" ref="AG69:AI69" si="105">AG42</f>
        <v>60.409601684970191</v>
      </c>
      <c r="AH69">
        <f t="shared" si="105"/>
        <v>60.915513108306151</v>
      </c>
      <c r="AI69">
        <f t="shared" si="105"/>
        <v>61.01669539297334</v>
      </c>
      <c r="AP69">
        <f t="shared" ref="AP69" si="106">AP42</f>
        <v>51.470944852796158</v>
      </c>
      <c r="AQ69" s="161"/>
      <c r="AR69" s="161"/>
      <c r="AS69" s="161"/>
      <c r="AT69" s="161"/>
      <c r="AU69" s="161"/>
      <c r="AV69" s="161"/>
    </row>
    <row r="70" spans="5:48">
      <c r="E70" s="246" t="s">
        <v>186</v>
      </c>
      <c r="F70">
        <f t="shared" ref="F70:J76" si="107">F35</f>
        <v>9.6607527586971447</v>
      </c>
      <c r="G70">
        <f t="shared" si="107"/>
        <v>9.6607527586971447</v>
      </c>
      <c r="H70">
        <f t="shared" si="107"/>
        <v>9.6607527586971447</v>
      </c>
      <c r="I70">
        <f t="shared" si="107"/>
        <v>9.6607527586971447</v>
      </c>
      <c r="J70">
        <f t="shared" si="107"/>
        <v>9.6607527586971447</v>
      </c>
      <c r="K70">
        <f t="shared" ref="K70:L70" si="108">K35</f>
        <v>9.6607527586971447</v>
      </c>
      <c r="L70">
        <f t="shared" si="108"/>
        <v>9.6607527586971447</v>
      </c>
      <c r="P70">
        <f t="shared" ref="P70:U76" si="109">P35</f>
        <v>21.174535882986497</v>
      </c>
      <c r="Q70">
        <f t="shared" si="109"/>
        <v>21.174535882986497</v>
      </c>
      <c r="R70">
        <f t="shared" si="109"/>
        <v>21.174535882986497</v>
      </c>
      <c r="S70">
        <f t="shared" si="109"/>
        <v>21.174535882986497</v>
      </c>
      <c r="T70">
        <f t="shared" si="109"/>
        <v>21.174535882986497</v>
      </c>
      <c r="U70">
        <f t="shared" si="109"/>
        <v>21.174535882986497</v>
      </c>
      <c r="X70">
        <f t="shared" ref="X70:AC76" si="110">X35</f>
        <v>10.014324187268572</v>
      </c>
      <c r="Y70">
        <f t="shared" si="110"/>
        <v>10.014324187268572</v>
      </c>
      <c r="Z70">
        <f t="shared" si="110"/>
        <v>10.014324187268572</v>
      </c>
      <c r="AA70">
        <f t="shared" si="110"/>
        <v>10.014324187268572</v>
      </c>
      <c r="AB70">
        <f t="shared" si="110"/>
        <v>10.014324187268572</v>
      </c>
      <c r="AC70">
        <f t="shared" si="110"/>
        <v>10.014324187268572</v>
      </c>
      <c r="AD70">
        <f t="shared" ref="AD70" si="111">AD35</f>
        <v>10.014324187268572</v>
      </c>
      <c r="AG70">
        <f t="shared" ref="AG70:AI70" si="112">AG35</f>
        <v>9.2718241872685727</v>
      </c>
      <c r="AH70">
        <f t="shared" si="112"/>
        <v>9.2718241872685727</v>
      </c>
      <c r="AI70">
        <f t="shared" si="112"/>
        <v>9.2718241872685727</v>
      </c>
      <c r="AP70">
        <f t="shared" ref="AP70" si="113">AP35</f>
        <v>8.4774195891212365</v>
      </c>
      <c r="AQ70" s="161"/>
      <c r="AR70" s="161"/>
      <c r="AS70" s="161"/>
      <c r="AT70" s="161"/>
      <c r="AU70" s="161"/>
      <c r="AV70" s="161"/>
    </row>
    <row r="71" spans="5:48">
      <c r="E71" s="246" t="s">
        <v>187</v>
      </c>
      <c r="F71">
        <f t="shared" si="107"/>
        <v>7.9469389293638919</v>
      </c>
      <c r="G71">
        <f t="shared" si="107"/>
        <v>7.9469389293638919</v>
      </c>
      <c r="H71">
        <f t="shared" si="107"/>
        <v>7.9469389293638919</v>
      </c>
      <c r="I71">
        <f t="shared" si="107"/>
        <v>7.9469389293638919</v>
      </c>
      <c r="J71">
        <f t="shared" si="107"/>
        <v>7.9469389293638919</v>
      </c>
      <c r="K71">
        <f t="shared" ref="K71:L71" si="114">K36</f>
        <v>7.9469389293638919</v>
      </c>
      <c r="L71">
        <f t="shared" si="114"/>
        <v>7.9469389293638919</v>
      </c>
      <c r="P71">
        <f t="shared" si="109"/>
        <v>17.418181349090997</v>
      </c>
      <c r="Q71">
        <f t="shared" si="109"/>
        <v>17.418181349090997</v>
      </c>
      <c r="R71">
        <f t="shared" si="109"/>
        <v>17.418181349090997</v>
      </c>
      <c r="S71">
        <f t="shared" si="109"/>
        <v>17.418181349090997</v>
      </c>
      <c r="T71">
        <f t="shared" si="109"/>
        <v>17.418181349090997</v>
      </c>
      <c r="U71">
        <f t="shared" si="109"/>
        <v>17.418181349090997</v>
      </c>
      <c r="X71">
        <f t="shared" si="110"/>
        <v>8.237786922290276</v>
      </c>
      <c r="Y71">
        <f t="shared" si="110"/>
        <v>8.237786922290276</v>
      </c>
      <c r="Z71">
        <f t="shared" si="110"/>
        <v>8.237786922290276</v>
      </c>
      <c r="AA71">
        <f t="shared" si="110"/>
        <v>8.237786922290276</v>
      </c>
      <c r="AB71">
        <f t="shared" si="110"/>
        <v>8.237786922290276</v>
      </c>
      <c r="AC71">
        <f t="shared" si="110"/>
        <v>8.237786922290276</v>
      </c>
      <c r="AD71">
        <f t="shared" ref="AD71" si="115">AD36</f>
        <v>8.237786922290276</v>
      </c>
      <c r="AG71">
        <f t="shared" ref="AG71:AI71" si="116">AG36</f>
        <v>7.6270061371448685</v>
      </c>
      <c r="AH71">
        <f t="shared" si="116"/>
        <v>7.6270061371448685</v>
      </c>
      <c r="AI71">
        <f t="shared" si="116"/>
        <v>7.6270061371448685</v>
      </c>
      <c r="AP71">
        <f t="shared" ref="AP71" si="117">AP36</f>
        <v>6.9735286096303231</v>
      </c>
      <c r="AQ71" s="161"/>
      <c r="AR71" s="161"/>
      <c r="AS71" s="161"/>
      <c r="AT71" s="161"/>
      <c r="AU71" s="161"/>
      <c r="AV71" s="161"/>
    </row>
    <row r="72" spans="5:48">
      <c r="E72" s="246" t="s">
        <v>188</v>
      </c>
      <c r="F72">
        <f t="shared" si="107"/>
        <v>0.67500000000000004</v>
      </c>
      <c r="G72">
        <f t="shared" si="107"/>
        <v>0.67500000000000004</v>
      </c>
      <c r="H72">
        <f t="shared" si="107"/>
        <v>0.67500000000000004</v>
      </c>
      <c r="I72">
        <f t="shared" si="107"/>
        <v>0.67500000000000004</v>
      </c>
      <c r="J72">
        <f t="shared" si="107"/>
        <v>0.67500000000000004</v>
      </c>
      <c r="K72">
        <f t="shared" ref="K72:L72" si="118">K37</f>
        <v>0.67500000000000004</v>
      </c>
      <c r="L72">
        <f t="shared" si="118"/>
        <v>0.67500000000000004</v>
      </c>
      <c r="P72">
        <f t="shared" si="109"/>
        <v>1.482</v>
      </c>
      <c r="Q72">
        <f t="shared" si="109"/>
        <v>1.482</v>
      </c>
      <c r="R72">
        <f t="shared" si="109"/>
        <v>1.482</v>
      </c>
      <c r="S72">
        <f t="shared" si="109"/>
        <v>1.482</v>
      </c>
      <c r="T72">
        <f t="shared" si="109"/>
        <v>1.482</v>
      </c>
      <c r="U72">
        <f t="shared" si="109"/>
        <v>1.482</v>
      </c>
      <c r="X72">
        <f t="shared" si="110"/>
        <v>0.70000000000000007</v>
      </c>
      <c r="Y72">
        <f t="shared" si="110"/>
        <v>0.70000000000000007</v>
      </c>
      <c r="Z72">
        <f t="shared" si="110"/>
        <v>0.70000000000000007</v>
      </c>
      <c r="AA72">
        <f t="shared" si="110"/>
        <v>0.70000000000000007</v>
      </c>
      <c r="AB72">
        <f t="shared" si="110"/>
        <v>0.70000000000000007</v>
      </c>
      <c r="AC72">
        <f t="shared" si="110"/>
        <v>0.70000000000000007</v>
      </c>
      <c r="AD72">
        <f t="shared" ref="AD72" si="119">AD37</f>
        <v>0.70000000000000007</v>
      </c>
      <c r="AG72">
        <f t="shared" ref="AG72:AI72" si="120">AG37</f>
        <v>0.64749999999999996</v>
      </c>
      <c r="AH72">
        <f t="shared" si="120"/>
        <v>0.64749999999999996</v>
      </c>
      <c r="AI72">
        <f t="shared" si="120"/>
        <v>0.64749999999999996</v>
      </c>
      <c r="AP72">
        <f t="shared" ref="AP72" si="121">AP37</f>
        <v>0.59150000000000003</v>
      </c>
      <c r="AQ72" s="161"/>
      <c r="AR72" s="161"/>
      <c r="AS72" s="161"/>
      <c r="AT72" s="161"/>
      <c r="AU72" s="161"/>
      <c r="AV72" s="161"/>
    </row>
    <row r="73" spans="5:48">
      <c r="E73" s="246" t="s">
        <v>189</v>
      </c>
      <c r="F73">
        <f t="shared" si="107"/>
        <v>9.5780453492354383</v>
      </c>
      <c r="G73">
        <f t="shared" si="107"/>
        <v>9.7155224724783835</v>
      </c>
      <c r="H73">
        <f t="shared" si="107"/>
        <v>9.8529995957213306</v>
      </c>
      <c r="I73">
        <f t="shared" si="107"/>
        <v>9.9904767189642794</v>
      </c>
      <c r="J73">
        <f t="shared" si="107"/>
        <v>10.127953842207225</v>
      </c>
      <c r="K73">
        <f t="shared" ref="K73" si="122">K38</f>
        <v>10.40290808869312</v>
      </c>
      <c r="L73" s="177">
        <f>L38</f>
        <v>10.833775679999999</v>
      </c>
      <c r="M73" s="177"/>
      <c r="P73">
        <f t="shared" si="109"/>
        <v>20.457822324933922</v>
      </c>
      <c r="Q73">
        <f t="shared" si="109"/>
        <v>19.851651674275349</v>
      </c>
      <c r="R73">
        <f t="shared" si="109"/>
        <v>21.444722121287811</v>
      </c>
      <c r="S73">
        <f t="shared" si="109"/>
        <v>21.938172019464762</v>
      </c>
      <c r="T73">
        <f t="shared" si="109"/>
        <v>22.431621917641703</v>
      </c>
      <c r="U73">
        <f t="shared" si="109"/>
        <v>22.67834686673018</v>
      </c>
      <c r="X73">
        <f t="shared" si="110"/>
        <v>10.05798211247742</v>
      </c>
      <c r="Y73">
        <f t="shared" si="110"/>
        <v>10.201077487207591</v>
      </c>
      <c r="Z73">
        <f t="shared" si="110"/>
        <v>10.344172861937762</v>
      </c>
      <c r="AA73">
        <f t="shared" si="110"/>
        <v>10.221545519999999</v>
      </c>
      <c r="AB73">
        <f t="shared" si="110"/>
        <v>10.630363611398106</v>
      </c>
      <c r="AC73">
        <f t="shared" si="110"/>
        <v>10.91655436085845</v>
      </c>
      <c r="AD73">
        <f t="shared" ref="AD73" si="123">AD38</f>
        <v>11.059649735588621</v>
      </c>
      <c r="AG73">
        <f t="shared" ref="AG73:AI73" si="124">AG38</f>
        <v>9.0621486240309412</v>
      </c>
      <c r="AH73">
        <f t="shared" si="124"/>
        <v>9.1947440951943964</v>
      </c>
      <c r="AI73">
        <f t="shared" si="124"/>
        <v>9.221263189427086</v>
      </c>
      <c r="AP73">
        <f t="shared" ref="AP73" si="125">AP38</f>
        <v>8.8408032000000016</v>
      </c>
      <c r="AQ73" s="161"/>
      <c r="AR73" s="161"/>
      <c r="AS73" s="161"/>
      <c r="AT73" s="161"/>
      <c r="AU73" s="161"/>
      <c r="AV73" s="161"/>
    </row>
    <row r="74" spans="5:48">
      <c r="E74" s="246" t="s">
        <v>190</v>
      </c>
      <c r="F74">
        <f t="shared" si="107"/>
        <v>7.5635815779726716</v>
      </c>
      <c r="G74">
        <f t="shared" si="107"/>
        <v>7.5635815779726716</v>
      </c>
      <c r="H74">
        <f t="shared" si="107"/>
        <v>7.5635815779726716</v>
      </c>
      <c r="I74">
        <f t="shared" si="107"/>
        <v>7.5635815779726716</v>
      </c>
      <c r="J74">
        <f t="shared" si="107"/>
        <v>7.5635815779726716</v>
      </c>
      <c r="K74">
        <f t="shared" ref="K74:L74" si="126">K39</f>
        <v>7.5635815779726716</v>
      </c>
      <c r="L74">
        <f t="shared" si="126"/>
        <v>7.629415537365813</v>
      </c>
      <c r="P74">
        <f t="shared" si="109"/>
        <v>14.847934705275357</v>
      </c>
      <c r="Q74">
        <f t="shared" si="109"/>
        <v>14.847934705275357</v>
      </c>
      <c r="R74">
        <f t="shared" si="109"/>
        <v>14.847934705275357</v>
      </c>
      <c r="S74">
        <f t="shared" si="109"/>
        <v>14.847934705275357</v>
      </c>
      <c r="T74">
        <f t="shared" si="109"/>
        <v>14.847934705275357</v>
      </c>
      <c r="U74">
        <f t="shared" si="109"/>
        <v>14.847934705275357</v>
      </c>
      <c r="X74">
        <f t="shared" si="110"/>
        <v>7.6473327131517657</v>
      </c>
      <c r="Y74">
        <f t="shared" si="110"/>
        <v>7.6473327131517657</v>
      </c>
      <c r="Z74">
        <f t="shared" si="110"/>
        <v>7.6473327131517657</v>
      </c>
      <c r="AA74">
        <f t="shared" si="110"/>
        <v>7.6017959249292391</v>
      </c>
      <c r="AB74">
        <f t="shared" si="110"/>
        <v>7.6473327131517657</v>
      </c>
      <c r="AC74">
        <f t="shared" si="110"/>
        <v>7.6473327131517657</v>
      </c>
      <c r="AD74">
        <f t="shared" ref="AD74" si="127">AD39</f>
        <v>7.6473327131517657</v>
      </c>
      <c r="AG74">
        <f t="shared" ref="AG74:AI74" si="128">AG39</f>
        <v>7.4337043869370323</v>
      </c>
      <c r="AH74">
        <f t="shared" si="128"/>
        <v>7.4337043869370323</v>
      </c>
      <c r="AI74">
        <f t="shared" si="128"/>
        <v>7.4337043869370323</v>
      </c>
      <c r="AP74">
        <f t="shared" ref="AP74" si="129">AP39</f>
        <v>7.1199100136312259</v>
      </c>
      <c r="AQ74" s="161"/>
      <c r="AR74" s="161"/>
      <c r="AS74" s="161"/>
      <c r="AT74" s="161"/>
      <c r="AU74" s="161"/>
      <c r="AV74" s="161"/>
    </row>
    <row r="75" spans="5:48">
      <c r="E75" s="246" t="s">
        <v>191</v>
      </c>
      <c r="F75">
        <f t="shared" si="107"/>
        <v>2.8556916424050631</v>
      </c>
      <c r="G75">
        <f t="shared" si="107"/>
        <v>2.8556916424050631</v>
      </c>
      <c r="H75">
        <f t="shared" si="107"/>
        <v>2.8556916424050631</v>
      </c>
      <c r="I75">
        <f t="shared" si="107"/>
        <v>2.8556916424050631</v>
      </c>
      <c r="J75">
        <f t="shared" si="107"/>
        <v>2.8556916424050631</v>
      </c>
      <c r="K75">
        <f t="shared" ref="K75:L75" si="130">K40</f>
        <v>3.1388140696202536</v>
      </c>
      <c r="L75">
        <f t="shared" si="130"/>
        <v>3.1388140696202536</v>
      </c>
      <c r="P75">
        <f t="shared" si="109"/>
        <v>3.409820155913978</v>
      </c>
      <c r="Q75">
        <f t="shared" si="109"/>
        <v>3.409820155913978</v>
      </c>
      <c r="R75">
        <f t="shared" si="109"/>
        <v>3.6919401075268814</v>
      </c>
      <c r="S75">
        <f t="shared" si="109"/>
        <v>3.9740600591397848</v>
      </c>
      <c r="T75">
        <f t="shared" si="109"/>
        <v>4.2561800107526881</v>
      </c>
      <c r="U75">
        <f t="shared" si="109"/>
        <v>4.2561800107526881</v>
      </c>
      <c r="X75">
        <f t="shared" si="110"/>
        <v>2.8556916424050631</v>
      </c>
      <c r="Y75">
        <f t="shared" si="110"/>
        <v>2.8556916424050631</v>
      </c>
      <c r="Z75">
        <f t="shared" si="110"/>
        <v>2.8556916424050631</v>
      </c>
      <c r="AA75">
        <f t="shared" si="110"/>
        <v>3.1388140696202536</v>
      </c>
      <c r="AB75">
        <f t="shared" si="110"/>
        <v>2.8556916424050631</v>
      </c>
      <c r="AC75">
        <f t="shared" si="110"/>
        <v>3.1388140696202536</v>
      </c>
      <c r="AD75">
        <f t="shared" ref="AD75" si="131">AD40</f>
        <v>3.1388140696202536</v>
      </c>
      <c r="AG75">
        <f t="shared" ref="AG75:AI75" si="132">AG40</f>
        <v>2.8556916424050631</v>
      </c>
      <c r="AH75">
        <f t="shared" si="132"/>
        <v>2.8556916424050631</v>
      </c>
      <c r="AI75">
        <f t="shared" si="132"/>
        <v>2.8556916424050631</v>
      </c>
      <c r="AP75">
        <f t="shared" ref="AP75" si="133">AP40</f>
        <v>2.0111206111111111</v>
      </c>
      <c r="AQ75" s="161"/>
      <c r="AR75" s="161"/>
      <c r="AS75" s="161"/>
      <c r="AT75" s="161"/>
      <c r="AU75" s="161"/>
      <c r="AV75" s="161"/>
    </row>
    <row r="76" spans="5:48">
      <c r="E76" s="246" t="s">
        <v>192</v>
      </c>
      <c r="F76">
        <f t="shared" si="107"/>
        <v>23.8899910793088</v>
      </c>
      <c r="G76">
        <f t="shared" si="107"/>
        <v>24.263307031481304</v>
      </c>
      <c r="H76">
        <f t="shared" si="107"/>
        <v>24.636622983653808</v>
      </c>
      <c r="I76">
        <f t="shared" si="107"/>
        <v>25.009938935826312</v>
      </c>
      <c r="J76">
        <f t="shared" si="107"/>
        <v>25.383254887998817</v>
      </c>
      <c r="K76">
        <f t="shared" ref="K76:L76" si="134">K41</f>
        <v>26.129886792343825</v>
      </c>
      <c r="L76">
        <f t="shared" si="134"/>
        <v>26.876518696688834</v>
      </c>
      <c r="P76">
        <f t="shared" si="109"/>
        <v>42.336410824632232</v>
      </c>
      <c r="Q76">
        <f t="shared" si="109"/>
        <v>43.89080239157272</v>
      </c>
      <c r="R76">
        <f t="shared" si="109"/>
        <v>45.445193958513201</v>
      </c>
      <c r="S76">
        <f t="shared" si="109"/>
        <v>46.999585525453689</v>
      </c>
      <c r="T76">
        <f t="shared" si="109"/>
        <v>48.553977092394177</v>
      </c>
      <c r="U76">
        <f t="shared" si="109"/>
        <v>49.331172875864425</v>
      </c>
      <c r="X76">
        <f t="shared" si="110"/>
        <v>24.316325479844949</v>
      </c>
      <c r="Y76">
        <f t="shared" si="110"/>
        <v>24.689641432017453</v>
      </c>
      <c r="Z76">
        <f t="shared" si="110"/>
        <v>25.062957384189957</v>
      </c>
      <c r="AA76">
        <f t="shared" si="110"/>
        <v>26.556221192879974</v>
      </c>
      <c r="AB76">
        <f t="shared" si="110"/>
        <v>25.809589288534966</v>
      </c>
      <c r="AC76">
        <f t="shared" si="110"/>
        <v>26.556221192879974</v>
      </c>
      <c r="AD76">
        <f t="shared" ref="AD76" si="135">AD41</f>
        <v>26.929537145052478</v>
      </c>
      <c r="AG76">
        <f t="shared" ref="AG76:AI76" si="136">AG41</f>
        <v>23.511726707183712</v>
      </c>
      <c r="AH76">
        <f t="shared" si="136"/>
        <v>23.885042659356216</v>
      </c>
      <c r="AI76">
        <f t="shared" si="136"/>
        <v>23.959705849790716</v>
      </c>
      <c r="AP76">
        <f t="shared" ref="AP76" si="137">AP41</f>
        <v>17.45666282930226</v>
      </c>
      <c r="AQ76" s="161"/>
      <c r="AR76" s="161"/>
      <c r="AS76" s="161"/>
      <c r="AT76" s="161"/>
      <c r="AU76" s="161"/>
      <c r="AV76" s="161"/>
    </row>
    <row r="77" spans="5:48">
      <c r="E77" s="246" t="s">
        <v>112</v>
      </c>
      <c r="AQ77" s="161"/>
      <c r="AR77" s="161"/>
      <c r="AS77" s="161"/>
      <c r="AT77" s="161"/>
      <c r="AU77" s="161"/>
      <c r="AV77" s="161"/>
    </row>
    <row r="78" spans="5:48">
      <c r="E78" s="246" t="s">
        <v>193</v>
      </c>
      <c r="F78">
        <f>F44</f>
        <v>121189.08642686746</v>
      </c>
      <c r="G78">
        <f>G44</f>
        <v>122184.78442962664</v>
      </c>
      <c r="H78">
        <f>H44</f>
        <v>123180.48243238579</v>
      </c>
      <c r="I78">
        <f>I44</f>
        <v>124176.18043514495</v>
      </c>
      <c r="J78">
        <f>J44</f>
        <v>125171.8784379041</v>
      </c>
      <c r="K78">
        <f t="shared" ref="K78" si="138">K44</f>
        <v>127715.17001304271</v>
      </c>
      <c r="L78" s="177">
        <f>L44</f>
        <v>130138.82197219483</v>
      </c>
      <c r="M78" s="177"/>
      <c r="P78">
        <f t="shared" ref="P78:U78" si="139">P44</f>
        <v>226829.03603526775</v>
      </c>
      <c r="Q78">
        <f t="shared" si="139"/>
        <v>228604.73063504661</v>
      </c>
      <c r="R78">
        <f t="shared" si="139"/>
        <v>235027.16877281034</v>
      </c>
      <c r="S78">
        <f t="shared" si="139"/>
        <v>239390.3923996462</v>
      </c>
      <c r="T78">
        <f t="shared" si="139"/>
        <v>243753.61602648202</v>
      </c>
      <c r="U78">
        <f t="shared" si="139"/>
        <v>245671.07058183543</v>
      </c>
      <c r="X78">
        <f t="shared" ref="X78:AC78" si="140">X44</f>
        <v>124423.86560904101</v>
      </c>
      <c r="Y78">
        <f t="shared" si="140"/>
        <v>125430.51536908523</v>
      </c>
      <c r="Z78">
        <f t="shared" si="140"/>
        <v>126437.16512912943</v>
      </c>
      <c r="AA78">
        <f t="shared" si="140"/>
        <v>129572.10100777449</v>
      </c>
      <c r="AB78">
        <f t="shared" si="140"/>
        <v>128450.46464921784</v>
      </c>
      <c r="AC78">
        <f t="shared" si="140"/>
        <v>131015.65973892651</v>
      </c>
      <c r="AD78">
        <f t="shared" ref="AD78" si="141">AD44</f>
        <v>132022.30949897069</v>
      </c>
      <c r="AG78">
        <f t="shared" ref="AG78:AI78" si="142">AG44</f>
        <v>117757.50815783664</v>
      </c>
      <c r="AH78">
        <f t="shared" si="142"/>
        <v>118743.69026960262</v>
      </c>
      <c r="AI78">
        <f t="shared" si="142"/>
        <v>118940.92669195583</v>
      </c>
      <c r="AP78">
        <f t="shared" ref="AP78" si="143">AP44</f>
        <v>105689.82515974571</v>
      </c>
      <c r="AQ78" s="161"/>
      <c r="AR78" s="161"/>
      <c r="AS78" s="161"/>
      <c r="AT78" s="161"/>
      <c r="AU78" s="161"/>
      <c r="AV78" s="161"/>
    </row>
    <row r="79" spans="5:48">
      <c r="E79" s="246" t="s">
        <v>194</v>
      </c>
      <c r="F79">
        <f>F48</f>
        <v>40.078962154028318</v>
      </c>
      <c r="G79">
        <f>G48</f>
        <v>40.408253707797954</v>
      </c>
      <c r="H79">
        <f>H48</f>
        <v>40.73754526156759</v>
      </c>
      <c r="I79">
        <f>I48</f>
        <v>41.066836815337226</v>
      </c>
      <c r="J79">
        <f>J48</f>
        <v>41.396128369106862</v>
      </c>
      <c r="K79">
        <f t="shared" ref="K79:L79" si="144">K48</f>
        <v>42.237231225741979</v>
      </c>
      <c r="L79">
        <f t="shared" si="144"/>
        <v>43.038767552233004</v>
      </c>
      <c r="P79">
        <f t="shared" ref="P79:U79" si="145">P48</f>
        <v>75.01560263166354</v>
      </c>
      <c r="Q79">
        <f t="shared" si="145"/>
        <v>75.602850202876127</v>
      </c>
      <c r="R79">
        <f t="shared" si="145"/>
        <v>77.726842244150859</v>
      </c>
      <c r="S79">
        <f t="shared" si="145"/>
        <v>79.169822629311568</v>
      </c>
      <c r="T79">
        <f t="shared" si="145"/>
        <v>80.612803014472277</v>
      </c>
      <c r="U79">
        <f t="shared" si="145"/>
        <v>81.246932628135582</v>
      </c>
      <c r="X79">
        <f t="shared" ref="X79:AC79" si="146">X48</f>
        <v>41.148749840704276</v>
      </c>
      <c r="Y79">
        <f t="shared" si="146"/>
        <v>41.481663297061758</v>
      </c>
      <c r="Z79">
        <f t="shared" si="146"/>
        <v>41.814576753419239</v>
      </c>
      <c r="AA79">
        <f t="shared" si="146"/>
        <v>42.851344833285417</v>
      </c>
      <c r="AB79">
        <f t="shared" si="146"/>
        <v>42.480403666134187</v>
      </c>
      <c r="AC79">
        <f t="shared" si="146"/>
        <v>43.328750327944988</v>
      </c>
      <c r="AD79">
        <f t="shared" ref="AD79" si="147">AD48</f>
        <v>43.661663784302448</v>
      </c>
      <c r="AG79">
        <f t="shared" ref="AG79:AI79" si="148">AG48</f>
        <v>38.94409019791312</v>
      </c>
      <c r="AH79">
        <f t="shared" si="148"/>
        <v>39.27023471059001</v>
      </c>
      <c r="AI79">
        <f t="shared" si="148"/>
        <v>39.335463613125398</v>
      </c>
      <c r="AP79">
        <f t="shared" ref="AP79" si="149">AP48</f>
        <v>34.953135034973045</v>
      </c>
      <c r="AQ79" s="161"/>
      <c r="AR79" s="161"/>
      <c r="AS79" s="161"/>
      <c r="AT79" s="161"/>
      <c r="AU79" s="161"/>
      <c r="AV79" s="161"/>
    </row>
    <row r="80" spans="5:48">
      <c r="E80" s="246" t="s">
        <v>195</v>
      </c>
      <c r="AQ80" s="161"/>
      <c r="AR80" s="161"/>
      <c r="AS80" s="161"/>
      <c r="AT80" s="161"/>
      <c r="AU80" s="161"/>
      <c r="AV80" s="161"/>
    </row>
    <row r="81" spans="5:48">
      <c r="E81" s="246" t="s">
        <v>196</v>
      </c>
      <c r="F81">
        <f>F50</f>
        <v>0.25049351346267695</v>
      </c>
      <c r="G81">
        <f>G50</f>
        <v>0.23769561004587034</v>
      </c>
      <c r="H81">
        <f>H50</f>
        <v>0.22631969589759771</v>
      </c>
      <c r="I81">
        <f>I50</f>
        <v>0.21614124639651172</v>
      </c>
      <c r="J81">
        <f>J50</f>
        <v>0.2069806418455343</v>
      </c>
      <c r="K81">
        <f t="shared" ref="K81:L81" si="150">K50</f>
        <v>0.19198741466246355</v>
      </c>
      <c r="L81">
        <f t="shared" si="150"/>
        <v>0.17932819813430417</v>
      </c>
      <c r="P81">
        <f t="shared" ref="P81:U81" si="151">P50</f>
        <v>0.28852154858332135</v>
      </c>
      <c r="Q81">
        <f t="shared" si="151"/>
        <v>0.25200950067625377</v>
      </c>
      <c r="R81">
        <f t="shared" si="151"/>
        <v>0.22860835954162015</v>
      </c>
      <c r="S81">
        <f t="shared" si="151"/>
        <v>0.20834163849818835</v>
      </c>
      <c r="T81">
        <f t="shared" si="151"/>
        <v>0.19193524527255301</v>
      </c>
      <c r="U81">
        <f t="shared" si="151"/>
        <v>0.18465211960939903</v>
      </c>
      <c r="X81">
        <f t="shared" ref="X81:AC81" si="152">X50</f>
        <v>0.25717968650440171</v>
      </c>
      <c r="Y81">
        <f t="shared" si="152"/>
        <v>0.24400978410036331</v>
      </c>
      <c r="Z81">
        <f t="shared" si="152"/>
        <v>0.23230320418566242</v>
      </c>
      <c r="AA81">
        <f t="shared" si="152"/>
        <v>0.19477884015129737</v>
      </c>
      <c r="AB81">
        <f t="shared" si="152"/>
        <v>0.21240201833067096</v>
      </c>
      <c r="AC81">
        <f t="shared" si="152"/>
        <v>0.19694886512702264</v>
      </c>
      <c r="AD81">
        <f t="shared" ref="AD81" si="153">AD50</f>
        <v>0.18983332080131499</v>
      </c>
      <c r="AG81">
        <f t="shared" ref="AG81:AI81" si="154">AG50</f>
        <v>0.24340056373695701</v>
      </c>
      <c r="AH81">
        <f t="shared" si="154"/>
        <v>0.23100138065052947</v>
      </c>
      <c r="AI81">
        <f t="shared" si="154"/>
        <v>0.22869455589026391</v>
      </c>
      <c r="AP81">
        <f t="shared" ref="AP81" si="155">AP50</f>
        <v>0.9709204176381403</v>
      </c>
      <c r="AQ81" s="161"/>
      <c r="AR81" s="161"/>
      <c r="AS81" s="161"/>
      <c r="AT81" s="161"/>
      <c r="AU81" s="161"/>
      <c r="AV81" s="161"/>
    </row>
    <row r="82" spans="5:48">
      <c r="E82" s="246" t="s">
        <v>197</v>
      </c>
      <c r="AQ82" s="161"/>
      <c r="AR82" s="161"/>
      <c r="AS82" s="161"/>
      <c r="AT82" s="161"/>
      <c r="AU82" s="161"/>
      <c r="AV82" s="161"/>
    </row>
    <row r="83" spans="5:48">
      <c r="E83" s="246" t="s">
        <v>198</v>
      </c>
      <c r="F83">
        <f>F58</f>
        <v>18464.022953464875</v>
      </c>
      <c r="G83">
        <f>G58</f>
        <v>18615.724656313829</v>
      </c>
      <c r="H83">
        <f>H58</f>
        <v>18767.426359162775</v>
      </c>
      <c r="I83">
        <f>I58</f>
        <v>18919.128062011725</v>
      </c>
      <c r="J83">
        <f>J58</f>
        <v>19070.829764860675</v>
      </c>
      <c r="K83">
        <f t="shared" ref="K83" si="156">K58</f>
        <v>19458.318402701432</v>
      </c>
      <c r="L83" s="177">
        <f>L58</f>
        <v>19827.579090477968</v>
      </c>
      <c r="M83" s="177"/>
      <c r="P83">
        <f t="shared" ref="P83:U83" si="157">P58</f>
        <v>36163.029173622694</v>
      </c>
      <c r="Q83">
        <f t="shared" si="157"/>
        <v>36446.125626958863</v>
      </c>
      <c r="R83">
        <f t="shared" si="157"/>
        <v>37470.045764350907</v>
      </c>
      <c r="S83">
        <f t="shared" si="157"/>
        <v>38165.668274000738</v>
      </c>
      <c r="T83">
        <f t="shared" si="157"/>
        <v>38861.290783650562</v>
      </c>
      <c r="U83">
        <f t="shared" si="157"/>
        <v>39166.987824189768</v>
      </c>
      <c r="X83">
        <f t="shared" ref="X83:AC83" si="158">X58</f>
        <v>18956.864667434602</v>
      </c>
      <c r="Y83">
        <f t="shared" si="158"/>
        <v>19110.23494873277</v>
      </c>
      <c r="Z83">
        <f t="shared" si="158"/>
        <v>19263.605230030931</v>
      </c>
      <c r="AA83">
        <f t="shared" si="158"/>
        <v>19741.23510354164</v>
      </c>
      <c r="AB83">
        <f t="shared" si="158"/>
        <v>19570.34579262726</v>
      </c>
      <c r="AC83">
        <f t="shared" si="158"/>
        <v>19961.171587366443</v>
      </c>
      <c r="AD83">
        <f t="shared" ref="AD83" si="159">AD58</f>
        <v>20114.541868664604</v>
      </c>
      <c r="AG83">
        <f t="shared" ref="AG83:AI83" si="160">AG58</f>
        <v>17941.197492904681</v>
      </c>
      <c r="AH83">
        <f t="shared" si="160"/>
        <v>18091.449381790171</v>
      </c>
      <c r="AI83">
        <f t="shared" si="160"/>
        <v>18121.499759567268</v>
      </c>
      <c r="AP83">
        <f t="shared" ref="AP83" si="161">AP58</f>
        <v>15219.334823003383</v>
      </c>
      <c r="AQ83" s="161"/>
      <c r="AR83" s="161"/>
      <c r="AS83" s="161"/>
      <c r="AT83" s="161"/>
      <c r="AU83" s="161"/>
      <c r="AV83" s="161"/>
    </row>
    <row r="84" spans="5:48">
      <c r="E84" s="246" t="s">
        <v>199</v>
      </c>
      <c r="F84">
        <f>F60</f>
        <v>17786.546116560872</v>
      </c>
      <c r="G84">
        <f>G60</f>
        <v>17932.681622375836</v>
      </c>
      <c r="H84">
        <f>H60</f>
        <v>18078.817128190796</v>
      </c>
      <c r="I84">
        <f>I60</f>
        <v>18224.952634005756</v>
      </c>
      <c r="J84">
        <f>J60</f>
        <v>18371.088139820717</v>
      </c>
      <c r="K84">
        <f t="shared" ref="K84:L84" si="162">K60</f>
        <v>18744.359151450644</v>
      </c>
      <c r="L84">
        <f t="shared" si="162"/>
        <v>19100.071027931917</v>
      </c>
      <c r="P84">
        <f t="shared" ref="P84:U84" si="163">P60</f>
        <v>34776.920485692928</v>
      </c>
      <c r="Q84">
        <f t="shared" si="163"/>
        <v>35049.166010264053</v>
      </c>
      <c r="R84">
        <f t="shared" si="163"/>
        <v>36033.839861307373</v>
      </c>
      <c r="S84">
        <f t="shared" si="163"/>
        <v>36702.799549114599</v>
      </c>
      <c r="T84">
        <f t="shared" si="163"/>
        <v>37371.759236921826</v>
      </c>
      <c r="U84">
        <f t="shared" si="163"/>
        <v>37665.739080825435</v>
      </c>
      <c r="X84">
        <f t="shared" ref="X84:AC84" si="164">X60</f>
        <v>18261.304618312108</v>
      </c>
      <c r="Y84">
        <f t="shared" si="164"/>
        <v>18409.047479556106</v>
      </c>
      <c r="Z84">
        <f t="shared" si="164"/>
        <v>18556.7903408001</v>
      </c>
      <c r="AA84">
        <f t="shared" si="164"/>
        <v>19016.895150746252</v>
      </c>
      <c r="AB84">
        <f t="shared" si="164"/>
        <v>18852.276063288089</v>
      </c>
      <c r="AC84">
        <f t="shared" si="164"/>
        <v>19228.761785776082</v>
      </c>
      <c r="AD84">
        <f t="shared" ref="AD84" si="165">AD60</f>
        <v>19376.504647020072</v>
      </c>
      <c r="AG84">
        <f t="shared" ref="AG84:AI84" si="166">AG60</f>
        <v>17282.904023578038</v>
      </c>
      <c r="AH84">
        <f t="shared" si="166"/>
        <v>17427.642911603554</v>
      </c>
      <c r="AI84">
        <f t="shared" si="166"/>
        <v>17456.59068920866</v>
      </c>
      <c r="AP84">
        <f t="shared" ref="AP84" si="167">AP60</f>
        <v>14690.477628381643</v>
      </c>
      <c r="AQ84" s="161"/>
      <c r="AR84" s="161"/>
      <c r="AS84" s="161"/>
      <c r="AT84" s="161"/>
      <c r="AU84" s="161"/>
      <c r="AV84" s="161"/>
    </row>
    <row r="85" spans="5:48">
      <c r="AQ85" s="161"/>
      <c r="AR85" s="161"/>
      <c r="AS85" s="161"/>
      <c r="AT85" s="161"/>
      <c r="AU85" s="161"/>
      <c r="AV85" s="161"/>
    </row>
    <row r="86" spans="5:48">
      <c r="AQ86" s="161"/>
      <c r="AR86" s="161"/>
      <c r="AS86" s="161"/>
      <c r="AT86" s="161"/>
      <c r="AU86" s="161"/>
      <c r="AV86" s="161"/>
    </row>
    <row r="87" spans="5:48">
      <c r="AQ87" s="161"/>
      <c r="AR87" s="161"/>
      <c r="AS87" s="161"/>
      <c r="AT87" s="161"/>
      <c r="AU87" s="161"/>
      <c r="AV87" s="161"/>
    </row>
    <row r="88" spans="5:48">
      <c r="AQ88" s="161"/>
      <c r="AR88" s="161"/>
      <c r="AS88" s="161"/>
      <c r="AT88" s="161"/>
      <c r="AU88" s="161"/>
      <c r="AV88" s="161"/>
    </row>
    <row r="89" spans="5:48">
      <c r="AQ89" s="161"/>
      <c r="AR89" s="161"/>
      <c r="AS89" s="161"/>
      <c r="AT89" s="161"/>
      <c r="AU89" s="161"/>
      <c r="AV89" s="161"/>
    </row>
    <row r="90" spans="5:48">
      <c r="AQ90" s="161"/>
      <c r="AR90" s="161"/>
      <c r="AS90" s="161"/>
      <c r="AT90" s="161"/>
      <c r="AU90" s="161"/>
      <c r="AV90" s="161"/>
    </row>
    <row r="91" spans="5:48">
      <c r="AQ91" s="161"/>
      <c r="AR91" s="161"/>
      <c r="AS91" s="161"/>
      <c r="AT91" s="161"/>
      <c r="AU91" s="161"/>
      <c r="AV91" s="161"/>
    </row>
    <row r="92" spans="5:48">
      <c r="AQ92" s="161"/>
      <c r="AR92" s="161"/>
      <c r="AS92" s="161"/>
      <c r="AT92" s="161"/>
      <c r="AU92" s="161"/>
      <c r="AV92" s="161"/>
    </row>
    <row r="93" spans="5:48">
      <c r="AQ93" s="161"/>
      <c r="AR93" s="161"/>
      <c r="AS93" s="161"/>
      <c r="AT93" s="161"/>
      <c r="AU93" s="161"/>
      <c r="AV93" s="161"/>
    </row>
    <row r="94" spans="5:48">
      <c r="AQ94" s="161"/>
      <c r="AR94" s="161"/>
      <c r="AS94" s="161"/>
      <c r="AT94" s="161"/>
      <c r="AU94" s="161"/>
      <c r="AV94" s="161"/>
    </row>
    <row r="95" spans="5:48">
      <c r="AQ95" s="161"/>
      <c r="AR95" s="161"/>
      <c r="AS95" s="161"/>
      <c r="AT95" s="161"/>
      <c r="AU95" s="161"/>
      <c r="AV95" s="161"/>
    </row>
    <row r="96" spans="5:48">
      <c r="AQ96" s="161"/>
      <c r="AR96" s="161"/>
      <c r="AS96" s="161"/>
      <c r="AT96" s="161"/>
      <c r="AU96" s="161"/>
      <c r="AV96" s="161"/>
    </row>
    <row r="97" spans="4:48">
      <c r="AQ97" s="161"/>
      <c r="AR97" s="161"/>
      <c r="AS97" s="161"/>
      <c r="AT97" s="161"/>
      <c r="AU97" s="161"/>
      <c r="AV97" s="161"/>
    </row>
    <row r="98" spans="4:48">
      <c r="AQ98" s="161"/>
      <c r="AR98" s="161"/>
      <c r="AS98" s="161"/>
      <c r="AT98" s="161"/>
      <c r="AU98" s="161"/>
      <c r="AV98" s="161"/>
    </row>
    <row r="99" spans="4:48">
      <c r="AQ99" s="161"/>
      <c r="AR99" s="161"/>
      <c r="AS99" s="161"/>
      <c r="AT99" s="161"/>
      <c r="AU99" s="161"/>
      <c r="AV99" s="161"/>
    </row>
    <row r="100" spans="4:48">
      <c r="AQ100" s="161"/>
      <c r="AR100" s="161"/>
      <c r="AS100" s="161"/>
      <c r="AT100" s="161"/>
      <c r="AU100" s="161"/>
      <c r="AV100" s="161"/>
    </row>
    <row r="101" spans="4:48">
      <c r="AQ101" s="161"/>
      <c r="AR101" s="161"/>
      <c r="AS101" s="161"/>
      <c r="AT101" s="161"/>
      <c r="AU101" s="161"/>
      <c r="AV101" s="161"/>
    </row>
    <row r="102" spans="4:48">
      <c r="AQ102" s="161"/>
      <c r="AR102" s="161"/>
      <c r="AS102" s="161"/>
      <c r="AT102" s="161"/>
      <c r="AU102" s="161"/>
      <c r="AV102" s="161"/>
    </row>
    <row r="103" spans="4:48">
      <c r="AQ103" s="161"/>
      <c r="AR103" s="161"/>
      <c r="AS103" s="161"/>
      <c r="AT103" s="161"/>
      <c r="AU103" s="161"/>
      <c r="AV103" s="161"/>
    </row>
    <row r="104" spans="4:48">
      <c r="AQ104" s="161"/>
      <c r="AR104" s="161"/>
      <c r="AS104" s="161"/>
      <c r="AT104" s="161"/>
      <c r="AU104" s="161"/>
      <c r="AV104" s="161"/>
    </row>
    <row r="105" spans="4:48">
      <c r="AQ105" s="161"/>
      <c r="AR105" s="161"/>
      <c r="AS105" s="161"/>
      <c r="AT105" s="161"/>
      <c r="AU105" s="161"/>
      <c r="AV105" s="161"/>
    </row>
    <row r="106" spans="4:48">
      <c r="AQ106" s="161"/>
      <c r="AR106" s="161"/>
      <c r="AS106" s="161"/>
      <c r="AT106" s="161"/>
      <c r="AU106" s="161"/>
      <c r="AV106" s="161"/>
    </row>
    <row r="107" spans="4:48">
      <c r="AQ107" s="161"/>
      <c r="AR107" s="161"/>
      <c r="AS107" s="161"/>
      <c r="AT107" s="161"/>
      <c r="AU107" s="161"/>
      <c r="AV107" s="161"/>
    </row>
    <row r="108" spans="4:48">
      <c r="AQ108" s="161"/>
      <c r="AR108" s="161"/>
      <c r="AS108" s="161"/>
      <c r="AT108" s="161"/>
      <c r="AU108" s="161"/>
      <c r="AV108" s="161"/>
    </row>
    <row r="109" spans="4:48">
      <c r="AQ109" s="161"/>
      <c r="AR109" s="161"/>
      <c r="AS109" s="161"/>
      <c r="AT109" s="161"/>
      <c r="AU109" s="161"/>
      <c r="AV109" s="161"/>
    </row>
    <row r="110" spans="4:48">
      <c r="AQ110" s="161"/>
      <c r="AR110" s="161"/>
      <c r="AS110" s="161"/>
      <c r="AT110" s="161"/>
      <c r="AU110" s="161"/>
      <c r="AV110" s="161"/>
    </row>
    <row r="111" spans="4:48">
      <c r="AQ111" s="161"/>
      <c r="AR111" s="161"/>
      <c r="AS111" s="161"/>
      <c r="AT111" s="161"/>
      <c r="AU111" s="161"/>
      <c r="AV111" s="161"/>
    </row>
    <row r="112" spans="4:48">
      <c r="D112" s="160"/>
      <c r="AQ112" s="161"/>
      <c r="AR112" s="161"/>
      <c r="AS112" s="161"/>
      <c r="AT112" s="161"/>
      <c r="AU112" s="161"/>
      <c r="AV112" s="161"/>
    </row>
    <row r="113" spans="43:48">
      <c r="AQ113" s="161"/>
      <c r="AR113" s="161"/>
      <c r="AS113" s="161"/>
      <c r="AT113" s="161"/>
      <c r="AU113" s="161"/>
      <c r="AV113" s="161"/>
    </row>
    <row r="114" spans="43:48">
      <c r="AQ114" s="161"/>
      <c r="AR114" s="161"/>
      <c r="AS114" s="161"/>
      <c r="AT114" s="161"/>
      <c r="AU114" s="161"/>
      <c r="AV114" s="161"/>
    </row>
    <row r="115" spans="43:48">
      <c r="AQ115" s="161"/>
      <c r="AR115" s="161"/>
      <c r="AS115" s="161"/>
      <c r="AT115" s="161"/>
      <c r="AU115" s="161"/>
      <c r="AV115" s="161"/>
    </row>
    <row r="116" spans="43:48">
      <c r="AQ116" s="161"/>
      <c r="AR116" s="161"/>
      <c r="AS116" s="161"/>
      <c r="AT116" s="161"/>
      <c r="AU116" s="161"/>
      <c r="AV116" s="161"/>
    </row>
    <row r="117" spans="43:48">
      <c r="AQ117" s="161"/>
      <c r="AR117" s="161"/>
      <c r="AS117" s="161"/>
      <c r="AT117" s="161"/>
      <c r="AU117" s="161"/>
      <c r="AV117" s="161"/>
    </row>
    <row r="118" spans="43:48">
      <c r="AQ118" s="161"/>
      <c r="AR118" s="161"/>
      <c r="AS118" s="161"/>
      <c r="AT118" s="161"/>
      <c r="AU118" s="161"/>
      <c r="AV118" s="161"/>
    </row>
    <row r="119" spans="43:48">
      <c r="AQ119" s="161"/>
      <c r="AR119" s="161"/>
      <c r="AS119" s="161"/>
      <c r="AT119" s="161"/>
      <c r="AU119" s="161"/>
      <c r="AV119" s="161"/>
    </row>
    <row r="120" spans="43:48">
      <c r="AQ120" s="161"/>
      <c r="AR120" s="161"/>
      <c r="AS120" s="161"/>
      <c r="AT120" s="161"/>
      <c r="AU120" s="161"/>
      <c r="AV120" s="161"/>
    </row>
    <row r="121" spans="43:48">
      <c r="AQ121" s="161"/>
      <c r="AR121" s="161"/>
      <c r="AS121" s="161"/>
      <c r="AT121" s="161"/>
      <c r="AU121" s="161"/>
      <c r="AV121" s="161"/>
    </row>
    <row r="122" spans="43:48">
      <c r="AQ122" s="161"/>
      <c r="AR122" s="161"/>
      <c r="AS122" s="161"/>
      <c r="AT122" s="161"/>
      <c r="AU122" s="161"/>
      <c r="AV122" s="161"/>
    </row>
    <row r="123" spans="43:48">
      <c r="AQ123" s="161"/>
      <c r="AR123" s="161"/>
      <c r="AS123" s="161"/>
      <c r="AT123" s="161"/>
      <c r="AU123" s="161"/>
      <c r="AV123" s="161"/>
    </row>
    <row r="124" spans="43:48">
      <c r="AQ124" s="161"/>
      <c r="AR124" s="161"/>
      <c r="AS124" s="161"/>
      <c r="AT124" s="161"/>
      <c r="AU124" s="161"/>
      <c r="AV124" s="161"/>
    </row>
    <row r="125" spans="43:48">
      <c r="AQ125" s="161"/>
      <c r="AR125" s="161"/>
      <c r="AS125" s="161"/>
      <c r="AT125" s="161"/>
      <c r="AU125" s="161"/>
      <c r="AV125" s="161"/>
    </row>
    <row r="126" spans="43:48">
      <c r="AQ126" s="161"/>
      <c r="AR126" s="161"/>
      <c r="AS126" s="161"/>
      <c r="AT126" s="161"/>
      <c r="AU126" s="161"/>
      <c r="AV126" s="161"/>
    </row>
    <row r="127" spans="43:48">
      <c r="AQ127" s="161"/>
      <c r="AR127" s="161"/>
      <c r="AS127" s="161"/>
      <c r="AT127" s="161"/>
      <c r="AU127" s="161"/>
      <c r="AV127" s="161"/>
    </row>
    <row r="128" spans="43:48">
      <c r="AQ128" s="161"/>
      <c r="AR128" s="161"/>
      <c r="AS128" s="161"/>
      <c r="AT128" s="161"/>
      <c r="AU128" s="161"/>
      <c r="AV128" s="161"/>
    </row>
    <row r="129" spans="43:48">
      <c r="AQ129" s="161"/>
      <c r="AR129" s="161"/>
      <c r="AS129" s="161"/>
      <c r="AT129" s="161"/>
      <c r="AU129" s="161"/>
      <c r="AV129" s="161"/>
    </row>
    <row r="130" spans="43:48">
      <c r="AQ130" s="161"/>
      <c r="AR130" s="161"/>
      <c r="AS130" s="161"/>
      <c r="AT130" s="161"/>
      <c r="AU130" s="161"/>
      <c r="AV130" s="161"/>
    </row>
    <row r="131" spans="43:48">
      <c r="AQ131" s="161"/>
      <c r="AR131" s="161"/>
      <c r="AS131" s="161"/>
      <c r="AT131" s="161"/>
      <c r="AU131" s="161"/>
      <c r="AV131" s="161"/>
    </row>
    <row r="132" spans="43:48">
      <c r="AQ132" s="161"/>
      <c r="AR132" s="161"/>
      <c r="AS132" s="161"/>
      <c r="AT132" s="161"/>
      <c r="AU132" s="161"/>
      <c r="AV132" s="161"/>
    </row>
    <row r="133" spans="43:48">
      <c r="AQ133" s="161"/>
      <c r="AR133" s="161"/>
      <c r="AS133" s="161"/>
      <c r="AT133" s="161"/>
      <c r="AU133" s="161"/>
      <c r="AV133" s="161"/>
    </row>
    <row r="134" spans="43:48">
      <c r="AQ134" s="161"/>
      <c r="AR134" s="161"/>
      <c r="AS134" s="161"/>
      <c r="AT134" s="161"/>
      <c r="AU134" s="161"/>
      <c r="AV134" s="161"/>
    </row>
    <row r="135" spans="43:48">
      <c r="AQ135" s="161"/>
      <c r="AR135" s="161"/>
      <c r="AS135" s="161"/>
      <c r="AT135" s="161"/>
      <c r="AU135" s="161"/>
      <c r="AV135" s="161"/>
    </row>
    <row r="136" spans="43:48">
      <c r="AQ136" s="161"/>
      <c r="AR136" s="161"/>
      <c r="AS136" s="161"/>
      <c r="AT136" s="161"/>
      <c r="AU136" s="161"/>
      <c r="AV136" s="161"/>
    </row>
    <row r="137" spans="43:48">
      <c r="AQ137" s="161"/>
      <c r="AR137" s="161"/>
      <c r="AS137" s="161"/>
      <c r="AT137" s="161"/>
      <c r="AU137" s="161"/>
      <c r="AV137" s="161"/>
    </row>
    <row r="138" spans="43:48">
      <c r="AQ138" s="161"/>
      <c r="AR138" s="161"/>
      <c r="AS138" s="161"/>
      <c r="AT138" s="161"/>
      <c r="AU138" s="161"/>
      <c r="AV138" s="161"/>
    </row>
    <row r="139" spans="43:48">
      <c r="AQ139" s="161"/>
      <c r="AR139" s="161"/>
      <c r="AS139" s="161"/>
      <c r="AT139" s="161"/>
      <c r="AU139" s="161"/>
      <c r="AV139" s="161"/>
    </row>
    <row r="140" spans="43:48">
      <c r="AQ140" s="161"/>
      <c r="AR140" s="161"/>
      <c r="AS140" s="161"/>
      <c r="AT140" s="161"/>
      <c r="AU140" s="161"/>
      <c r="AV140" s="161"/>
    </row>
    <row r="141" spans="43:48">
      <c r="AQ141" s="161"/>
      <c r="AR141" s="161"/>
      <c r="AS141" s="161"/>
      <c r="AT141" s="161"/>
      <c r="AU141" s="161"/>
      <c r="AV141" s="161"/>
    </row>
    <row r="142" spans="43:48">
      <c r="AQ142" s="161"/>
      <c r="AR142" s="161"/>
      <c r="AS142" s="161"/>
      <c r="AT142" s="161"/>
      <c r="AU142" s="161"/>
      <c r="AV142" s="161"/>
    </row>
    <row r="143" spans="43:48">
      <c r="AQ143" s="161"/>
      <c r="AR143" s="161"/>
      <c r="AS143" s="161"/>
      <c r="AT143" s="161"/>
      <c r="AU143" s="161"/>
      <c r="AV143" s="161"/>
    </row>
    <row r="144" spans="43:48">
      <c r="AQ144" s="161"/>
      <c r="AR144" s="161"/>
      <c r="AS144" s="161"/>
      <c r="AT144" s="161"/>
      <c r="AU144" s="161"/>
      <c r="AV144" s="161"/>
    </row>
    <row r="145" spans="43:48">
      <c r="AQ145" s="161"/>
      <c r="AR145" s="161"/>
      <c r="AS145" s="161"/>
      <c r="AT145" s="161"/>
      <c r="AU145" s="161"/>
      <c r="AV145" s="161"/>
    </row>
    <row r="146" spans="43:48">
      <c r="AQ146" s="161"/>
      <c r="AR146" s="161"/>
      <c r="AS146" s="161"/>
      <c r="AT146" s="161"/>
      <c r="AU146" s="161"/>
      <c r="AV146" s="161"/>
    </row>
    <row r="147" spans="43:48" ht="17" customHeight="1">
      <c r="AQ147" s="161"/>
      <c r="AR147" s="161"/>
      <c r="AS147" s="161"/>
      <c r="AT147" s="161"/>
      <c r="AU147" s="161"/>
      <c r="AV147" s="161"/>
    </row>
    <row r="148" spans="43:48">
      <c r="AQ148" s="161"/>
      <c r="AR148" s="161"/>
      <c r="AS148" s="161"/>
      <c r="AT148" s="161"/>
      <c r="AU148" s="161"/>
      <c r="AV148" s="161"/>
    </row>
    <row r="149" spans="43:48">
      <c r="AQ149" s="161"/>
      <c r="AR149" s="161"/>
      <c r="AS149" s="161"/>
      <c r="AT149" s="161"/>
      <c r="AU149" s="161"/>
      <c r="AV149" s="161"/>
    </row>
    <row r="150" spans="43:48">
      <c r="AQ150" s="161"/>
      <c r="AR150" s="161"/>
      <c r="AS150" s="161"/>
      <c r="AT150" s="161"/>
      <c r="AU150" s="161"/>
      <c r="AV150" s="161"/>
    </row>
    <row r="151" spans="43:48">
      <c r="AQ151" s="161"/>
      <c r="AR151" s="161"/>
      <c r="AS151" s="161"/>
      <c r="AT151" s="161"/>
      <c r="AU151" s="161"/>
      <c r="AV151" s="161"/>
    </row>
    <row r="152" spans="43:48">
      <c r="AQ152" s="161"/>
      <c r="AR152" s="161"/>
      <c r="AS152" s="161"/>
      <c r="AT152" s="161"/>
      <c r="AU152" s="161"/>
      <c r="AV152" s="161"/>
    </row>
    <row r="153" spans="43:48">
      <c r="AQ153" s="161"/>
      <c r="AR153" s="161"/>
      <c r="AS153" s="161"/>
      <c r="AT153" s="161"/>
      <c r="AU153" s="161"/>
      <c r="AV153" s="161"/>
    </row>
    <row r="154" spans="43:48">
      <c r="AQ154" s="161"/>
      <c r="AR154" s="161"/>
      <c r="AS154" s="161"/>
      <c r="AT154" s="161"/>
      <c r="AU154" s="161"/>
      <c r="AV154" s="161"/>
    </row>
    <row r="155" spans="43:48" ht="18" customHeight="1">
      <c r="AQ155" s="161"/>
      <c r="AR155" s="161"/>
      <c r="AS155" s="161"/>
      <c r="AT155" s="161"/>
      <c r="AU155" s="161"/>
      <c r="AV155" s="161"/>
    </row>
    <row r="156" spans="43:48">
      <c r="AQ156" s="161"/>
      <c r="AR156" s="161"/>
      <c r="AS156" s="161"/>
      <c r="AT156" s="161"/>
      <c r="AU156" s="161"/>
      <c r="AV156" s="161"/>
    </row>
    <row r="157" spans="43:48">
      <c r="AQ157" s="161"/>
      <c r="AR157" s="161"/>
      <c r="AS157" s="161"/>
      <c r="AT157" s="161"/>
      <c r="AU157" s="161"/>
      <c r="AV157" s="161"/>
    </row>
    <row r="158" spans="43:48">
      <c r="AQ158" s="161"/>
      <c r="AR158" s="161"/>
      <c r="AS158" s="161"/>
      <c r="AT158" s="161"/>
      <c r="AU158" s="161"/>
      <c r="AV158" s="161"/>
    </row>
    <row r="159" spans="43:48">
      <c r="AQ159" s="161"/>
      <c r="AR159" s="161"/>
      <c r="AS159" s="161"/>
      <c r="AT159" s="161"/>
      <c r="AU159" s="161"/>
      <c r="AV159" s="161"/>
    </row>
    <row r="160" spans="43:48">
      <c r="AQ160" s="161"/>
      <c r="AR160" s="161"/>
      <c r="AS160" s="161"/>
      <c r="AT160" s="161"/>
      <c r="AU160" s="161"/>
      <c r="AV160" s="161"/>
    </row>
    <row r="161" spans="5:48">
      <c r="AQ161" s="161"/>
      <c r="AR161" s="161"/>
      <c r="AS161" s="161"/>
      <c r="AT161" s="161"/>
      <c r="AU161" s="161"/>
      <c r="AV161" s="161"/>
    </row>
    <row r="162" spans="5:48">
      <c r="AQ162" s="161"/>
      <c r="AR162" s="161"/>
      <c r="AS162" s="161"/>
      <c r="AT162" s="161"/>
      <c r="AU162" s="161"/>
      <c r="AV162" s="161"/>
    </row>
    <row r="163" spans="5:48">
      <c r="AQ163" s="161"/>
      <c r="AR163" s="161"/>
      <c r="AS163" s="161"/>
      <c r="AT163" s="161"/>
      <c r="AU163" s="161"/>
      <c r="AV163" s="161"/>
    </row>
    <row r="165" spans="5:48" ht="23">
      <c r="E165" s="191"/>
      <c r="F165" s="192" t="s">
        <v>155</v>
      </c>
      <c r="G165" s="192" t="s">
        <v>172</v>
      </c>
      <c r="H165" s="192" t="s">
        <v>183</v>
      </c>
      <c r="I165" s="192" t="s">
        <v>177</v>
      </c>
    </row>
    <row r="166" spans="5:48">
      <c r="E166" s="193" t="s">
        <v>185</v>
      </c>
      <c r="F166" s="209">
        <v>36.44</v>
      </c>
      <c r="G166" s="210">
        <v>33.71</v>
      </c>
      <c r="H166" s="210">
        <v>36.340000000000003</v>
      </c>
      <c r="I166" s="210">
        <v>74.81</v>
      </c>
    </row>
    <row r="167" spans="5:48">
      <c r="E167" s="211" t="s">
        <v>211</v>
      </c>
      <c r="F167" s="195">
        <v>8.35</v>
      </c>
      <c r="G167" s="195">
        <v>8.09</v>
      </c>
      <c r="H167" s="195">
        <v>8.35</v>
      </c>
      <c r="I167" s="195">
        <v>21.14</v>
      </c>
    </row>
    <row r="168" spans="5:48">
      <c r="E168" s="194" t="s">
        <v>212</v>
      </c>
      <c r="F168" s="195">
        <v>3.29</v>
      </c>
      <c r="G168" s="195">
        <v>3.29</v>
      </c>
      <c r="H168" s="195">
        <v>3.29</v>
      </c>
      <c r="I168" s="195">
        <v>5.12</v>
      </c>
    </row>
    <row r="169" spans="5:48">
      <c r="E169" s="194" t="s">
        <v>213</v>
      </c>
      <c r="F169" s="195">
        <v>2.25</v>
      </c>
      <c r="G169" s="195">
        <v>2.21</v>
      </c>
      <c r="H169" s="195">
        <v>2.25</v>
      </c>
      <c r="I169" s="195">
        <v>4.26</v>
      </c>
    </row>
    <row r="170" spans="5:48">
      <c r="E170" s="194" t="s">
        <v>214</v>
      </c>
      <c r="F170" s="195">
        <v>14.89</v>
      </c>
      <c r="G170" s="195">
        <v>12.76</v>
      </c>
      <c r="H170" s="195">
        <v>14.66</v>
      </c>
      <c r="I170" s="195">
        <v>30.18</v>
      </c>
    </row>
    <row r="171" spans="5:48">
      <c r="E171" s="194" t="s">
        <v>215</v>
      </c>
      <c r="F171" s="195">
        <v>2.06</v>
      </c>
      <c r="G171" s="195">
        <v>1.88</v>
      </c>
      <c r="H171" s="195">
        <v>2.06</v>
      </c>
      <c r="I171" s="195">
        <v>4.1500000000000004</v>
      </c>
    </row>
    <row r="172" spans="5:48">
      <c r="E172" s="194" t="s">
        <v>216</v>
      </c>
      <c r="F172" s="195">
        <v>0.84</v>
      </c>
      <c r="G172" s="195">
        <v>0.81</v>
      </c>
      <c r="H172" s="195">
        <v>0.88</v>
      </c>
      <c r="I172" s="195">
        <v>2.1800000000000002</v>
      </c>
    </row>
    <row r="173" spans="5:48">
      <c r="E173" s="201" t="s">
        <v>217</v>
      </c>
      <c r="F173" s="202">
        <v>4.75</v>
      </c>
      <c r="G173" s="202">
        <v>4.66</v>
      </c>
      <c r="H173" s="202">
        <v>4.8499999999999996</v>
      </c>
      <c r="I173" s="202">
        <v>7.78</v>
      </c>
    </row>
    <row r="174" spans="5:48" ht="23">
      <c r="E174" s="212"/>
      <c r="F174" s="213"/>
      <c r="G174" s="213"/>
      <c r="H174" s="213"/>
      <c r="I174" s="214"/>
    </row>
    <row r="175" spans="5:48">
      <c r="E175" s="203" t="s">
        <v>218</v>
      </c>
      <c r="F175" s="204">
        <v>51105.29</v>
      </c>
      <c r="G175" s="204">
        <v>47278.239999999998</v>
      </c>
      <c r="H175" s="204">
        <v>50970.89</v>
      </c>
      <c r="I175" s="204">
        <v>101236.61</v>
      </c>
    </row>
    <row r="176" spans="5:48">
      <c r="E176" s="196" t="s">
        <v>219</v>
      </c>
      <c r="F176" s="198">
        <v>16.899999999999999</v>
      </c>
      <c r="G176" s="198">
        <v>15.64</v>
      </c>
      <c r="H176" s="198">
        <v>16.86</v>
      </c>
      <c r="I176" s="198">
        <v>33.479999999999997</v>
      </c>
    </row>
    <row r="177" spans="5:9">
      <c r="E177" s="196" t="s">
        <v>220</v>
      </c>
      <c r="F177" s="198">
        <v>9.1300000000000008</v>
      </c>
      <c r="G177" s="198">
        <v>8.44</v>
      </c>
      <c r="H177" s="198">
        <v>9.1</v>
      </c>
      <c r="I177" s="198">
        <v>18.079999999999998</v>
      </c>
    </row>
    <row r="178" spans="5:9">
      <c r="E178" s="196" t="s">
        <v>221</v>
      </c>
      <c r="F178" s="199">
        <v>8.5000000000000006E-2</v>
      </c>
      <c r="G178" s="199">
        <v>7.8E-2</v>
      </c>
      <c r="H178" s="199">
        <v>8.8999999999999996E-2</v>
      </c>
      <c r="I178" s="199">
        <v>0.08</v>
      </c>
    </row>
    <row r="179" spans="5:9">
      <c r="E179" s="196" t="s">
        <v>222</v>
      </c>
      <c r="F179" s="198">
        <v>4.5999999999999999E-2</v>
      </c>
      <c r="G179" s="198">
        <v>4.2000000000000003E-2</v>
      </c>
      <c r="H179" s="198">
        <v>4.8000000000000001E-2</v>
      </c>
      <c r="I179" s="198">
        <v>4.2999999999999997E-2</v>
      </c>
    </row>
    <row r="180" spans="5:9">
      <c r="E180" s="196" t="s">
        <v>223</v>
      </c>
      <c r="F180" s="197">
        <v>7743.23</v>
      </c>
      <c r="G180" s="197">
        <v>7163.37</v>
      </c>
      <c r="H180" s="197">
        <v>7722.86</v>
      </c>
      <c r="I180" s="197">
        <v>16069.3</v>
      </c>
    </row>
    <row r="181" spans="5:9">
      <c r="E181" s="205" t="s">
        <v>224</v>
      </c>
      <c r="F181" s="206">
        <v>6062.31</v>
      </c>
      <c r="G181" s="206">
        <v>5608.33</v>
      </c>
      <c r="H181" s="206">
        <v>6046.37</v>
      </c>
      <c r="I181" s="206">
        <v>2452.23</v>
      </c>
    </row>
    <row r="182" spans="5:9" ht="23">
      <c r="E182" s="215"/>
      <c r="F182" s="216"/>
      <c r="G182" s="216"/>
      <c r="H182" s="216"/>
      <c r="I182" s="217"/>
    </row>
    <row r="183" spans="5:9">
      <c r="E183" s="207" t="s">
        <v>158</v>
      </c>
      <c r="F183" s="208">
        <v>200</v>
      </c>
      <c r="G183" s="208">
        <v>200</v>
      </c>
      <c r="H183" s="208">
        <v>200</v>
      </c>
      <c r="I183" s="208">
        <v>420</v>
      </c>
    </row>
    <row r="184" spans="5:9">
      <c r="E184" s="200" t="s">
        <v>164</v>
      </c>
      <c r="F184" s="195" t="s">
        <v>225</v>
      </c>
      <c r="G184" s="195" t="s">
        <v>225</v>
      </c>
      <c r="H184" s="195" t="s">
        <v>225</v>
      </c>
      <c r="I184" s="195" t="s">
        <v>225</v>
      </c>
    </row>
    <row r="185" spans="5:9">
      <c r="E185" s="200" t="s">
        <v>159</v>
      </c>
      <c r="F185" s="195" t="s">
        <v>226</v>
      </c>
      <c r="G185" s="195" t="s">
        <v>227</v>
      </c>
      <c r="H185" s="195" t="s">
        <v>226</v>
      </c>
      <c r="I185" s="195" t="s">
        <v>228</v>
      </c>
    </row>
    <row r="186" spans="5:9">
      <c r="E186" s="200" t="s">
        <v>162</v>
      </c>
      <c r="F186" s="195" t="s">
        <v>226</v>
      </c>
      <c r="G186" s="195" t="s">
        <v>229</v>
      </c>
      <c r="H186" s="195" t="s">
        <v>226</v>
      </c>
      <c r="I186" s="195" t="s">
        <v>228</v>
      </c>
    </row>
    <row r="187" spans="5:9">
      <c r="E187" s="200" t="s">
        <v>160</v>
      </c>
      <c r="F187" s="195" t="s">
        <v>230</v>
      </c>
      <c r="G187" s="195" t="s">
        <v>230</v>
      </c>
      <c r="H187" s="195" t="s">
        <v>230</v>
      </c>
      <c r="I187" s="195" t="s">
        <v>231</v>
      </c>
    </row>
    <row r="188" spans="5:9">
      <c r="E188" s="200" t="s">
        <v>161</v>
      </c>
      <c r="F188" s="195" t="s">
        <v>232</v>
      </c>
      <c r="G188" s="195" t="s">
        <v>233</v>
      </c>
      <c r="H188" s="195" t="s">
        <v>232</v>
      </c>
      <c r="I188" s="195" t="s">
        <v>234</v>
      </c>
    </row>
    <row r="189" spans="5:9">
      <c r="E189" s="200" t="s">
        <v>163</v>
      </c>
      <c r="F189" s="195" t="s">
        <v>235</v>
      </c>
      <c r="G189" s="195" t="s">
        <v>236</v>
      </c>
      <c r="H189" s="195" t="s">
        <v>235</v>
      </c>
      <c r="I189" s="195" t="s">
        <v>237</v>
      </c>
    </row>
  </sheetData>
  <pageMargins left="0.7" right="0.7" top="0.78740157499999996" bottom="0.78740157499999996" header="0.3" footer="0.3"/>
  <ignoredErrors>
    <ignoredError sqref="X16:AB16 AC16:AD16 X17:AD18 F16:L16 F18:L18 F17:L17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T28"/>
  <sheetViews>
    <sheetView topLeftCell="F1" zoomScaleNormal="162" workbookViewId="0">
      <selection activeCell="M12" sqref="M12"/>
    </sheetView>
  </sheetViews>
  <sheetFormatPr baseColWidth="10" defaultRowHeight="16"/>
  <cols>
    <col min="3" max="3" width="18.6640625" customWidth="1"/>
    <col min="4" max="4" width="12.33203125" hidden="1" customWidth="1"/>
    <col min="6" max="6" width="11.5" bestFit="1" customWidth="1"/>
    <col min="7" max="7" width="13" bestFit="1" customWidth="1"/>
    <col min="9" max="9" width="18.5" customWidth="1"/>
    <col min="10" max="10" width="11.1640625" bestFit="1" customWidth="1"/>
    <col min="11" max="11" width="11.5" hidden="1" customWidth="1"/>
    <col min="12" max="12" width="11.33203125" bestFit="1" customWidth="1"/>
    <col min="13" max="13" width="12.83203125" bestFit="1" customWidth="1"/>
    <col min="15" max="15" width="18.33203125" customWidth="1"/>
    <col min="16" max="16" width="11.1640625" bestFit="1" customWidth="1"/>
    <col min="17" max="17" width="12.6640625" bestFit="1" customWidth="1"/>
    <col min="18" max="18" width="10.33203125" bestFit="1" customWidth="1"/>
    <col min="19" max="19" width="11.1640625" bestFit="1" customWidth="1"/>
    <col min="20" max="20" width="12" bestFit="1" customWidth="1"/>
  </cols>
  <sheetData>
    <row r="2" spans="2:20">
      <c r="B2" t="s">
        <v>258</v>
      </c>
      <c r="I2" t="s">
        <v>248</v>
      </c>
      <c r="O2" t="s">
        <v>249</v>
      </c>
    </row>
    <row r="4" spans="2:20">
      <c r="C4" s="218"/>
      <c r="D4" s="186" t="str">
        <f>'AEA M1 All AC'!AI4&amp;"*"</f>
        <v>A321neo(172)*</v>
      </c>
      <c r="E4" s="219" t="str">
        <f>'AEA M1 All AC'!J4</f>
        <v>A321LR(200)</v>
      </c>
      <c r="F4" s="186" t="str">
        <f>'AEA M1 All AC'!AB4</f>
        <v>A321XLR(200)</v>
      </c>
      <c r="G4" s="186" t="str">
        <f>'AEA M1 All AC'!S4</f>
        <v>A330-9neo(380)</v>
      </c>
      <c r="I4" s="218"/>
      <c r="J4" s="219" t="str">
        <f>'AEA M1 All AC'!K4</f>
        <v>A321LR(220)</v>
      </c>
      <c r="K4" s="219">
        <f>'AEA M1 All AC'!AL4</f>
        <v>0</v>
      </c>
      <c r="L4" s="242" t="str">
        <f>'AEA M1 All AC'!AC4</f>
        <v>A321XLR(220)</v>
      </c>
      <c r="M4" s="186" t="str">
        <f>'AEA M1 All AC'!T4</f>
        <v>A330-9neo(420)</v>
      </c>
      <c r="O4" s="218"/>
      <c r="P4" s="219" t="str">
        <f>'AEA M1 All AC'!AP4</f>
        <v>A321neo(36)*</v>
      </c>
      <c r="Q4" s="219" t="str">
        <f>'AEA M1 All AC'!AI4&amp;"*"</f>
        <v>A321neo(172)*</v>
      </c>
      <c r="R4" s="219" t="str">
        <f>'AEA M1 All AC'!H4</f>
        <v>A321LR(180)</v>
      </c>
      <c r="S4" s="186" t="str">
        <f>'AEA M1 All AC'!Z4</f>
        <v>A321XLR(180)</v>
      </c>
      <c r="T4" s="186" t="str">
        <f>'AEA M1 All AC'!$R$4</f>
        <v>A330-9neo(340)</v>
      </c>
    </row>
    <row r="5" spans="2:20">
      <c r="C5" s="187" t="s">
        <v>238</v>
      </c>
      <c r="D5" s="222">
        <f>'AEA M1 All AC'!AI5</f>
        <v>61.01669539297334</v>
      </c>
      <c r="E5" s="222">
        <f>'AEA M1 All AC'!J5</f>
        <v>64.213173638644804</v>
      </c>
      <c r="F5" s="222">
        <f>'AEA M1 All AC'!AB5</f>
        <v>65.89508836504875</v>
      </c>
      <c r="G5" s="222">
        <f>'AEA M1 All AC'!S5</f>
        <v>127.83446954141107</v>
      </c>
      <c r="I5" s="187" t="s">
        <v>238</v>
      </c>
      <c r="J5" s="222">
        <f>'AEA M1 All AC'!K5</f>
        <v>65.517882216690907</v>
      </c>
      <c r="K5" s="222">
        <f>'AEA M1 All AC'!AL5</f>
        <v>0</v>
      </c>
      <c r="L5" s="222">
        <f>'AEA M1 All AC'!AC5</f>
        <v>67.211033446069294</v>
      </c>
      <c r="M5" s="222">
        <f>'AEA M1 All AC'!T5</f>
        <v>130.16443095814139</v>
      </c>
      <c r="O5" s="187" t="s">
        <v>238</v>
      </c>
      <c r="P5" s="222">
        <f>'AEA M1 All AC'!AP5</f>
        <v>51.470944852796158</v>
      </c>
      <c r="Q5" s="222">
        <f>'AEA M1 All AC'!AI5</f>
        <v>61.01669539297334</v>
      </c>
      <c r="R5" s="222">
        <f>'AEA M1 All AC'!H5</f>
        <v>63.191587487813912</v>
      </c>
      <c r="S5" s="222">
        <f>'AEA M1 All AC'!Z5</f>
        <v>64.862265711243396</v>
      </c>
      <c r="T5" s="222">
        <f>'AEA M1 All AC'!R5</f>
        <v>125.50450812468073</v>
      </c>
    </row>
    <row r="6" spans="2:20">
      <c r="C6" s="188" t="s">
        <v>239</v>
      </c>
      <c r="D6" s="223">
        <f>'AEA M1 All AC'!AI6</f>
        <v>9.2718241872685727</v>
      </c>
      <c r="E6" s="223">
        <f>'AEA M1 All AC'!J6</f>
        <v>9.6607527586971447</v>
      </c>
      <c r="F6" s="223">
        <f>'AEA M1 All AC'!AB6</f>
        <v>10.014324187268572</v>
      </c>
      <c r="G6" s="223">
        <f>'AEA M1 All AC'!S6</f>
        <v>21.174535882986497</v>
      </c>
      <c r="I6" s="188" t="s">
        <v>239</v>
      </c>
      <c r="J6" s="223">
        <f>'AEA M1 All AC'!K6</f>
        <v>9.6607527586971447</v>
      </c>
      <c r="K6" s="223">
        <f>'AEA M1 All AC'!AL6</f>
        <v>0</v>
      </c>
      <c r="L6" s="223">
        <f>'AEA M1 All AC'!AC6</f>
        <v>10.014324187268572</v>
      </c>
      <c r="M6" s="223">
        <f>'AEA M1 All AC'!T6</f>
        <v>21.174535882986497</v>
      </c>
      <c r="O6" s="188" t="s">
        <v>239</v>
      </c>
      <c r="P6" s="223">
        <f>'AEA M1 All AC'!AP6</f>
        <v>8.4774195891212365</v>
      </c>
      <c r="Q6" s="223">
        <f>'AEA M1 All AC'!AI6</f>
        <v>9.2718241872685727</v>
      </c>
      <c r="R6" s="223">
        <f>'AEA M1 All AC'!H6</f>
        <v>9.6607527586971447</v>
      </c>
      <c r="S6" s="223">
        <f>'AEA M1 All AC'!Z6</f>
        <v>10.014324187268572</v>
      </c>
      <c r="T6" s="223">
        <f>'AEA M1 All AC'!R6</f>
        <v>21.174535882986497</v>
      </c>
    </row>
    <row r="7" spans="2:20">
      <c r="C7" s="188" t="s">
        <v>240</v>
      </c>
      <c r="D7" s="223">
        <f>'AEA M1 All AC'!AI7</f>
        <v>7.6270061371448685</v>
      </c>
      <c r="E7" s="223">
        <f>'AEA M1 All AC'!J7</f>
        <v>7.9469389293638919</v>
      </c>
      <c r="F7" s="223">
        <f>'AEA M1 All AC'!AB7</f>
        <v>8.237786922290276</v>
      </c>
      <c r="G7" s="223">
        <f>'AEA M1 All AC'!S7</f>
        <v>17.418181349090997</v>
      </c>
      <c r="I7" s="188" t="s">
        <v>240</v>
      </c>
      <c r="J7" s="223">
        <f>'AEA M1 All AC'!K7</f>
        <v>7.9469389293638919</v>
      </c>
      <c r="K7" s="223">
        <f>'AEA M1 All AC'!AL7</f>
        <v>0</v>
      </c>
      <c r="L7" s="223">
        <f>'AEA M1 All AC'!AC7</f>
        <v>8.237786922290276</v>
      </c>
      <c r="M7" s="223">
        <f>'AEA M1 All AC'!T7</f>
        <v>17.418181349090997</v>
      </c>
      <c r="O7" s="188" t="s">
        <v>240</v>
      </c>
      <c r="P7" s="223">
        <f>'AEA M1 All AC'!AP7</f>
        <v>6.9735286096303231</v>
      </c>
      <c r="Q7" s="223">
        <f>'AEA M1 All AC'!AI7</f>
        <v>7.6270061371448685</v>
      </c>
      <c r="R7" s="223">
        <f>'AEA M1 All AC'!H7</f>
        <v>7.9469389293638919</v>
      </c>
      <c r="S7" s="223">
        <f>'AEA M1 All AC'!Z7</f>
        <v>8.237786922290276</v>
      </c>
      <c r="T7" s="223">
        <f>'AEA M1 All AC'!R7</f>
        <v>17.418181349090997</v>
      </c>
    </row>
    <row r="8" spans="2:20">
      <c r="C8" s="188" t="s">
        <v>241</v>
      </c>
      <c r="D8" s="223">
        <f>'AEA M1 All AC'!AI8</f>
        <v>0.64749999999999996</v>
      </c>
      <c r="E8" s="223">
        <f>'AEA M1 All AC'!J8</f>
        <v>0.67500000000000004</v>
      </c>
      <c r="F8" s="223">
        <f>'AEA M1 All AC'!AB8</f>
        <v>0.70000000000000007</v>
      </c>
      <c r="G8" s="223">
        <f>'AEA M1 All AC'!S8</f>
        <v>1.482</v>
      </c>
      <c r="I8" s="188" t="s">
        <v>241</v>
      </c>
      <c r="J8" s="223">
        <f>'AEA M1 All AC'!K8</f>
        <v>0.67500000000000004</v>
      </c>
      <c r="K8" s="223">
        <f>'AEA M1 All AC'!AL8</f>
        <v>0</v>
      </c>
      <c r="L8" s="223">
        <f>'AEA M1 All AC'!AC8</f>
        <v>0.70000000000000007</v>
      </c>
      <c r="M8" s="223">
        <f>'AEA M1 All AC'!T8</f>
        <v>1.482</v>
      </c>
      <c r="O8" s="188" t="s">
        <v>241</v>
      </c>
      <c r="P8" s="223">
        <f>'AEA M1 All AC'!AP8</f>
        <v>0.59150000000000003</v>
      </c>
      <c r="Q8" s="223">
        <f>'AEA M1 All AC'!AI8</f>
        <v>0.64749999999999996</v>
      </c>
      <c r="R8" s="223">
        <f>'AEA M1 All AC'!H8</f>
        <v>0.67500000000000004</v>
      </c>
      <c r="S8" s="223">
        <f>'AEA M1 All AC'!Z8</f>
        <v>0.70000000000000007</v>
      </c>
      <c r="T8" s="223">
        <f>'AEA M1 All AC'!R8</f>
        <v>1.482</v>
      </c>
    </row>
    <row r="9" spans="2:20" ht="15" customHeight="1">
      <c r="C9" s="188" t="s">
        <v>242</v>
      </c>
      <c r="D9" s="223">
        <f>'AEA M1 All AC'!AI9</f>
        <v>9.221263189427086</v>
      </c>
      <c r="E9" s="223">
        <f>'AEA M1 All AC'!J9</f>
        <v>10.127953842207225</v>
      </c>
      <c r="F9" s="223">
        <f>'AEA M1 All AC'!AB9</f>
        <v>10.630363611398106</v>
      </c>
      <c r="G9" s="223">
        <f>'AEA M1 All AC'!S9</f>
        <v>21.938172019464762</v>
      </c>
      <c r="I9" s="188" t="s">
        <v>242</v>
      </c>
      <c r="J9" s="223">
        <f>'AEA M1 All AC'!K9</f>
        <v>10.40290808869312</v>
      </c>
      <c r="K9" s="223">
        <f>'AEA M1 All AC'!AL9</f>
        <v>0</v>
      </c>
      <c r="L9" s="223">
        <f>'AEA M1 All AC'!AC9</f>
        <v>10.91655436085845</v>
      </c>
      <c r="M9" s="223">
        <f>'AEA M1 All AC'!T9</f>
        <v>22.431621917641703</v>
      </c>
      <c r="O9" s="188" t="s">
        <v>242</v>
      </c>
      <c r="P9" s="223">
        <f>'AEA M1 All AC'!AP9</f>
        <v>8.8408032000000016</v>
      </c>
      <c r="Q9" s="223">
        <f>'AEA M1 All AC'!AI9</f>
        <v>9.221263189427086</v>
      </c>
      <c r="R9" s="223">
        <f>'AEA M1 All AC'!H9</f>
        <v>9.8529995957213306</v>
      </c>
      <c r="S9" s="223">
        <f>'AEA M1 All AC'!Z9</f>
        <v>10.344172861937762</v>
      </c>
      <c r="T9" s="223">
        <f>'AEA M1 All AC'!R9</f>
        <v>21.444722121287811</v>
      </c>
    </row>
    <row r="10" spans="2:20" ht="15" customHeight="1">
      <c r="C10" s="188" t="s">
        <v>243</v>
      </c>
      <c r="D10" s="223">
        <f>'AEA M1 All AC'!AI10</f>
        <v>7.4337043869370323</v>
      </c>
      <c r="E10" s="223">
        <f>'AEA M1 All AC'!J10</f>
        <v>7.5635815779726716</v>
      </c>
      <c r="F10" s="223">
        <f>'AEA M1 All AC'!AB10</f>
        <v>7.6473327131517657</v>
      </c>
      <c r="G10" s="223">
        <f>'AEA M1 All AC'!S10</f>
        <v>14.847934705275357</v>
      </c>
      <c r="I10" s="188" t="s">
        <v>243</v>
      </c>
      <c r="J10" s="223">
        <f>'AEA M1 All AC'!K10</f>
        <v>7.5635815779726716</v>
      </c>
      <c r="K10" s="223">
        <f>'AEA M1 All AC'!AL10</f>
        <v>0</v>
      </c>
      <c r="L10" s="223">
        <f>'AEA M1 All AC'!AC10</f>
        <v>7.6473327131517657</v>
      </c>
      <c r="M10" s="223">
        <f>'AEA M1 All AC'!T10</f>
        <v>14.847934705275357</v>
      </c>
      <c r="O10" s="188" t="s">
        <v>243</v>
      </c>
      <c r="P10" s="223">
        <f>'AEA M1 All AC'!AP10</f>
        <v>7.1199100136312259</v>
      </c>
      <c r="Q10" s="223">
        <f>'AEA M1 All AC'!AI10</f>
        <v>7.4337043869370323</v>
      </c>
      <c r="R10" s="223">
        <f>'AEA M1 All AC'!H10</f>
        <v>7.5635815779726716</v>
      </c>
      <c r="S10" s="223">
        <f>'AEA M1 All AC'!Z10</f>
        <v>7.6473327131517657</v>
      </c>
      <c r="T10" s="223">
        <f>'AEA M1 All AC'!R10</f>
        <v>14.847934705275357</v>
      </c>
    </row>
    <row r="11" spans="2:20">
      <c r="C11" s="188" t="s">
        <v>244</v>
      </c>
      <c r="D11" s="223">
        <f>'AEA M1 All AC'!AI11</f>
        <v>2.8556916424050631</v>
      </c>
      <c r="E11" s="223">
        <f>'AEA M1 All AC'!J11</f>
        <v>2.8556916424050631</v>
      </c>
      <c r="F11" s="223">
        <f>'AEA M1 All AC'!AB11</f>
        <v>2.8556916424050631</v>
      </c>
      <c r="G11" s="223">
        <f>'AEA M1 All AC'!S11</f>
        <v>3.9740600591397848</v>
      </c>
      <c r="I11" s="188" t="s">
        <v>244</v>
      </c>
      <c r="J11" s="223">
        <f>'AEA M1 All AC'!K11</f>
        <v>3.1388140696202536</v>
      </c>
      <c r="K11" s="223">
        <f>'AEA M1 All AC'!AL11</f>
        <v>0</v>
      </c>
      <c r="L11" s="223">
        <f>'AEA M1 All AC'!AC11</f>
        <v>3.1388140696202536</v>
      </c>
      <c r="M11" s="223">
        <f>'AEA M1 All AC'!T11</f>
        <v>4.2561800107526881</v>
      </c>
      <c r="O11" s="188" t="s">
        <v>244</v>
      </c>
      <c r="P11" s="223">
        <f>'AEA M1 All AC'!AP11</f>
        <v>2.0111206111111111</v>
      </c>
      <c r="Q11" s="223">
        <f>'AEA M1 All AC'!AI11</f>
        <v>2.8556916424050631</v>
      </c>
      <c r="R11" s="223">
        <f>'AEA M1 All AC'!H11</f>
        <v>2.8556916424050631</v>
      </c>
      <c r="S11" s="223">
        <f>'AEA M1 All AC'!Z11</f>
        <v>2.8556916424050631</v>
      </c>
      <c r="T11" s="223">
        <f>'AEA M1 All AC'!R11</f>
        <v>3.6919401075268814</v>
      </c>
    </row>
    <row r="12" spans="2:20">
      <c r="C12" s="230" t="s">
        <v>245</v>
      </c>
      <c r="D12" s="231">
        <f>'AEA M1 All AC'!AI12</f>
        <v>23.959705849790716</v>
      </c>
      <c r="E12" s="231">
        <f>'AEA M1 All AC'!J12</f>
        <v>25.383254887998817</v>
      </c>
      <c r="F12" s="231">
        <f>'AEA M1 All AC'!AB12</f>
        <v>25.809589288534966</v>
      </c>
      <c r="G12" s="231">
        <f>'AEA M1 All AC'!S12</f>
        <v>46.999585525453689</v>
      </c>
      <c r="I12" s="230" t="s">
        <v>245</v>
      </c>
      <c r="J12" s="231">
        <f>'AEA M1 All AC'!K12</f>
        <v>26.129886792343825</v>
      </c>
      <c r="K12" s="231">
        <f>'AEA M1 All AC'!AL12</f>
        <v>0</v>
      </c>
      <c r="L12" s="231">
        <f>'AEA M1 All AC'!AC12</f>
        <v>26.556221192879974</v>
      </c>
      <c r="M12" s="231">
        <f>'AEA M1 All AC'!T12</f>
        <v>48.553977092394177</v>
      </c>
      <c r="O12" s="230" t="s">
        <v>245</v>
      </c>
      <c r="P12" s="231">
        <f>'AEA M1 All AC'!AP12</f>
        <v>17.45666282930226</v>
      </c>
      <c r="Q12" s="231">
        <f>'AEA M1 All AC'!AI12</f>
        <v>23.959705849790716</v>
      </c>
      <c r="R12" s="231">
        <f>'AEA M1 All AC'!H12</f>
        <v>24.636622983653808</v>
      </c>
      <c r="S12" s="231">
        <f>'AEA M1 All AC'!Z12</f>
        <v>25.062957384189957</v>
      </c>
      <c r="T12" s="231">
        <f>'AEA M1 All AC'!R12</f>
        <v>45.445193958513201</v>
      </c>
    </row>
    <row r="13" spans="2:20">
      <c r="C13" s="234"/>
      <c r="D13" s="236"/>
      <c r="E13" s="235"/>
      <c r="F13" s="236"/>
      <c r="G13" s="236"/>
      <c r="I13" s="234"/>
      <c r="J13" s="236"/>
      <c r="K13" s="236"/>
      <c r="L13" s="236"/>
      <c r="M13" s="237"/>
      <c r="O13" s="234"/>
      <c r="P13" s="236"/>
      <c r="Q13" s="236"/>
      <c r="R13" s="236"/>
      <c r="S13" s="237"/>
      <c r="T13" s="237"/>
    </row>
    <row r="14" spans="2:20" ht="27">
      <c r="C14" s="232" t="s">
        <v>250</v>
      </c>
      <c r="D14" s="233">
        <f>'AEA M1 All AC'!AI14</f>
        <v>118940.92669195583</v>
      </c>
      <c r="E14" s="233">
        <f>'AEA M1 All AC'!J14</f>
        <v>125171.8784379041</v>
      </c>
      <c r="F14" s="233">
        <f>'AEA M1 All AC'!AB14</f>
        <v>128450.46464921784</v>
      </c>
      <c r="G14" s="233">
        <f>'AEA M1 All AC'!S14</f>
        <v>239390.3923996462</v>
      </c>
      <c r="I14" s="232" t="s">
        <v>250</v>
      </c>
      <c r="J14" s="233">
        <f>'AEA M1 All AC'!K14</f>
        <v>127715.17001304271</v>
      </c>
      <c r="K14" s="233">
        <f>'AEA M1 All AC'!AL14</f>
        <v>0</v>
      </c>
      <c r="L14" s="233">
        <f>'AEA M1 All AC'!AC14</f>
        <v>131015.65973892651</v>
      </c>
      <c r="M14" s="233">
        <f>'AEA M1 All AC'!T14</f>
        <v>243753.61602648202</v>
      </c>
      <c r="O14" s="232" t="s">
        <v>251</v>
      </c>
      <c r="P14" s="233">
        <f>'AEA M1 All AC'!AP14</f>
        <v>105689.82515974571</v>
      </c>
      <c r="Q14" s="233">
        <f>'AEA M1 All AC'!AI14</f>
        <v>118940.92669195583</v>
      </c>
      <c r="R14" s="233">
        <f>'AEA M1 All AC'!H14</f>
        <v>123180.48243238579</v>
      </c>
      <c r="S14" s="233">
        <f>'AEA M1 All AC'!Z14</f>
        <v>126437.16512912943</v>
      </c>
      <c r="T14" s="233">
        <f>'AEA M1 All AC'!R14</f>
        <v>235027.16877281034</v>
      </c>
    </row>
    <row r="15" spans="2:20" ht="27">
      <c r="C15" s="189" t="s">
        <v>219</v>
      </c>
      <c r="D15" s="224">
        <f>'AEA M1 All AC'!AI15</f>
        <v>39.335463613125398</v>
      </c>
      <c r="E15" s="224">
        <f>'AEA M1 All AC'!J15</f>
        <v>41.396128369106862</v>
      </c>
      <c r="F15" s="224">
        <f>'AEA M1 All AC'!AB15</f>
        <v>42.480403666134187</v>
      </c>
      <c r="G15" s="224">
        <f>'AEA M1 All AC'!S15</f>
        <v>79.169822629311568</v>
      </c>
      <c r="I15" s="189" t="s">
        <v>219</v>
      </c>
      <c r="J15" s="224">
        <f>'AEA M1 All AC'!K15</f>
        <v>42.237231225741979</v>
      </c>
      <c r="K15" s="224">
        <f>'AEA M1 All AC'!AL15</f>
        <v>0</v>
      </c>
      <c r="L15" s="224">
        <f>'AEA M1 All AC'!AC15</f>
        <v>43.328750327944988</v>
      </c>
      <c r="M15" s="224">
        <f>'AEA M1 All AC'!T15</f>
        <v>80.612803014472277</v>
      </c>
      <c r="O15" s="189" t="s">
        <v>219</v>
      </c>
      <c r="P15" s="224">
        <f>'AEA M1 All AC'!AP15</f>
        <v>34.953135034973045</v>
      </c>
      <c r="Q15" s="224">
        <f>'AEA M1 All AC'!AI15</f>
        <v>39.335463613125398</v>
      </c>
      <c r="R15" s="224">
        <f>'AEA M1 All AC'!H15</f>
        <v>40.73754526156759</v>
      </c>
      <c r="S15" s="224">
        <f>'AEA M1 All AC'!Z15</f>
        <v>41.814576753419239</v>
      </c>
      <c r="T15" s="224">
        <f>'AEA M1 All AC'!R15</f>
        <v>77.726842244150859</v>
      </c>
    </row>
    <row r="16" spans="2:20" ht="26">
      <c r="C16" s="189" t="s">
        <v>246</v>
      </c>
      <c r="D16" s="224">
        <f>'AEA M1 All AC'!AI16</f>
        <v>21.239451194992114</v>
      </c>
      <c r="E16" s="225">
        <f>'AEA M1 All AC'!J16</f>
        <v>22.352121149625734</v>
      </c>
      <c r="F16" s="224">
        <f>'AEA M1 All AC'!AB16</f>
        <v>22.937582973074615</v>
      </c>
      <c r="G16" s="224">
        <f>'AEA M1 All AC'!S16</f>
        <v>42.748284357079676</v>
      </c>
      <c r="I16" s="189" t="s">
        <v>246</v>
      </c>
      <c r="J16" s="224">
        <f>'AEA M1 All AC'!K16</f>
        <v>22.806280359471909</v>
      </c>
      <c r="K16" s="224">
        <f>'AEA M1 All AC'!AL16</f>
        <v>0</v>
      </c>
      <c r="L16" s="224">
        <f>'AEA M1 All AC'!AC16</f>
        <v>23.395653524808306</v>
      </c>
      <c r="M16" s="224">
        <f>'AEA M1 All AC'!T16</f>
        <v>43.527431433300364</v>
      </c>
      <c r="O16" s="189" t="s">
        <v>246</v>
      </c>
      <c r="P16" s="224">
        <f>'AEA M1 All AC'!AP16</f>
        <v>18.873183064240305</v>
      </c>
      <c r="Q16" s="224">
        <f>'AEA M1 All AC'!AI16</f>
        <v>21.239451194992114</v>
      </c>
      <c r="R16" s="224">
        <f>'AEA M1 All AC'!H16</f>
        <v>21.996514720068891</v>
      </c>
      <c r="S16" s="224">
        <f>'AEA M1 All AC'!Z16</f>
        <v>22.578065201630256</v>
      </c>
      <c r="T16" s="224">
        <f>'AEA M1 All AC'!R16</f>
        <v>41.969137280858995</v>
      </c>
    </row>
    <row r="17" spans="3:20" ht="27">
      <c r="C17" s="189" t="s">
        <v>247</v>
      </c>
      <c r="D17" s="226">
        <f>'AEA M1 All AC'!AI17</f>
        <v>0.22869455589026391</v>
      </c>
      <c r="E17" s="226">
        <f>'AEA M1 All AC'!J17</f>
        <v>0.2069806418455343</v>
      </c>
      <c r="F17" s="226">
        <f>'AEA M1 All AC'!AB17</f>
        <v>0.21240201833067096</v>
      </c>
      <c r="G17" s="226">
        <f>'AEA M1 All AC'!S17</f>
        <v>0.20834163849818835</v>
      </c>
      <c r="I17" s="189" t="s">
        <v>247</v>
      </c>
      <c r="J17" s="226">
        <f>'AEA M1 All AC'!K17</f>
        <v>0.19198741466246355</v>
      </c>
      <c r="K17" s="226">
        <f>'AEA M1 All AC'!AL17</f>
        <v>0</v>
      </c>
      <c r="L17" s="226">
        <f>'AEA M1 All AC'!AC17</f>
        <v>0.19694886512702264</v>
      </c>
      <c r="M17" s="226">
        <f>'AEA M1 All AC'!T17</f>
        <v>0.19193524527255301</v>
      </c>
      <c r="O17" s="189" t="s">
        <v>247</v>
      </c>
      <c r="P17" s="226">
        <f>'AEA M1 All AC'!AP17</f>
        <v>0.9709204176381403</v>
      </c>
      <c r="Q17" s="226">
        <f>'AEA M1 All AC'!AI17</f>
        <v>0.22869455589026391</v>
      </c>
      <c r="R17" s="226">
        <f>'AEA M1 All AC'!H17</f>
        <v>0.22631969589759771</v>
      </c>
      <c r="S17" s="226">
        <f>'AEA M1 All AC'!Z17</f>
        <v>0.23230320418566242</v>
      </c>
      <c r="T17" s="226">
        <f>'AEA M1 All AC'!R17</f>
        <v>0.22860835954162015</v>
      </c>
    </row>
    <row r="18" spans="3:20" ht="27">
      <c r="C18" s="189" t="s">
        <v>222</v>
      </c>
      <c r="D18" s="224">
        <f>'AEA M1 All AC'!AI18</f>
        <v>0.12348518136623321</v>
      </c>
      <c r="E18" s="227">
        <f>'AEA M1 All AC'!J18</f>
        <v>0.11176060574812867</v>
      </c>
      <c r="F18" s="224">
        <f>'AEA M1 All AC'!AB18</f>
        <v>0.11468791486537308</v>
      </c>
      <c r="G18" s="224">
        <f>'AEA M1 All AC'!S18</f>
        <v>0.11249548515020968</v>
      </c>
      <c r="I18" s="189" t="s">
        <v>222</v>
      </c>
      <c r="J18" s="224">
        <f>'AEA M1 All AC'!K18</f>
        <v>0.10366491072487233</v>
      </c>
      <c r="K18" s="224">
        <f>'AEA M1 All AC'!AL18</f>
        <v>0</v>
      </c>
      <c r="L18" s="224">
        <f>'AEA M1 All AC'!AC18</f>
        <v>0.10634387965821956</v>
      </c>
      <c r="M18" s="224">
        <f>'AEA M1 All AC'!T18</f>
        <v>0.103636741507858</v>
      </c>
      <c r="O18" s="189" t="s">
        <v>222</v>
      </c>
      <c r="P18" s="224">
        <f>'AEA M1 All AC'!AP18</f>
        <v>0.52425508511778629</v>
      </c>
      <c r="Q18" s="224">
        <f>'AEA M1 All AC'!AI18</f>
        <v>0.12348518136623321</v>
      </c>
      <c r="R18" s="224">
        <f>'AEA M1 All AC'!H18</f>
        <v>0.12220285955593828</v>
      </c>
      <c r="S18" s="224">
        <f>'AEA M1 All AC'!Z18</f>
        <v>0.12543369556461254</v>
      </c>
      <c r="T18" s="224">
        <f>'AEA M1 All AC'!R18</f>
        <v>0.12343863906134997</v>
      </c>
    </row>
    <row r="19" spans="3:20" ht="27">
      <c r="C19" s="189" t="s">
        <v>223</v>
      </c>
      <c r="D19" s="221">
        <f>'AEA M1 All AC'!AI19</f>
        <v>18121.499759567268</v>
      </c>
      <c r="E19" s="221">
        <f>'AEA M1 All AC'!J19</f>
        <v>19070.829764860675</v>
      </c>
      <c r="F19" s="221">
        <f>'AEA M1 All AC'!AB19</f>
        <v>19570.34579262726</v>
      </c>
      <c r="G19" s="221">
        <f>'AEA M1 All AC'!S19</f>
        <v>38165.668274000738</v>
      </c>
      <c r="I19" s="189" t="s">
        <v>223</v>
      </c>
      <c r="J19" s="221">
        <f>'AEA M1 All AC'!K19</f>
        <v>19458.318402701432</v>
      </c>
      <c r="K19" s="221">
        <f>'AEA M1 All AC'!AL19</f>
        <v>0</v>
      </c>
      <c r="L19" s="221">
        <f>'AEA M1 All AC'!AC19</f>
        <v>19961.171587366443</v>
      </c>
      <c r="M19" s="221">
        <f>'AEA M1 All AC'!T19</f>
        <v>38861.290783650562</v>
      </c>
      <c r="O19" s="189" t="s">
        <v>223</v>
      </c>
      <c r="P19" s="221">
        <f>'AEA M1 All AC'!AP19</f>
        <v>15219.334823003383</v>
      </c>
      <c r="Q19" s="221">
        <f>'AEA M1 All AC'!AI19</f>
        <v>18121.499759567268</v>
      </c>
      <c r="R19" s="221">
        <f>'AEA M1 All AC'!H19</f>
        <v>18767.426359162775</v>
      </c>
      <c r="S19" s="221">
        <f>'AEA M1 All AC'!Z19</f>
        <v>19263.605230030931</v>
      </c>
      <c r="T19" s="221">
        <f>'AEA M1 All AC'!R19</f>
        <v>37470.045764350907</v>
      </c>
    </row>
    <row r="20" spans="3:20" ht="27">
      <c r="C20" s="189" t="s">
        <v>224</v>
      </c>
      <c r="D20" s="221">
        <f>'AEA M1 All AC'!AI20</f>
        <v>17456.59068920866</v>
      </c>
      <c r="E20" s="221">
        <f>'AEA M1 All AC'!J20</f>
        <v>18371.088139820717</v>
      </c>
      <c r="F20" s="221">
        <f>'AEA M1 All AC'!AB20</f>
        <v>18852.276063288089</v>
      </c>
      <c r="G20" s="221">
        <f>'AEA M1 All AC'!S20</f>
        <v>36702.799549114599</v>
      </c>
      <c r="I20" s="243" t="s">
        <v>224</v>
      </c>
      <c r="J20" s="221">
        <f>'AEA M1 All AC'!K20</f>
        <v>18744.359151450644</v>
      </c>
      <c r="K20" s="221">
        <f>'AEA M1 All AC'!AL20</f>
        <v>0</v>
      </c>
      <c r="L20" s="221">
        <f>'AEA M1 All AC'!AC20</f>
        <v>19228.761785776082</v>
      </c>
      <c r="M20" s="221">
        <f>'AEA M1 All AC'!T20</f>
        <v>37371.759236921826</v>
      </c>
      <c r="O20" s="189" t="s">
        <v>224</v>
      </c>
      <c r="P20" s="221">
        <f>'AEA M1 All AC'!AP20</f>
        <v>14690.477628381643</v>
      </c>
      <c r="Q20" s="221">
        <f>'AEA M1 All AC'!AI20</f>
        <v>17456.59068920866</v>
      </c>
      <c r="R20" s="221">
        <f>'AEA M1 All AC'!H20</f>
        <v>18078.817128190796</v>
      </c>
      <c r="S20" s="221">
        <f>'AEA M1 All AC'!Z20</f>
        <v>18556.7903408001</v>
      </c>
      <c r="T20" s="221">
        <f>'AEA M1 All AC'!R20</f>
        <v>36033.839861307373</v>
      </c>
    </row>
    <row r="21" spans="3:20">
      <c r="C21" s="238"/>
      <c r="D21" s="241"/>
      <c r="E21" s="239"/>
      <c r="F21" s="241"/>
      <c r="G21" s="241"/>
      <c r="I21" s="238"/>
      <c r="J21" s="241"/>
      <c r="K21" s="241"/>
      <c r="L21" s="241"/>
      <c r="M21" s="240"/>
      <c r="O21" s="238"/>
      <c r="P21" s="240"/>
      <c r="Q21" s="240"/>
      <c r="R21" s="240"/>
      <c r="S21" s="240"/>
      <c r="T21" s="240"/>
    </row>
    <row r="22" spans="3:20">
      <c r="C22" s="190" t="s">
        <v>158</v>
      </c>
      <c r="D22" s="220">
        <v>172</v>
      </c>
      <c r="E22" s="220">
        <f>'AEA M1 All AC'!J22</f>
        <v>200</v>
      </c>
      <c r="F22" s="220">
        <f>'AEA M1 All AC'!AB22</f>
        <v>200</v>
      </c>
      <c r="G22" s="220">
        <f>'AEA M1 All AC'!S22</f>
        <v>380</v>
      </c>
      <c r="I22" s="244" t="s">
        <v>158</v>
      </c>
      <c r="J22" s="220">
        <f>'AEA M1 All AC'!K22</f>
        <v>220</v>
      </c>
      <c r="K22" s="220">
        <f>'AEA M1 All AC'!AL22</f>
        <v>0</v>
      </c>
      <c r="L22" s="220">
        <f>'AEA M1 All AC'!AC22</f>
        <v>220</v>
      </c>
      <c r="M22" s="220">
        <f>'AEA M1 All AC'!T22</f>
        <v>420</v>
      </c>
      <c r="O22" s="190" t="s">
        <v>158</v>
      </c>
      <c r="P22" s="220">
        <f>'AEA M1 All AC'!AP22</f>
        <v>160</v>
      </c>
      <c r="Q22" s="220">
        <f>'AEA M1 All AC'!AI22</f>
        <v>172</v>
      </c>
      <c r="R22" s="220">
        <f>'AEA M1 All AC'!H22</f>
        <v>180</v>
      </c>
      <c r="S22" s="220">
        <f>'AEA M1 All AC'!Z22</f>
        <v>180</v>
      </c>
      <c r="T22" s="223">
        <f>'AEA M1 All AC'!R22</f>
        <v>340</v>
      </c>
    </row>
    <row r="23" spans="3:20">
      <c r="C23" s="190" t="s">
        <v>164</v>
      </c>
      <c r="D23" s="228">
        <v>5600</v>
      </c>
      <c r="E23" s="228">
        <f>'AEA M1 All AC'!J23</f>
        <v>5600</v>
      </c>
      <c r="F23" s="228">
        <f>'AEA M1 All AC'!AB23</f>
        <v>5600</v>
      </c>
      <c r="G23" s="228">
        <f>'AEA M1 All AC'!S23</f>
        <v>5600</v>
      </c>
      <c r="I23" s="190" t="s">
        <v>164</v>
      </c>
      <c r="J23" s="228">
        <f>'AEA M1 All AC'!K23</f>
        <v>5600</v>
      </c>
      <c r="K23" s="228">
        <f>'AEA M1 All AC'!AL23</f>
        <v>0</v>
      </c>
      <c r="L23" s="228">
        <f>'AEA M1 All AC'!AC23</f>
        <v>5600</v>
      </c>
      <c r="M23" s="228">
        <f>'AEA M1 All AC'!T23</f>
        <v>5600</v>
      </c>
      <c r="O23" s="190" t="s">
        <v>164</v>
      </c>
      <c r="P23" s="228">
        <f>'AEA M1 All AC'!AP23</f>
        <v>5600</v>
      </c>
      <c r="Q23" s="228">
        <f>'AEA M1 All AC'!AI23</f>
        <v>5600</v>
      </c>
      <c r="R23" s="228">
        <f>'AEA M1 All AC'!H23</f>
        <v>5600</v>
      </c>
      <c r="S23" s="228">
        <f>'AEA M1 All AC'!Z23</f>
        <v>5600</v>
      </c>
      <c r="T23" s="228">
        <f>'AEA M1 All AC'!R23</f>
        <v>5600</v>
      </c>
    </row>
    <row r="24" spans="3:20">
      <c r="C24" s="190" t="s">
        <v>159</v>
      </c>
      <c r="D24" s="229">
        <f>D25+D26</f>
        <v>16684</v>
      </c>
      <c r="E24" s="229">
        <f>'AEA M1 All AC'!J26</f>
        <v>19400</v>
      </c>
      <c r="F24" s="229">
        <f>'AEA M1 All AC'!AB26</f>
        <v>19400</v>
      </c>
      <c r="G24" s="229">
        <f>'AEA M1 All AC'!S26</f>
        <v>36860</v>
      </c>
      <c r="I24" s="190" t="s">
        <v>159</v>
      </c>
      <c r="J24" s="229">
        <f>'AEA M1 All AC'!K26</f>
        <v>21340</v>
      </c>
      <c r="K24" s="229">
        <f>'AEA M1 All AC'!AL26</f>
        <v>0</v>
      </c>
      <c r="L24" s="229">
        <f>L25+L26</f>
        <v>21340</v>
      </c>
      <c r="M24" s="229">
        <f>'AEA M1 All AC'!T26</f>
        <v>40740</v>
      </c>
      <c r="O24" s="190" t="s">
        <v>159</v>
      </c>
      <c r="P24" s="229">
        <f>'AEA M1 All AC'!AP26</f>
        <v>15520</v>
      </c>
      <c r="Q24" s="229">
        <f>'AEA M1 All AC'!AI26</f>
        <v>16684</v>
      </c>
      <c r="R24" s="229">
        <f>'AEA M1 All AC'!H26</f>
        <v>17460</v>
      </c>
      <c r="S24" s="229">
        <f>'AEA M1 All AC'!Z26</f>
        <v>17460</v>
      </c>
      <c r="T24" s="229">
        <f>'AEA M1 All AC'!R26</f>
        <v>32980</v>
      </c>
    </row>
    <row r="25" spans="3:20">
      <c r="C25" s="190" t="s">
        <v>162</v>
      </c>
      <c r="D25" s="229">
        <f>D22*75</f>
        <v>12900</v>
      </c>
      <c r="E25" s="229">
        <f>'AEA M1 All AC'!J27</f>
        <v>15000</v>
      </c>
      <c r="F25" s="229">
        <f>'AEA M1 All AC'!AB27</f>
        <v>15000</v>
      </c>
      <c r="G25" s="229">
        <f>'AEA M1 All AC'!S27</f>
        <v>28500</v>
      </c>
      <c r="I25" s="190" t="s">
        <v>162</v>
      </c>
      <c r="J25" s="229">
        <f>'AEA M1 All AC'!K27</f>
        <v>16500</v>
      </c>
      <c r="K25" s="229">
        <f>'AEA M1 All AC'!AL27</f>
        <v>0</v>
      </c>
      <c r="L25" s="229">
        <v>16500</v>
      </c>
      <c r="M25" s="229">
        <f>'AEA M1 All AC'!T27</f>
        <v>31500</v>
      </c>
      <c r="O25" s="190" t="s">
        <v>162</v>
      </c>
      <c r="P25" s="229">
        <f>'AEA M1 All AC'!AP27</f>
        <v>12000</v>
      </c>
      <c r="Q25" s="229">
        <f>'AEA M1 All AC'!AI27</f>
        <v>12900</v>
      </c>
      <c r="R25" s="229">
        <f>'AEA M1 All AC'!H27</f>
        <v>13500</v>
      </c>
      <c r="S25" s="229">
        <f>'AEA M1 All AC'!Z27</f>
        <v>13500</v>
      </c>
      <c r="T25" s="229">
        <f>'AEA M1 All AC'!R27</f>
        <v>25500</v>
      </c>
    </row>
    <row r="26" spans="3:20">
      <c r="C26" s="190" t="s">
        <v>160</v>
      </c>
      <c r="D26" s="229">
        <f>D22*22</f>
        <v>3784</v>
      </c>
      <c r="E26" s="229">
        <f>'AEA M1 All AC'!J28</f>
        <v>4400</v>
      </c>
      <c r="F26" s="229">
        <f>'AEA M1 All AC'!AB28</f>
        <v>4400</v>
      </c>
      <c r="G26" s="229">
        <f>'AEA M1 All AC'!S28</f>
        <v>8360</v>
      </c>
      <c r="I26" s="190" t="s">
        <v>160</v>
      </c>
      <c r="J26" s="229">
        <f>'AEA M1 All AC'!K28</f>
        <v>4840</v>
      </c>
      <c r="K26" s="229">
        <f>'AEA M1 All AC'!AL28</f>
        <v>0</v>
      </c>
      <c r="L26" s="229">
        <v>4840</v>
      </c>
      <c r="M26" s="229">
        <f>'AEA M1 All AC'!T28</f>
        <v>9240</v>
      </c>
      <c r="O26" s="190" t="s">
        <v>160</v>
      </c>
      <c r="P26" s="229">
        <f>'AEA M1 All AC'!AP28</f>
        <v>3520</v>
      </c>
      <c r="Q26" s="229">
        <f>'AEA M1 All AC'!AI28</f>
        <v>3784</v>
      </c>
      <c r="R26" s="229">
        <f>'AEA M1 All AC'!H28</f>
        <v>3960</v>
      </c>
      <c r="S26" s="229">
        <f>'AEA M1 All AC'!Z28</f>
        <v>3960</v>
      </c>
      <c r="T26" s="229">
        <f>'AEA M1 All AC'!R28</f>
        <v>7480</v>
      </c>
    </row>
    <row r="27" spans="3:20">
      <c r="C27" s="190" t="s">
        <v>161</v>
      </c>
      <c r="D27" s="229">
        <f>'AEA M1 All AC'!AK29</f>
        <v>0</v>
      </c>
      <c r="E27" s="229">
        <f>'AEA M1 All AC'!J29</f>
        <v>0</v>
      </c>
      <c r="F27" s="229">
        <f>'AEA M1 All AC'!AB29</f>
        <v>0</v>
      </c>
      <c r="G27" s="229">
        <f>'AEA M1 All AC'!S29</f>
        <v>0</v>
      </c>
      <c r="I27" s="190" t="s">
        <v>161</v>
      </c>
      <c r="J27" s="229">
        <f>'AEA M1 All AC'!K29</f>
        <v>0</v>
      </c>
      <c r="K27" s="229">
        <f>'AEA M1 All AC'!AL29</f>
        <v>0</v>
      </c>
      <c r="L27" s="229">
        <v>0</v>
      </c>
      <c r="M27" s="229">
        <f>'AEA M1 All AC'!T29</f>
        <v>0</v>
      </c>
      <c r="O27" s="190" t="s">
        <v>161</v>
      </c>
      <c r="P27" s="229">
        <f>'AEA M1 All AC'!AP29</f>
        <v>0</v>
      </c>
      <c r="Q27" s="229">
        <f>'AEA M1 All AC'!AI29</f>
        <v>0</v>
      </c>
      <c r="R27" s="229">
        <f>'AEA M1 All AC'!H29</f>
        <v>0</v>
      </c>
      <c r="S27" s="229">
        <f>'AEA M1 All AC'!Z29</f>
        <v>0</v>
      </c>
      <c r="T27" s="229">
        <f>'AEA M1 All AC'!R29</f>
        <v>0</v>
      </c>
    </row>
    <row r="28" spans="3:20">
      <c r="C28" s="190" t="s">
        <v>163</v>
      </c>
      <c r="D28" s="229"/>
      <c r="E28" s="229"/>
      <c r="F28" s="229"/>
      <c r="G28" s="229"/>
      <c r="I28" s="190" t="s">
        <v>163</v>
      </c>
      <c r="J28" s="229"/>
      <c r="K28" s="229"/>
      <c r="L28" s="229"/>
      <c r="M28" s="229"/>
      <c r="O28" s="190" t="s">
        <v>163</v>
      </c>
      <c r="P28" s="229"/>
      <c r="Q28" s="229"/>
      <c r="R28" s="229"/>
      <c r="S28" s="229"/>
      <c r="T28" s="229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5" bestFit="1" customWidth="1"/>
    <col min="7" max="7" width="7.5" customWidth="1"/>
    <col min="8" max="8" width="5.5" style="135" bestFit="1" customWidth="1"/>
    <col min="9" max="9" width="7.5" customWidth="1"/>
    <col min="10" max="10" width="6.33203125" style="135" bestFit="1" customWidth="1"/>
    <col min="11" max="11" width="8.33203125" bestFit="1" customWidth="1"/>
    <col min="12" max="12" width="7.1640625" style="135" bestFit="1" customWidth="1"/>
    <col min="13" max="14" width="11.1640625" bestFit="1" customWidth="1"/>
  </cols>
  <sheetData>
    <row r="5" spans="3:14" ht="22" customHeight="1">
      <c r="D5" s="153" t="s">
        <v>83</v>
      </c>
      <c r="E5" s="269" t="s">
        <v>89</v>
      </c>
      <c r="F5" s="270"/>
      <c r="G5" s="269" t="s">
        <v>96</v>
      </c>
      <c r="H5" s="270"/>
      <c r="I5" s="269" t="s">
        <v>146</v>
      </c>
      <c r="J5" s="270"/>
      <c r="K5" s="269" t="s">
        <v>145</v>
      </c>
      <c r="L5" s="270"/>
    </row>
    <row r="6" spans="3:14" ht="17">
      <c r="C6" s="139" t="s">
        <v>141</v>
      </c>
      <c r="D6" s="136">
        <v>36.43807102578932</v>
      </c>
      <c r="E6" s="136">
        <v>32.425270695623915</v>
      </c>
      <c r="F6" s="137">
        <f>(1-E6/$D$6)*-1</f>
        <v>-0.11012658511273321</v>
      </c>
      <c r="G6" s="136">
        <v>33.709383757258294</v>
      </c>
      <c r="H6" s="137">
        <f>(1-G6/$D$6)*-1</f>
        <v>-7.4885612539691726E-2</v>
      </c>
      <c r="I6" s="136">
        <v>35.70670119825342</v>
      </c>
      <c r="J6" s="137">
        <f>(1-I6/$D$6)*-1</f>
        <v>-2.0071584662598285E-2</v>
      </c>
      <c r="K6" s="136">
        <v>72.887125640150387</v>
      </c>
      <c r="L6" s="138">
        <f>(1-K6/$D$6)*-1</f>
        <v>1.0003014316692003</v>
      </c>
    </row>
    <row r="7" spans="3:14" ht="17">
      <c r="C7" s="139" t="s">
        <v>142</v>
      </c>
      <c r="D7" s="136">
        <v>61.376273341661978</v>
      </c>
      <c r="E7" s="136">
        <v>55.071232625232163</v>
      </c>
      <c r="F7" s="137">
        <f>(1-E7/$D$7)*-1</f>
        <v>-0.10272765635886172</v>
      </c>
      <c r="G7" s="136">
        <v>59.737069218031664</v>
      </c>
      <c r="H7" s="137">
        <f>(1-G7/$D$7)*-1</f>
        <v>-2.6707456063769008E-2</v>
      </c>
      <c r="I7" s="136">
        <v>64.996324648556467</v>
      </c>
      <c r="J7" s="138">
        <f>(1-I7/$D$7)*-1</f>
        <v>5.8981282339232832E-2</v>
      </c>
      <c r="K7" s="136">
        <v>117.62339014543085</v>
      </c>
      <c r="L7" s="138">
        <f>(1-K7/$D$7)*-1</f>
        <v>0.91643095517805806</v>
      </c>
      <c r="M7" t="s">
        <v>143</v>
      </c>
      <c r="N7" t="s">
        <v>144</v>
      </c>
    </row>
    <row r="8" spans="3:14" s="148" customFormat="1" ht="15">
      <c r="C8" s="151" t="s">
        <v>149</v>
      </c>
      <c r="D8" s="144">
        <f>D7/D6</f>
        <v>1.6843996296681691</v>
      </c>
      <c r="E8" s="144">
        <f>E7/E6</f>
        <v>1.6984047147111259</v>
      </c>
      <c r="F8" s="145">
        <f>(1-E8/$D$8)*-1</f>
        <v>8.3145856816151387E-3</v>
      </c>
      <c r="G8" s="144">
        <f>G7/G6</f>
        <v>1.7721198835374465</v>
      </c>
      <c r="H8" s="145">
        <f>(1-G8/$D$8)*-1</f>
        <v>5.2078053405033353E-2</v>
      </c>
      <c r="I8" s="144">
        <f>I7/I6</f>
        <v>1.820283657335888</v>
      </c>
      <c r="J8" s="145">
        <f>(1-I8/$D$8)*-1</f>
        <v>8.0672083556850627E-2</v>
      </c>
      <c r="K8" s="144">
        <f>K7/K6</f>
        <v>1.6137745742114595</v>
      </c>
      <c r="L8" s="145">
        <f>(1-K8/$D$8)*-1</f>
        <v>-4.1928918893566203E-2</v>
      </c>
      <c r="M8" s="146">
        <f>AVERAGE(D8,E8,G8,I8,K8)</f>
        <v>1.7177964918928179</v>
      </c>
      <c r="N8" s="147">
        <f>_xlfn.STDEV.S(D8,E8,G8,I8,K8)</f>
        <v>8.0259891519916096E-2</v>
      </c>
    </row>
    <row r="9" spans="3:14" ht="17">
      <c r="C9" s="139" t="s">
        <v>147</v>
      </c>
      <c r="D9" s="141">
        <v>7.7036639635026022E-2</v>
      </c>
      <c r="E9" s="141">
        <v>7.8177943696707011E-2</v>
      </c>
      <c r="F9" s="138">
        <f>(1-E9/$D$9)*-1</f>
        <v>1.4815081071657632E-2</v>
      </c>
      <c r="G9" s="141">
        <v>8.4506245666902707E-2</v>
      </c>
      <c r="H9" s="138">
        <f>(1-G9/$D$9)*-1</f>
        <v>9.6961732329774453E-2</v>
      </c>
      <c r="I9" s="141">
        <v>8.2810071402481158E-2</v>
      </c>
      <c r="J9" s="138">
        <f>(1-I9/$D$9)*-1</f>
        <v>7.4943972047687213E-2</v>
      </c>
      <c r="K9" s="141">
        <v>0.10872717047293519</v>
      </c>
      <c r="L9" s="138">
        <f>(1-K9/$D$9)*-1</f>
        <v>0.41136958969197468</v>
      </c>
    </row>
    <row r="10" spans="3:14" ht="17">
      <c r="C10" s="139" t="s">
        <v>148</v>
      </c>
      <c r="D10" s="143">
        <v>0.20509958739931219</v>
      </c>
      <c r="E10" s="143">
        <v>0.2199989106581981</v>
      </c>
      <c r="F10" s="138">
        <f>(1-E10/$D$10)*-1</f>
        <v>7.2644335602090493E-2</v>
      </c>
      <c r="G10" s="142">
        <v>0.22305505931859887</v>
      </c>
      <c r="H10" s="138">
        <f>(1-G10/$D$10)*-1</f>
        <v>8.7545139153931251E-2</v>
      </c>
      <c r="I10" s="143">
        <v>0.23621113274946343</v>
      </c>
      <c r="J10" s="138">
        <f>(1-I10/$D$10)*-1</f>
        <v>0.15168994606302921</v>
      </c>
      <c r="K10" s="141">
        <v>0.412073468805497</v>
      </c>
      <c r="L10" s="138">
        <f>(1-K10/$D$10)*-1</f>
        <v>1.0091384582028606</v>
      </c>
    </row>
    <row r="11" spans="3:14" s="148" customFormat="1" ht="15">
      <c r="C11" s="151" t="s">
        <v>150</v>
      </c>
      <c r="D11" s="149">
        <f>D10/D9</f>
        <v>2.6623641473850084</v>
      </c>
      <c r="E11" s="149">
        <f>E10/E9</f>
        <v>2.8140790132788416</v>
      </c>
      <c r="F11" s="152">
        <f>(1-E11/$D$11)*-1</f>
        <v>5.6985016885405582E-2</v>
      </c>
      <c r="G11" s="149">
        <f>G10/G9</f>
        <v>2.6395097493481421</v>
      </c>
      <c r="H11" s="145">
        <f>(1-G11/$D$11)*-1</f>
        <v>-8.584249475908079E-3</v>
      </c>
      <c r="I11" s="150">
        <f>I10/I9</f>
        <v>2.8524445003966759</v>
      </c>
      <c r="J11" s="152">
        <f>(1-I11/$D$11)*-1</f>
        <v>7.1395324789948589E-2</v>
      </c>
      <c r="K11" s="150">
        <f>K10/K9</f>
        <v>3.7899769396470409</v>
      </c>
      <c r="L11" s="152">
        <f>(1-K11/$D$11)*-1</f>
        <v>0.42353815249862836</v>
      </c>
    </row>
    <row r="14" spans="3:14">
      <c r="F14" s="14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1"/>
      <c r="F7" s="132" t="s">
        <v>63</v>
      </c>
      <c r="G7" s="132" t="s">
        <v>62</v>
      </c>
      <c r="H7" s="132" t="s">
        <v>61</v>
      </c>
      <c r="I7" s="132" t="s">
        <v>119</v>
      </c>
      <c r="J7" s="132" t="s">
        <v>131</v>
      </c>
    </row>
    <row r="8" spans="1:12" ht="17">
      <c r="E8" s="133" t="s">
        <v>207</v>
      </c>
      <c r="F8" s="131">
        <v>0.78</v>
      </c>
      <c r="G8" s="131">
        <v>0.82</v>
      </c>
      <c r="H8" s="131">
        <v>0.82</v>
      </c>
      <c r="I8" s="131">
        <v>0.82</v>
      </c>
      <c r="J8" s="131">
        <v>0.86</v>
      </c>
    </row>
    <row r="9" spans="1:12" ht="17">
      <c r="E9" s="133" t="s">
        <v>209</v>
      </c>
      <c r="F9" s="131">
        <v>829</v>
      </c>
      <c r="G9" s="131">
        <v>876</v>
      </c>
      <c r="H9" s="131">
        <v>876</v>
      </c>
      <c r="I9" s="131">
        <v>876</v>
      </c>
      <c r="J9" s="131">
        <v>918</v>
      </c>
    </row>
    <row r="10" spans="1:12" ht="17">
      <c r="E10" s="133" t="s">
        <v>208</v>
      </c>
      <c r="F10" s="131">
        <v>230</v>
      </c>
      <c r="G10" s="131">
        <v>242.8</v>
      </c>
      <c r="H10" s="131">
        <v>242.8</v>
      </c>
      <c r="I10" s="131">
        <v>242.8</v>
      </c>
      <c r="J10" s="131">
        <v>253</v>
      </c>
    </row>
    <row r="11" spans="1:12" ht="17">
      <c r="E11" s="133" t="s">
        <v>206</v>
      </c>
      <c r="F11" s="180">
        <f>ROUNDUP(F9*$L$13,0)</f>
        <v>805</v>
      </c>
      <c r="G11" s="180">
        <f t="shared" ref="G11:J11" si="0">ROUNDUP(G9*$L$13,0)</f>
        <v>850</v>
      </c>
      <c r="H11" s="180">
        <f t="shared" si="0"/>
        <v>850</v>
      </c>
      <c r="I11" s="180">
        <f t="shared" si="0"/>
        <v>850</v>
      </c>
      <c r="J11" s="180">
        <f t="shared" si="0"/>
        <v>891</v>
      </c>
    </row>
    <row r="12" spans="1:12" ht="17">
      <c r="E12" s="133" t="s">
        <v>210</v>
      </c>
      <c r="F12" s="180">
        <f>ROUNDUP(F11*$L$17,0)</f>
        <v>224</v>
      </c>
      <c r="G12" s="180">
        <f t="shared" ref="G12:J12" si="1">ROUNDUP(G11*$L$17,0)</f>
        <v>237</v>
      </c>
      <c r="H12" s="180">
        <f t="shared" si="1"/>
        <v>237</v>
      </c>
      <c r="I12" s="180">
        <f t="shared" si="1"/>
        <v>237</v>
      </c>
      <c r="J12" s="180">
        <f t="shared" si="1"/>
        <v>248</v>
      </c>
    </row>
    <row r="13" spans="1:12" ht="17">
      <c r="E13" s="134" t="s">
        <v>205</v>
      </c>
      <c r="F13" s="179" t="s">
        <v>203</v>
      </c>
      <c r="G13" s="179" t="s">
        <v>203</v>
      </c>
      <c r="H13" s="179" t="s">
        <v>203</v>
      </c>
      <c r="I13" s="179" t="s">
        <v>203</v>
      </c>
      <c r="J13" s="179" t="s">
        <v>203</v>
      </c>
      <c r="L13" s="177">
        <f>850/876</f>
        <v>0.97031963470319638</v>
      </c>
    </row>
    <row r="14" spans="1:12" ht="17">
      <c r="E14" s="134" t="s">
        <v>204</v>
      </c>
      <c r="F14" s="179" t="s">
        <v>202</v>
      </c>
      <c r="G14" s="131">
        <v>147</v>
      </c>
      <c r="H14" s="131">
        <v>147</v>
      </c>
      <c r="I14" s="131">
        <v>147</v>
      </c>
      <c r="J14" s="131">
        <v>323.89999999999998</v>
      </c>
    </row>
    <row r="17" spans="9:12">
      <c r="I17" t="s">
        <v>200</v>
      </c>
      <c r="J17" t="s">
        <v>201</v>
      </c>
      <c r="L17" s="177">
        <f>1000/3600</f>
        <v>0.27777777777777779</v>
      </c>
    </row>
    <row r="18" spans="9:12">
      <c r="I18">
        <v>829</v>
      </c>
      <c r="J18" s="178">
        <f t="shared" ref="J18:J23" si="2">I18*$L$17</f>
        <v>230.2777777777778</v>
      </c>
    </row>
    <row r="19" spans="9:12">
      <c r="I19">
        <v>833</v>
      </c>
      <c r="J19" s="178">
        <f t="shared" si="2"/>
        <v>231.38888888888889</v>
      </c>
    </row>
    <row r="20" spans="9:12">
      <c r="I20">
        <v>850</v>
      </c>
      <c r="J20" s="178">
        <f t="shared" si="2"/>
        <v>236.11111111111111</v>
      </c>
    </row>
    <row r="21" spans="9:12">
      <c r="I21">
        <v>874</v>
      </c>
      <c r="J21" s="178">
        <f t="shared" si="2"/>
        <v>242.7777777777778</v>
      </c>
    </row>
    <row r="22" spans="9:12">
      <c r="I22">
        <v>890</v>
      </c>
      <c r="J22" s="178">
        <f t="shared" si="2"/>
        <v>247.22222222222223</v>
      </c>
    </row>
    <row r="23" spans="9:12">
      <c r="I23">
        <v>918</v>
      </c>
      <c r="J23" s="178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72" t="s">
        <v>0</v>
      </c>
      <c r="H9" s="272" t="s">
        <v>1</v>
      </c>
      <c r="I9" s="272" t="s">
        <v>13</v>
      </c>
      <c r="J9" s="272" t="s">
        <v>14</v>
      </c>
      <c r="K9" s="271"/>
      <c r="T9" s="102"/>
      <c r="U9" s="102"/>
      <c r="V9" s="102"/>
    </row>
    <row r="10" spans="4:22">
      <c r="G10" s="272"/>
      <c r="H10" s="272"/>
      <c r="I10" s="272"/>
      <c r="J10" s="272"/>
      <c r="K10" s="271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73" t="s">
        <v>45</v>
      </c>
      <c r="H15" s="274"/>
      <c r="I15" s="274"/>
      <c r="J15" s="274"/>
      <c r="K15" s="274"/>
      <c r="L15" s="275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76" t="s">
        <v>83</v>
      </c>
      <c r="N12" s="276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76" t="s">
        <v>96</v>
      </c>
      <c r="N26" s="276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76" t="s">
        <v>89</v>
      </c>
      <c r="N40" s="276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(c)</vt:lpstr>
      <vt:lpstr>AEA M1 All AC</vt:lpstr>
      <vt:lpstr>Zsm. AEA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2021-12-22T09:30:55Z</dcterms:modified>
</cp:coreProperties>
</file>