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1/TUB/"/>
    </mc:Choice>
  </mc:AlternateContent>
  <xr:revisionPtr revIDLastSave="0" documentId="13_ncr:1_{F444414E-4A8E-344C-B783-52BEBF7447B6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14" r:id="rId1"/>
    <sheet name="TUB Selbst" sheetId="4" r:id="rId2"/>
    <sheet name="LR I" sheetId="6" r:id="rId3"/>
    <sheet name="LR II" sheetId="7" r:id="rId4"/>
    <sheet name="Zsm.1" sheetId="5" r:id="rId5"/>
    <sheet name="Formeln (Ber.)" sheetId="1" state="hidden" r:id="rId6"/>
    <sheet name="M1b" sheetId="12" r:id="rId7"/>
    <sheet name=" M2" sheetId="8" r:id="rId8"/>
    <sheet name="M2b" sheetId="9" r:id="rId9"/>
    <sheet name="Tabelle1" sheetId="13" r:id="rId10"/>
    <sheet name="M3" sheetId="10" r:id="rId11"/>
    <sheet name="M3b" sheetId="11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70" i="5" l="1"/>
  <c r="T71" i="5"/>
  <c r="T72" i="5"/>
  <c r="T69" i="5"/>
  <c r="X5" i="6" a="1"/>
  <c r="X5" i="6" s="1"/>
  <c r="M5" i="6"/>
  <c r="N20" i="6"/>
  <c r="N19" i="6"/>
  <c r="N18" i="6"/>
  <c r="N17" i="6"/>
  <c r="N16" i="6"/>
  <c r="N15" i="6"/>
  <c r="N14" i="6"/>
  <c r="M20" i="6"/>
  <c r="M19" i="6"/>
  <c r="M18" i="6"/>
  <c r="M17" i="6"/>
  <c r="M16" i="6"/>
  <c r="M15" i="6"/>
  <c r="M14" i="6"/>
  <c r="D249" i="4"/>
  <c r="D248" i="4"/>
  <c r="D247" i="4"/>
  <c r="D246" i="4"/>
  <c r="L20" i="7"/>
  <c r="I3" i="8" l="1"/>
  <c r="S377" i="4" l="1"/>
  <c r="S59" i="4"/>
  <c r="D21" i="5"/>
  <c r="E21" i="5"/>
  <c r="F21" i="5"/>
  <c r="I21" i="5"/>
  <c r="J21" i="5"/>
  <c r="K21" i="5"/>
  <c r="P21" i="5"/>
  <c r="Q21" i="5"/>
  <c r="R21" i="5"/>
  <c r="D22" i="5"/>
  <c r="E22" i="5"/>
  <c r="F22" i="5"/>
  <c r="I22" i="5"/>
  <c r="J22" i="5"/>
  <c r="K22" i="5"/>
  <c r="P22" i="5"/>
  <c r="Q22" i="5"/>
  <c r="R22" i="5"/>
  <c r="J3" i="11" l="1"/>
  <c r="J3" i="10" l="1"/>
  <c r="I489" i="4" l="1"/>
  <c r="D485" i="4" l="1"/>
  <c r="I485" i="4" s="1"/>
  <c r="N485" i="4" s="1"/>
  <c r="S485" i="4" s="1"/>
  <c r="X485" i="4" s="1"/>
  <c r="AC485" i="4" s="1"/>
  <c r="AH485" i="4" s="1"/>
  <c r="D486" i="4" l="1"/>
  <c r="D18" i="4" l="1"/>
  <c r="D16" i="4"/>
  <c r="J27" i="9" l="1"/>
  <c r="AB60" i="9"/>
  <c r="AJ60" i="9" s="1"/>
  <c r="AB60" i="11"/>
  <c r="AJ60" i="11" s="1"/>
  <c r="AB60" i="10"/>
  <c r="AJ60" i="10" s="1"/>
  <c r="AB60" i="8"/>
  <c r="AJ60" i="8" s="1"/>
  <c r="AB60" i="12"/>
  <c r="AJ60" i="12" s="1"/>
  <c r="C34" i="12"/>
  <c r="C35" i="12"/>
  <c r="C36" i="12"/>
  <c r="C37" i="12"/>
  <c r="C38" i="12"/>
  <c r="C39" i="12"/>
  <c r="C40" i="12"/>
  <c r="H34" i="12"/>
  <c r="H35" i="12"/>
  <c r="H36" i="12"/>
  <c r="H37" i="12"/>
  <c r="H38" i="12"/>
  <c r="H39" i="12"/>
  <c r="H40" i="12"/>
  <c r="N5" i="12"/>
  <c r="AJ60" i="5"/>
  <c r="AB60" i="5"/>
  <c r="C33" i="5"/>
  <c r="M7" i="5"/>
  <c r="H6" i="5"/>
  <c r="M6" i="5" s="1"/>
  <c r="H7" i="5"/>
  <c r="H8" i="5"/>
  <c r="M8" i="5" s="1"/>
  <c r="H9" i="5"/>
  <c r="M9" i="5" s="1"/>
  <c r="H10" i="5"/>
  <c r="M10" i="5" s="1"/>
  <c r="H11" i="5"/>
  <c r="M11" i="5" s="1"/>
  <c r="H5" i="5"/>
  <c r="M5" i="5" s="1"/>
  <c r="T66" i="5"/>
  <c r="AB66" i="5" s="1"/>
  <c r="AJ66" i="5" s="1"/>
  <c r="T67" i="5"/>
  <c r="AB67" i="5" s="1"/>
  <c r="AJ67" i="5" s="1"/>
  <c r="T68" i="5"/>
  <c r="AB68" i="5" s="1"/>
  <c r="AJ68" i="5" s="1"/>
  <c r="T63" i="5"/>
  <c r="AB63" i="5" s="1"/>
  <c r="AJ63" i="5" s="1"/>
  <c r="T64" i="5"/>
  <c r="AB64" i="5" s="1"/>
  <c r="AJ64" i="5" s="1"/>
  <c r="T65" i="5"/>
  <c r="AB65" i="5" s="1"/>
  <c r="AJ65" i="5" s="1"/>
  <c r="T62" i="5"/>
  <c r="AB62" i="5" s="1"/>
  <c r="AJ62" i="5" s="1"/>
  <c r="D3" i="9"/>
  <c r="U60" i="9" s="1"/>
  <c r="E3" i="9"/>
  <c r="V60" i="9" s="1"/>
  <c r="F3" i="9"/>
  <c r="W60" i="9" s="1"/>
  <c r="I3" i="9"/>
  <c r="AC60" i="9" s="1"/>
  <c r="AF60" i="9" s="1"/>
  <c r="J3" i="9"/>
  <c r="AD60" i="9" s="1"/>
  <c r="AG60" i="9" s="1"/>
  <c r="K3" i="9"/>
  <c r="AE60" i="9" s="1"/>
  <c r="AH60" i="9" s="1"/>
  <c r="N3" i="9"/>
  <c r="AK60" i="9" s="1"/>
  <c r="AN60" i="9" s="1"/>
  <c r="O3" i="9"/>
  <c r="AL60" i="9" s="1"/>
  <c r="AO60" i="9" s="1"/>
  <c r="P3" i="9"/>
  <c r="AM60" i="9" s="1"/>
  <c r="AP60" i="9" s="1"/>
  <c r="C4" i="9"/>
  <c r="F4" i="9"/>
  <c r="W61" i="9" s="1"/>
  <c r="H4" i="9"/>
  <c r="K4" i="9"/>
  <c r="M4" i="9"/>
  <c r="P4" i="9"/>
  <c r="C5" i="9"/>
  <c r="M5" i="9" s="1"/>
  <c r="D5" i="9"/>
  <c r="U62" i="9" s="1"/>
  <c r="F5" i="9"/>
  <c r="W62" i="9" s="1"/>
  <c r="I5" i="9"/>
  <c r="K5" i="9"/>
  <c r="N5" i="9"/>
  <c r="O5" i="9"/>
  <c r="P5" i="9"/>
  <c r="C6" i="9"/>
  <c r="M6" i="9" s="1"/>
  <c r="D6" i="9"/>
  <c r="U66" i="9" s="1"/>
  <c r="E6" i="9"/>
  <c r="V66" i="9" s="1"/>
  <c r="F6" i="9"/>
  <c r="W66" i="9" s="1"/>
  <c r="I6" i="9"/>
  <c r="J6" i="9"/>
  <c r="K6" i="9"/>
  <c r="N6" i="9"/>
  <c r="O6" i="9"/>
  <c r="P6" i="9"/>
  <c r="C7" i="9"/>
  <c r="M7" i="9" s="1"/>
  <c r="D7" i="9"/>
  <c r="U67" i="9" s="1"/>
  <c r="E7" i="9"/>
  <c r="V67" i="9" s="1"/>
  <c r="F7" i="9"/>
  <c r="W67" i="9" s="1"/>
  <c r="I7" i="9"/>
  <c r="J7" i="9"/>
  <c r="K7" i="9"/>
  <c r="N7" i="9"/>
  <c r="O7" i="9"/>
  <c r="P7" i="9"/>
  <c r="C8" i="9"/>
  <c r="H8" i="9" s="1"/>
  <c r="F8" i="9"/>
  <c r="W68" i="9" s="1"/>
  <c r="K8" i="9"/>
  <c r="P8" i="9"/>
  <c r="C9" i="9"/>
  <c r="H9" i="9" s="1"/>
  <c r="D9" i="9"/>
  <c r="U63" i="9" s="1"/>
  <c r="E9" i="9"/>
  <c r="V63" i="9" s="1"/>
  <c r="F9" i="9"/>
  <c r="W63" i="9" s="1"/>
  <c r="I9" i="9"/>
  <c r="J9" i="9"/>
  <c r="K9" i="9"/>
  <c r="N9" i="9"/>
  <c r="O9" i="9"/>
  <c r="P9" i="9"/>
  <c r="C10" i="9"/>
  <c r="H10" i="9" s="1"/>
  <c r="D10" i="9"/>
  <c r="U64" i="9" s="1"/>
  <c r="E10" i="9"/>
  <c r="V64" i="9" s="1"/>
  <c r="F10" i="9"/>
  <c r="W64" i="9" s="1"/>
  <c r="I10" i="9"/>
  <c r="J10" i="9"/>
  <c r="K10" i="9"/>
  <c r="N10" i="9"/>
  <c r="O10" i="9"/>
  <c r="P10" i="9"/>
  <c r="C11" i="9"/>
  <c r="H11" i="9" s="1"/>
  <c r="D11" i="9"/>
  <c r="U65" i="9" s="1"/>
  <c r="E11" i="9"/>
  <c r="V65" i="9" s="1"/>
  <c r="F11" i="9"/>
  <c r="W65" i="9" s="1"/>
  <c r="I11" i="9"/>
  <c r="J11" i="9"/>
  <c r="K11" i="9"/>
  <c r="N11" i="9"/>
  <c r="O11" i="9"/>
  <c r="P11" i="9"/>
  <c r="C13" i="9"/>
  <c r="F13" i="9"/>
  <c r="W74" i="9" s="1"/>
  <c r="H13" i="9"/>
  <c r="K13" i="9"/>
  <c r="M13" i="9"/>
  <c r="P13" i="9"/>
  <c r="C14" i="9"/>
  <c r="F14" i="9"/>
  <c r="W75" i="9" s="1"/>
  <c r="H14" i="9"/>
  <c r="K14" i="9"/>
  <c r="M14" i="9"/>
  <c r="P14" i="9"/>
  <c r="C15" i="9"/>
  <c r="F15" i="9"/>
  <c r="W76" i="9" s="1"/>
  <c r="H15" i="9"/>
  <c r="K15" i="9"/>
  <c r="M15" i="9"/>
  <c r="P15" i="9"/>
  <c r="C16" i="9"/>
  <c r="F16" i="9"/>
  <c r="W77" i="9" s="1"/>
  <c r="H16" i="9"/>
  <c r="K16" i="9"/>
  <c r="M16" i="9"/>
  <c r="P16" i="9"/>
  <c r="C17" i="9"/>
  <c r="F17" i="9"/>
  <c r="W78" i="9" s="1"/>
  <c r="H17" i="9"/>
  <c r="K17" i="9"/>
  <c r="M17" i="9"/>
  <c r="P17" i="9"/>
  <c r="C18" i="9"/>
  <c r="F18" i="9"/>
  <c r="W79" i="9" s="1"/>
  <c r="H18" i="9"/>
  <c r="K18" i="9"/>
  <c r="M18" i="9"/>
  <c r="P18" i="9"/>
  <c r="C19" i="9"/>
  <c r="F19" i="9"/>
  <c r="W80" i="9" s="1"/>
  <c r="H19" i="9"/>
  <c r="K19" i="9"/>
  <c r="M19" i="9"/>
  <c r="P19" i="9"/>
  <c r="C21" i="9"/>
  <c r="D21" i="9"/>
  <c r="E21" i="9"/>
  <c r="F21" i="9"/>
  <c r="H21" i="9"/>
  <c r="I21" i="9"/>
  <c r="J21" i="9"/>
  <c r="K21" i="9"/>
  <c r="M21" i="9"/>
  <c r="N21" i="9"/>
  <c r="O21" i="9"/>
  <c r="P21" i="9"/>
  <c r="C22" i="9"/>
  <c r="D22" i="9"/>
  <c r="E22" i="9"/>
  <c r="F22" i="9"/>
  <c r="H22" i="9"/>
  <c r="I22" i="9"/>
  <c r="J22" i="9"/>
  <c r="K22" i="9"/>
  <c r="M22" i="9"/>
  <c r="N22" i="9"/>
  <c r="O22" i="9"/>
  <c r="P22" i="9"/>
  <c r="C23" i="9"/>
  <c r="D23" i="9"/>
  <c r="E23" i="9"/>
  <c r="F23" i="9"/>
  <c r="H23" i="9"/>
  <c r="I23" i="9"/>
  <c r="J23" i="9"/>
  <c r="K23" i="9"/>
  <c r="M23" i="9"/>
  <c r="N23" i="9"/>
  <c r="O23" i="9"/>
  <c r="P23" i="9"/>
  <c r="C24" i="9"/>
  <c r="D24" i="9"/>
  <c r="E24" i="9"/>
  <c r="F24" i="9"/>
  <c r="H24" i="9"/>
  <c r="I24" i="9"/>
  <c r="J24" i="9"/>
  <c r="K24" i="9"/>
  <c r="M24" i="9"/>
  <c r="N24" i="9"/>
  <c r="O24" i="9"/>
  <c r="P24" i="9"/>
  <c r="C25" i="9"/>
  <c r="D25" i="9"/>
  <c r="E25" i="9"/>
  <c r="F25" i="9"/>
  <c r="H25" i="9"/>
  <c r="I25" i="9"/>
  <c r="J25" i="9"/>
  <c r="K25" i="9"/>
  <c r="M25" i="9"/>
  <c r="N25" i="9"/>
  <c r="O25" i="9"/>
  <c r="P25" i="9"/>
  <c r="C26" i="9"/>
  <c r="D26" i="9"/>
  <c r="E26" i="9"/>
  <c r="F26" i="9"/>
  <c r="H26" i="9"/>
  <c r="I26" i="9"/>
  <c r="J26" i="9"/>
  <c r="K26" i="9"/>
  <c r="M26" i="9"/>
  <c r="N26" i="9"/>
  <c r="O26" i="9"/>
  <c r="P26" i="9"/>
  <c r="C27" i="9"/>
  <c r="F27" i="9"/>
  <c r="H27" i="9"/>
  <c r="K27" i="9"/>
  <c r="M27" i="9"/>
  <c r="P27" i="9"/>
  <c r="D32" i="9"/>
  <c r="E32" i="9"/>
  <c r="F32" i="9"/>
  <c r="I32" i="9"/>
  <c r="J32" i="9"/>
  <c r="K32" i="9"/>
  <c r="N32" i="9"/>
  <c r="O32" i="9"/>
  <c r="P32" i="9"/>
  <c r="C33" i="9"/>
  <c r="T61" i="9" s="1"/>
  <c r="AB61" i="9" s="1"/>
  <c r="AJ61" i="9" s="1"/>
  <c r="D33" i="9"/>
  <c r="X61" i="9" s="1"/>
  <c r="E33" i="9"/>
  <c r="Y61" i="9" s="1"/>
  <c r="F33" i="9"/>
  <c r="Z61" i="9" s="1"/>
  <c r="H33" i="9"/>
  <c r="I33" i="9"/>
  <c r="AF61" i="9" s="1"/>
  <c r="J33" i="9"/>
  <c r="AG61" i="9" s="1"/>
  <c r="K33" i="9"/>
  <c r="AH61" i="9" s="1"/>
  <c r="M33" i="9"/>
  <c r="N33" i="9"/>
  <c r="O33" i="9"/>
  <c r="P33" i="9"/>
  <c r="C34" i="9"/>
  <c r="T69" i="9" s="1"/>
  <c r="AB69" i="9" s="1"/>
  <c r="AJ69" i="9" s="1"/>
  <c r="D34" i="9"/>
  <c r="X69" i="9" s="1"/>
  <c r="E34" i="9"/>
  <c r="Y69" i="9" s="1"/>
  <c r="F34" i="9"/>
  <c r="Z69" i="9" s="1"/>
  <c r="H34" i="9"/>
  <c r="I34" i="9"/>
  <c r="J34" i="9"/>
  <c r="K34" i="9"/>
  <c r="M34" i="9"/>
  <c r="N34" i="9"/>
  <c r="O34" i="9"/>
  <c r="P34" i="9"/>
  <c r="C35" i="9"/>
  <c r="T70" i="9" s="1"/>
  <c r="AB70" i="9" s="1"/>
  <c r="AJ70" i="9" s="1"/>
  <c r="D35" i="9"/>
  <c r="X70" i="9" s="1"/>
  <c r="E35" i="9"/>
  <c r="Y70" i="9" s="1"/>
  <c r="F35" i="9"/>
  <c r="Z70" i="9" s="1"/>
  <c r="H35" i="9"/>
  <c r="I35" i="9"/>
  <c r="J35" i="9"/>
  <c r="K35" i="9"/>
  <c r="M35" i="9"/>
  <c r="N35" i="9"/>
  <c r="O35" i="9"/>
  <c r="P35" i="9"/>
  <c r="C36" i="9"/>
  <c r="T71" i="9" s="1"/>
  <c r="AB71" i="9" s="1"/>
  <c r="AJ71" i="9" s="1"/>
  <c r="D36" i="9"/>
  <c r="X71" i="9" s="1"/>
  <c r="E36" i="9"/>
  <c r="Y71" i="9" s="1"/>
  <c r="F36" i="9"/>
  <c r="Z71" i="9" s="1"/>
  <c r="H36" i="9"/>
  <c r="I36" i="9"/>
  <c r="J36" i="9"/>
  <c r="K36" i="9"/>
  <c r="M36" i="9"/>
  <c r="N36" i="9"/>
  <c r="O36" i="9"/>
  <c r="P36" i="9"/>
  <c r="C37" i="9"/>
  <c r="D37" i="9"/>
  <c r="X68" i="9" s="1"/>
  <c r="E37" i="9"/>
  <c r="F37" i="9"/>
  <c r="H37" i="9"/>
  <c r="I37" i="9"/>
  <c r="J37" i="9"/>
  <c r="K37" i="9"/>
  <c r="M37" i="9"/>
  <c r="N37" i="9"/>
  <c r="O37" i="9"/>
  <c r="P37" i="9"/>
  <c r="C38" i="9"/>
  <c r="D38" i="9"/>
  <c r="X67" i="9" s="1"/>
  <c r="E38" i="9"/>
  <c r="Y67" i="9" s="1"/>
  <c r="F38" i="9"/>
  <c r="Z67" i="9" s="1"/>
  <c r="H38" i="9"/>
  <c r="I38" i="9"/>
  <c r="J38" i="9"/>
  <c r="K38" i="9"/>
  <c r="M38" i="9"/>
  <c r="N38" i="9"/>
  <c r="O38" i="9"/>
  <c r="P38" i="9"/>
  <c r="C39" i="9"/>
  <c r="D39" i="9"/>
  <c r="X66" i="9" s="1"/>
  <c r="E39" i="9"/>
  <c r="Y66" i="9" s="1"/>
  <c r="F39" i="9"/>
  <c r="Z66" i="9" s="1"/>
  <c r="H39" i="9"/>
  <c r="I39" i="9"/>
  <c r="J39" i="9"/>
  <c r="K39" i="9"/>
  <c r="M39" i="9"/>
  <c r="N39" i="9"/>
  <c r="O39" i="9"/>
  <c r="P39" i="9"/>
  <c r="C40" i="9"/>
  <c r="T72" i="9" s="1"/>
  <c r="AB72" i="9" s="1"/>
  <c r="AJ72" i="9" s="1"/>
  <c r="D40" i="9"/>
  <c r="X72" i="9" s="1"/>
  <c r="E40" i="9"/>
  <c r="Y72" i="9" s="1"/>
  <c r="F40" i="9"/>
  <c r="Z72" i="9" s="1"/>
  <c r="H40" i="9"/>
  <c r="I40" i="9"/>
  <c r="J40" i="9"/>
  <c r="K40" i="9"/>
  <c r="M40" i="9"/>
  <c r="N40" i="9"/>
  <c r="O40" i="9"/>
  <c r="P40" i="9"/>
  <c r="C42" i="9"/>
  <c r="T74" i="9" s="1"/>
  <c r="AB74" i="9" s="1"/>
  <c r="AJ74" i="9" s="1"/>
  <c r="D42" i="9"/>
  <c r="E42" i="9"/>
  <c r="F42" i="9"/>
  <c r="H42" i="9"/>
  <c r="I42" i="9"/>
  <c r="J42" i="9"/>
  <c r="K42" i="9"/>
  <c r="M42" i="9"/>
  <c r="N42" i="9"/>
  <c r="O42" i="9"/>
  <c r="P42" i="9"/>
  <c r="C43" i="9"/>
  <c r="T75" i="9" s="1"/>
  <c r="AB75" i="9" s="1"/>
  <c r="AJ75" i="9" s="1"/>
  <c r="D43" i="9"/>
  <c r="E43" i="9"/>
  <c r="F43" i="9"/>
  <c r="H43" i="9"/>
  <c r="I43" i="9"/>
  <c r="J43" i="9"/>
  <c r="K43" i="9"/>
  <c r="M43" i="9"/>
  <c r="N43" i="9"/>
  <c r="O43" i="9"/>
  <c r="P43" i="9"/>
  <c r="C44" i="9"/>
  <c r="T76" i="9" s="1"/>
  <c r="AB76" i="9" s="1"/>
  <c r="AJ76" i="9" s="1"/>
  <c r="D44" i="9"/>
  <c r="E44" i="9"/>
  <c r="F44" i="9"/>
  <c r="H44" i="9"/>
  <c r="I44" i="9"/>
  <c r="J44" i="9"/>
  <c r="K44" i="9"/>
  <c r="M44" i="9"/>
  <c r="N44" i="9"/>
  <c r="O44" i="9"/>
  <c r="P44" i="9"/>
  <c r="C45" i="9"/>
  <c r="T77" i="9" s="1"/>
  <c r="AB77" i="9" s="1"/>
  <c r="AJ77" i="9" s="1"/>
  <c r="D45" i="9"/>
  <c r="E45" i="9"/>
  <c r="F45" i="9"/>
  <c r="H45" i="9"/>
  <c r="I45" i="9"/>
  <c r="J45" i="9"/>
  <c r="K45" i="9"/>
  <c r="M45" i="9"/>
  <c r="N45" i="9"/>
  <c r="O45" i="9"/>
  <c r="P45" i="9"/>
  <c r="C46" i="9"/>
  <c r="T78" i="9" s="1"/>
  <c r="AB78" i="9" s="1"/>
  <c r="AJ78" i="9" s="1"/>
  <c r="D46" i="9"/>
  <c r="E46" i="9"/>
  <c r="F46" i="9"/>
  <c r="H46" i="9"/>
  <c r="I46" i="9"/>
  <c r="J46" i="9"/>
  <c r="K46" i="9"/>
  <c r="M46" i="9"/>
  <c r="N46" i="9"/>
  <c r="O46" i="9"/>
  <c r="P46" i="9"/>
  <c r="C47" i="9"/>
  <c r="T79" i="9" s="1"/>
  <c r="AB79" i="9" s="1"/>
  <c r="AJ79" i="9" s="1"/>
  <c r="D47" i="9"/>
  <c r="E47" i="9"/>
  <c r="F47" i="9"/>
  <c r="H47" i="9"/>
  <c r="I47" i="9"/>
  <c r="J47" i="9"/>
  <c r="K47" i="9"/>
  <c r="M47" i="9"/>
  <c r="N47" i="9"/>
  <c r="O47" i="9"/>
  <c r="P47" i="9"/>
  <c r="C48" i="9"/>
  <c r="T80" i="9" s="1"/>
  <c r="AB80" i="9" s="1"/>
  <c r="AJ80" i="9" s="1"/>
  <c r="D48" i="9"/>
  <c r="E48" i="9"/>
  <c r="F48" i="9"/>
  <c r="H48" i="9"/>
  <c r="I48" i="9"/>
  <c r="J48" i="9"/>
  <c r="K48" i="9"/>
  <c r="M48" i="9"/>
  <c r="N48" i="9"/>
  <c r="O48" i="9"/>
  <c r="P48" i="9"/>
  <c r="C50" i="9"/>
  <c r="D50" i="9"/>
  <c r="E50" i="9"/>
  <c r="F50" i="9"/>
  <c r="H50" i="9"/>
  <c r="I50" i="9"/>
  <c r="J50" i="9"/>
  <c r="K50" i="9"/>
  <c r="M50" i="9"/>
  <c r="N50" i="9"/>
  <c r="O50" i="9"/>
  <c r="P50" i="9"/>
  <c r="C51" i="9"/>
  <c r="D51" i="9"/>
  <c r="E51" i="9"/>
  <c r="F51" i="9"/>
  <c r="H51" i="9"/>
  <c r="I51" i="9"/>
  <c r="J51" i="9"/>
  <c r="K51" i="9"/>
  <c r="M51" i="9"/>
  <c r="N51" i="9"/>
  <c r="O51" i="9"/>
  <c r="P51" i="9"/>
  <c r="C52" i="9"/>
  <c r="D52" i="9"/>
  <c r="E52" i="9"/>
  <c r="F52" i="9"/>
  <c r="H52" i="9"/>
  <c r="I52" i="9"/>
  <c r="J52" i="9"/>
  <c r="K52" i="9"/>
  <c r="M52" i="9"/>
  <c r="N52" i="9"/>
  <c r="O52" i="9"/>
  <c r="P52" i="9"/>
  <c r="C53" i="9"/>
  <c r="D53" i="9"/>
  <c r="E53" i="9"/>
  <c r="F53" i="9"/>
  <c r="H53" i="9"/>
  <c r="I53" i="9"/>
  <c r="J53" i="9"/>
  <c r="K53" i="9"/>
  <c r="M53" i="9"/>
  <c r="N53" i="9"/>
  <c r="O53" i="9"/>
  <c r="P53" i="9"/>
  <c r="C54" i="9"/>
  <c r="D54" i="9"/>
  <c r="E54" i="9"/>
  <c r="F54" i="9"/>
  <c r="H54" i="9"/>
  <c r="I54" i="9"/>
  <c r="J54" i="9"/>
  <c r="K54" i="9"/>
  <c r="M54" i="9"/>
  <c r="N54" i="9"/>
  <c r="O54" i="9"/>
  <c r="P54" i="9"/>
  <c r="C55" i="9"/>
  <c r="D55" i="9"/>
  <c r="E55" i="9"/>
  <c r="F55" i="9"/>
  <c r="H55" i="9"/>
  <c r="I55" i="9"/>
  <c r="J55" i="9"/>
  <c r="K55" i="9"/>
  <c r="M55" i="9"/>
  <c r="N55" i="9"/>
  <c r="O55" i="9"/>
  <c r="P55" i="9"/>
  <c r="C56" i="9"/>
  <c r="D56" i="9"/>
  <c r="E56" i="9"/>
  <c r="F56" i="9"/>
  <c r="H56" i="9"/>
  <c r="I56" i="9"/>
  <c r="J56" i="9"/>
  <c r="K56" i="9"/>
  <c r="M56" i="9"/>
  <c r="N56" i="9"/>
  <c r="O56" i="9"/>
  <c r="P56" i="9"/>
  <c r="E27" i="9" l="1"/>
  <c r="J8" i="9"/>
  <c r="E5" i="9"/>
  <c r="V62" i="9" s="1"/>
  <c r="J5" i="9"/>
  <c r="AC62" i="9" s="1" a="1"/>
  <c r="AC62" i="9" s="1"/>
  <c r="AC64" i="9" a="1"/>
  <c r="AC64" i="9" s="1"/>
  <c r="AN72" i="9" a="1"/>
  <c r="AN72" i="9" s="1"/>
  <c r="AN67" i="9" a="1"/>
  <c r="AN67" i="9" s="1"/>
  <c r="AN69" i="9" a="1"/>
  <c r="AN69" i="9" s="1"/>
  <c r="AN74" i="9" a="1"/>
  <c r="AN74" i="9" s="1"/>
  <c r="AN66" i="9" a="1"/>
  <c r="AN66" i="9" s="1"/>
  <c r="AN68" i="9" a="1"/>
  <c r="AN68" i="9" s="1"/>
  <c r="AN61" i="9" a="1"/>
  <c r="AN61" i="9" s="1"/>
  <c r="AK63" i="9" a="1"/>
  <c r="AK63" i="9" s="1"/>
  <c r="AK62" i="9" a="1"/>
  <c r="AK62" i="9" s="1"/>
  <c r="AC65" i="9" a="1"/>
  <c r="AC65" i="9" s="1"/>
  <c r="AF66" i="9" a="1"/>
  <c r="AF66" i="9" s="1"/>
  <c r="AF68" i="9" a="1"/>
  <c r="AF68" i="9" s="1"/>
  <c r="AC63" i="9" a="1"/>
  <c r="AC63" i="9" s="1"/>
  <c r="AF74" i="9" a="1"/>
  <c r="AF74" i="9" s="1"/>
  <c r="X74" i="9" a="1"/>
  <c r="X74" i="9" s="1"/>
  <c r="AF72" i="9" a="1"/>
  <c r="AF72" i="9" s="1"/>
  <c r="AF67" i="9" a="1"/>
  <c r="AF67" i="9" s="1"/>
  <c r="AF69" i="9" a="1"/>
  <c r="AF69" i="9" s="1"/>
  <c r="X60" i="9" a="1"/>
  <c r="X60" i="9" s="1"/>
  <c r="T65" i="9"/>
  <c r="AB65" i="9" s="1"/>
  <c r="AJ65" i="9" s="1"/>
  <c r="T67" i="9"/>
  <c r="AB67" i="9" s="1"/>
  <c r="AJ67" i="9" s="1"/>
  <c r="T64" i="9"/>
  <c r="AB64" i="9" s="1"/>
  <c r="AJ64" i="9" s="1"/>
  <c r="T62" i="9"/>
  <c r="AB62" i="9" s="1"/>
  <c r="AJ62" i="9" s="1"/>
  <c r="T63" i="9"/>
  <c r="AB63" i="9" s="1"/>
  <c r="AJ63" i="9" s="1"/>
  <c r="T68" i="9"/>
  <c r="AB68" i="9" s="1"/>
  <c r="AJ68" i="9" s="1"/>
  <c r="T66" i="9"/>
  <c r="AB66" i="9" s="1"/>
  <c r="AJ66" i="9" s="1"/>
  <c r="H7" i="9"/>
  <c r="H6" i="9"/>
  <c r="H5" i="9"/>
  <c r="M11" i="9"/>
  <c r="M10" i="9"/>
  <c r="M9" i="9"/>
  <c r="M8" i="9"/>
  <c r="D3" i="11"/>
  <c r="U60" i="11" s="1"/>
  <c r="E3" i="11"/>
  <c r="V60" i="11" s="1"/>
  <c r="F3" i="11"/>
  <c r="W60" i="11" s="1"/>
  <c r="I3" i="11"/>
  <c r="AC60" i="11" s="1"/>
  <c r="AF60" i="11" s="1"/>
  <c r="AD60" i="11"/>
  <c r="AG60" i="11" s="1"/>
  <c r="K3" i="11"/>
  <c r="AE60" i="11" s="1"/>
  <c r="AH60" i="11" s="1"/>
  <c r="N3" i="11"/>
  <c r="AK60" i="11" s="1"/>
  <c r="AN60" i="11" s="1"/>
  <c r="O3" i="11"/>
  <c r="AL60" i="11" s="1"/>
  <c r="AO60" i="11" s="1"/>
  <c r="P3" i="11"/>
  <c r="AM60" i="11" s="1"/>
  <c r="AP60" i="11" s="1"/>
  <c r="C4" i="11"/>
  <c r="H4" i="11"/>
  <c r="M4" i="11"/>
  <c r="C5" i="11"/>
  <c r="C6" i="11"/>
  <c r="D6" i="11"/>
  <c r="U66" i="11" s="1"/>
  <c r="E6" i="11"/>
  <c r="V66" i="11" s="1"/>
  <c r="F6" i="11"/>
  <c r="W66" i="11" s="1"/>
  <c r="I6" i="11"/>
  <c r="J6" i="11"/>
  <c r="K6" i="11"/>
  <c r="N6" i="11"/>
  <c r="O6" i="11"/>
  <c r="P6" i="11"/>
  <c r="C7" i="11"/>
  <c r="C8" i="11"/>
  <c r="C9" i="11"/>
  <c r="D9" i="11"/>
  <c r="U63" i="11" s="1"/>
  <c r="E9" i="11"/>
  <c r="V63" i="11" s="1"/>
  <c r="F9" i="11"/>
  <c r="W63" i="11" s="1"/>
  <c r="I9" i="11"/>
  <c r="J9" i="11"/>
  <c r="K9" i="11"/>
  <c r="N9" i="11"/>
  <c r="O9" i="11"/>
  <c r="P9" i="11"/>
  <c r="C10" i="11"/>
  <c r="D10" i="11"/>
  <c r="U64" i="11" s="1"/>
  <c r="E10" i="11"/>
  <c r="V64" i="11" s="1"/>
  <c r="F10" i="11"/>
  <c r="W64" i="11" s="1"/>
  <c r="I10" i="11"/>
  <c r="J10" i="11"/>
  <c r="K10" i="11"/>
  <c r="N10" i="11"/>
  <c r="O10" i="11"/>
  <c r="P10" i="11"/>
  <c r="C11" i="11"/>
  <c r="D11" i="11"/>
  <c r="U65" i="11" s="1"/>
  <c r="E11" i="11"/>
  <c r="V65" i="11" s="1"/>
  <c r="F11" i="11"/>
  <c r="W65" i="11" s="1"/>
  <c r="I11" i="11"/>
  <c r="J11" i="11"/>
  <c r="K11" i="11"/>
  <c r="N11" i="11"/>
  <c r="O11" i="11"/>
  <c r="P11" i="11"/>
  <c r="C13" i="11"/>
  <c r="H13" i="11"/>
  <c r="M13" i="11"/>
  <c r="C14" i="11"/>
  <c r="H14" i="11"/>
  <c r="M14" i="11"/>
  <c r="C15" i="11"/>
  <c r="H15" i="11"/>
  <c r="M15" i="11"/>
  <c r="C16" i="11"/>
  <c r="H16" i="11"/>
  <c r="M16" i="11"/>
  <c r="C17" i="11"/>
  <c r="H17" i="11"/>
  <c r="M17" i="11"/>
  <c r="C18" i="11"/>
  <c r="H18" i="11"/>
  <c r="M18" i="11"/>
  <c r="C19" i="11"/>
  <c r="H19" i="11"/>
  <c r="M19" i="11"/>
  <c r="C21" i="11"/>
  <c r="D21" i="11"/>
  <c r="E21" i="11"/>
  <c r="F21" i="11"/>
  <c r="H21" i="11"/>
  <c r="I21" i="11"/>
  <c r="J21" i="11"/>
  <c r="K21" i="11"/>
  <c r="M21" i="11"/>
  <c r="N21" i="11"/>
  <c r="O21" i="11"/>
  <c r="P21" i="11"/>
  <c r="C22" i="11"/>
  <c r="D22" i="11"/>
  <c r="E22" i="11"/>
  <c r="F22" i="11"/>
  <c r="H22" i="11"/>
  <c r="I22" i="11"/>
  <c r="J22" i="11"/>
  <c r="K22" i="11"/>
  <c r="M22" i="11"/>
  <c r="N22" i="11"/>
  <c r="O22" i="11"/>
  <c r="P22" i="11"/>
  <c r="C23" i="11"/>
  <c r="E23" i="11"/>
  <c r="F23" i="11"/>
  <c r="H23" i="11"/>
  <c r="J23" i="11"/>
  <c r="K23" i="11"/>
  <c r="M23" i="11"/>
  <c r="O23" i="11"/>
  <c r="P23" i="11"/>
  <c r="C24" i="11"/>
  <c r="D24" i="11"/>
  <c r="E24" i="11"/>
  <c r="F24" i="11"/>
  <c r="H24" i="11"/>
  <c r="I24" i="11"/>
  <c r="J24" i="11"/>
  <c r="K24" i="11"/>
  <c r="M24" i="11"/>
  <c r="N24" i="11"/>
  <c r="O24" i="11"/>
  <c r="P24" i="11"/>
  <c r="C25" i="11"/>
  <c r="D25" i="11"/>
  <c r="E25" i="11"/>
  <c r="F25" i="11"/>
  <c r="H25" i="11"/>
  <c r="I25" i="11"/>
  <c r="J25" i="11"/>
  <c r="K25" i="11"/>
  <c r="M25" i="11"/>
  <c r="N25" i="11"/>
  <c r="O25" i="11"/>
  <c r="P25" i="11"/>
  <c r="C26" i="11"/>
  <c r="D26" i="11"/>
  <c r="E26" i="11"/>
  <c r="F26" i="11"/>
  <c r="H26" i="11"/>
  <c r="I26" i="11"/>
  <c r="J26" i="11"/>
  <c r="K26" i="11"/>
  <c r="M26" i="11"/>
  <c r="N26" i="11"/>
  <c r="O26" i="11"/>
  <c r="P26" i="11"/>
  <c r="C27" i="11"/>
  <c r="H27" i="11"/>
  <c r="M27" i="11"/>
  <c r="D32" i="11"/>
  <c r="E32" i="11"/>
  <c r="F32" i="11"/>
  <c r="I32" i="11"/>
  <c r="J32" i="11"/>
  <c r="K32" i="11"/>
  <c r="N32" i="11"/>
  <c r="O32" i="11"/>
  <c r="P32" i="11"/>
  <c r="C33" i="11"/>
  <c r="T61" i="11" s="1"/>
  <c r="AB61" i="11" s="1"/>
  <c r="AJ61" i="11" s="1"/>
  <c r="D33" i="11"/>
  <c r="X61" i="11" s="1"/>
  <c r="E33" i="11"/>
  <c r="Y61" i="11" s="1"/>
  <c r="F33" i="11"/>
  <c r="Z61" i="11" s="1"/>
  <c r="H33" i="11"/>
  <c r="I33" i="11"/>
  <c r="AF61" i="11" s="1"/>
  <c r="J33" i="11"/>
  <c r="AG61" i="11" s="1"/>
  <c r="K33" i="11"/>
  <c r="AH61" i="11" s="1"/>
  <c r="M33" i="11"/>
  <c r="N33" i="11"/>
  <c r="O33" i="11"/>
  <c r="P33" i="11"/>
  <c r="C34" i="11"/>
  <c r="T69" i="11" s="1"/>
  <c r="AB69" i="11" s="1"/>
  <c r="AJ69" i="11" s="1"/>
  <c r="D34" i="11"/>
  <c r="X69" i="11" s="1"/>
  <c r="E34" i="11"/>
  <c r="Y69" i="11" s="1"/>
  <c r="F34" i="11"/>
  <c r="Z69" i="11" s="1"/>
  <c r="H34" i="11"/>
  <c r="I34" i="11"/>
  <c r="J34" i="11"/>
  <c r="K34" i="11"/>
  <c r="M34" i="11"/>
  <c r="N34" i="11"/>
  <c r="O34" i="11"/>
  <c r="P34" i="11"/>
  <c r="C35" i="11"/>
  <c r="T70" i="11" s="1"/>
  <c r="AB70" i="11" s="1"/>
  <c r="AJ70" i="11" s="1"/>
  <c r="D35" i="11"/>
  <c r="X70" i="11" s="1"/>
  <c r="E35" i="11"/>
  <c r="Y70" i="11" s="1"/>
  <c r="F35" i="11"/>
  <c r="Z70" i="11" s="1"/>
  <c r="H35" i="11"/>
  <c r="I35" i="11"/>
  <c r="J35" i="11"/>
  <c r="K35" i="11"/>
  <c r="M35" i="11"/>
  <c r="N35" i="11"/>
  <c r="O35" i="11"/>
  <c r="P35" i="11"/>
  <c r="C36" i="11"/>
  <c r="T71" i="11" s="1"/>
  <c r="AB71" i="11" s="1"/>
  <c r="AJ71" i="11" s="1"/>
  <c r="D36" i="11"/>
  <c r="X71" i="11" s="1"/>
  <c r="E36" i="11"/>
  <c r="Y71" i="11" s="1"/>
  <c r="F36" i="11"/>
  <c r="Z71" i="11" s="1"/>
  <c r="H36" i="11"/>
  <c r="I36" i="11"/>
  <c r="J36" i="11"/>
  <c r="K36" i="11"/>
  <c r="M36" i="11"/>
  <c r="N36" i="11"/>
  <c r="O36" i="11"/>
  <c r="P36" i="11"/>
  <c r="C37" i="11"/>
  <c r="D37" i="11"/>
  <c r="X68" i="11" s="1"/>
  <c r="E37" i="11"/>
  <c r="F37" i="11"/>
  <c r="H37" i="11"/>
  <c r="I37" i="11"/>
  <c r="J37" i="11"/>
  <c r="K37" i="11"/>
  <c r="M37" i="11"/>
  <c r="N37" i="11"/>
  <c r="O37" i="11"/>
  <c r="P37" i="11"/>
  <c r="C38" i="11"/>
  <c r="D38" i="11"/>
  <c r="X67" i="11" s="1"/>
  <c r="E38" i="11"/>
  <c r="Y67" i="11" s="1"/>
  <c r="F38" i="11"/>
  <c r="Z67" i="11" s="1"/>
  <c r="H38" i="11"/>
  <c r="I38" i="11"/>
  <c r="J38" i="11"/>
  <c r="K38" i="11"/>
  <c r="M38" i="11"/>
  <c r="N38" i="11"/>
  <c r="O38" i="11"/>
  <c r="P38" i="11"/>
  <c r="C39" i="11"/>
  <c r="D39" i="11"/>
  <c r="X66" i="11" s="1"/>
  <c r="E39" i="11"/>
  <c r="Y66" i="11" s="1"/>
  <c r="F39" i="11"/>
  <c r="Z66" i="11" s="1"/>
  <c r="H39" i="11"/>
  <c r="I39" i="11"/>
  <c r="J39" i="11"/>
  <c r="K39" i="11"/>
  <c r="M39" i="11"/>
  <c r="N39" i="11"/>
  <c r="O39" i="11"/>
  <c r="P39" i="11"/>
  <c r="C40" i="11"/>
  <c r="T72" i="11" s="1"/>
  <c r="AB72" i="11" s="1"/>
  <c r="AJ72" i="11" s="1"/>
  <c r="D40" i="11"/>
  <c r="X72" i="11" s="1"/>
  <c r="E40" i="11"/>
  <c r="Y72" i="11" s="1"/>
  <c r="F40" i="11"/>
  <c r="Z72" i="11" s="1"/>
  <c r="H40" i="11"/>
  <c r="I40" i="11"/>
  <c r="J40" i="11"/>
  <c r="K40" i="11"/>
  <c r="M40" i="11"/>
  <c r="N40" i="11"/>
  <c r="O40" i="11"/>
  <c r="P40" i="11"/>
  <c r="C42" i="11"/>
  <c r="D42" i="11"/>
  <c r="E42" i="11"/>
  <c r="F42" i="11"/>
  <c r="H42" i="11"/>
  <c r="I42" i="11"/>
  <c r="J42" i="11"/>
  <c r="K42" i="11"/>
  <c r="M42" i="11"/>
  <c r="N42" i="11"/>
  <c r="O42" i="11"/>
  <c r="P42" i="11"/>
  <c r="C43" i="11"/>
  <c r="D43" i="11"/>
  <c r="E43" i="11"/>
  <c r="F43" i="11"/>
  <c r="H43" i="11"/>
  <c r="I43" i="11"/>
  <c r="J43" i="11"/>
  <c r="K43" i="11"/>
  <c r="M43" i="11"/>
  <c r="N43" i="11"/>
  <c r="O43" i="11"/>
  <c r="P43" i="11"/>
  <c r="C44" i="11"/>
  <c r="D44" i="11"/>
  <c r="E44" i="11"/>
  <c r="F44" i="11"/>
  <c r="H44" i="11"/>
  <c r="I44" i="11"/>
  <c r="J44" i="11"/>
  <c r="K44" i="11"/>
  <c r="M44" i="11"/>
  <c r="N44" i="11"/>
  <c r="O44" i="11"/>
  <c r="P44" i="11"/>
  <c r="C45" i="11"/>
  <c r="D45" i="11"/>
  <c r="E45" i="11"/>
  <c r="F45" i="11"/>
  <c r="H45" i="11"/>
  <c r="I45" i="11"/>
  <c r="J45" i="11"/>
  <c r="K45" i="11"/>
  <c r="M45" i="11"/>
  <c r="N45" i="11"/>
  <c r="O45" i="11"/>
  <c r="P45" i="11"/>
  <c r="C46" i="11"/>
  <c r="D46" i="11"/>
  <c r="E46" i="11"/>
  <c r="F46" i="11"/>
  <c r="H46" i="11"/>
  <c r="I46" i="11"/>
  <c r="J46" i="11"/>
  <c r="K46" i="11"/>
  <c r="M46" i="11"/>
  <c r="N46" i="11"/>
  <c r="O46" i="11"/>
  <c r="P46" i="11"/>
  <c r="C47" i="11"/>
  <c r="D47" i="11"/>
  <c r="E47" i="11"/>
  <c r="F47" i="11"/>
  <c r="H47" i="11"/>
  <c r="I47" i="11"/>
  <c r="J47" i="11"/>
  <c r="K47" i="11"/>
  <c r="M47" i="11"/>
  <c r="N47" i="11"/>
  <c r="O47" i="11"/>
  <c r="P47" i="11"/>
  <c r="C48" i="11"/>
  <c r="D48" i="11"/>
  <c r="E48" i="11"/>
  <c r="F48" i="11"/>
  <c r="H48" i="11"/>
  <c r="I48" i="11"/>
  <c r="J48" i="11"/>
  <c r="K48" i="11"/>
  <c r="M48" i="11"/>
  <c r="N48" i="11"/>
  <c r="O48" i="11"/>
  <c r="P48" i="11"/>
  <c r="C50" i="11"/>
  <c r="D50" i="11"/>
  <c r="E50" i="11"/>
  <c r="F50" i="11"/>
  <c r="H50" i="11"/>
  <c r="I50" i="11"/>
  <c r="J50" i="11"/>
  <c r="K50" i="11"/>
  <c r="M50" i="11"/>
  <c r="N50" i="11"/>
  <c r="O50" i="11"/>
  <c r="P50" i="11"/>
  <c r="C51" i="11"/>
  <c r="D51" i="11"/>
  <c r="E51" i="11"/>
  <c r="F51" i="11"/>
  <c r="H51" i="11"/>
  <c r="I51" i="11"/>
  <c r="J51" i="11"/>
  <c r="K51" i="11"/>
  <c r="M51" i="11"/>
  <c r="N51" i="11"/>
  <c r="O51" i="11"/>
  <c r="P51" i="11"/>
  <c r="C52" i="11"/>
  <c r="D52" i="11"/>
  <c r="E52" i="11"/>
  <c r="F52" i="11"/>
  <c r="H52" i="11"/>
  <c r="I52" i="11"/>
  <c r="J52" i="11"/>
  <c r="K52" i="11"/>
  <c r="M52" i="11"/>
  <c r="N52" i="11"/>
  <c r="O52" i="11"/>
  <c r="P52" i="11"/>
  <c r="C53" i="11"/>
  <c r="D53" i="11"/>
  <c r="E53" i="11"/>
  <c r="F53" i="11"/>
  <c r="H53" i="11"/>
  <c r="I53" i="11"/>
  <c r="J53" i="11"/>
  <c r="K53" i="11"/>
  <c r="M53" i="11"/>
  <c r="N53" i="11"/>
  <c r="O53" i="11"/>
  <c r="P53" i="11"/>
  <c r="C54" i="11"/>
  <c r="D54" i="11"/>
  <c r="E54" i="11"/>
  <c r="F54" i="11"/>
  <c r="H54" i="11"/>
  <c r="I54" i="11"/>
  <c r="J54" i="11"/>
  <c r="K54" i="11"/>
  <c r="M54" i="11"/>
  <c r="N54" i="11"/>
  <c r="O54" i="11"/>
  <c r="P54" i="11"/>
  <c r="C55" i="11"/>
  <c r="D55" i="11"/>
  <c r="E55" i="11"/>
  <c r="F55" i="11"/>
  <c r="H55" i="11"/>
  <c r="I55" i="11"/>
  <c r="J55" i="11"/>
  <c r="K55" i="11"/>
  <c r="M55" i="11"/>
  <c r="N55" i="11"/>
  <c r="O55" i="11"/>
  <c r="P55" i="11"/>
  <c r="C56" i="11"/>
  <c r="D56" i="11"/>
  <c r="E56" i="11"/>
  <c r="F56" i="11"/>
  <c r="H56" i="11"/>
  <c r="I56" i="11"/>
  <c r="J56" i="11"/>
  <c r="K56" i="11"/>
  <c r="M56" i="11"/>
  <c r="N56" i="11"/>
  <c r="O56" i="11"/>
  <c r="P56" i="11"/>
  <c r="J4" i="9" l="1"/>
  <c r="E8" i="9"/>
  <c r="V68" i="9" s="1"/>
  <c r="AN74" i="11" a="1"/>
  <c r="AN74" i="11" s="1"/>
  <c r="AN66" i="11" a="1"/>
  <c r="AN66" i="11" s="1"/>
  <c r="AN68" i="11" a="1"/>
  <c r="AN68" i="11" s="1"/>
  <c r="AN61" i="11" a="1"/>
  <c r="AN61" i="11" s="1"/>
  <c r="AN72" i="11" a="1"/>
  <c r="AN72" i="11" s="1"/>
  <c r="AN67" i="11" a="1"/>
  <c r="AN67" i="11" s="1"/>
  <c r="AN69" i="11" a="1"/>
  <c r="AN69" i="11" s="1"/>
  <c r="AK63" i="11" a="1"/>
  <c r="AK63" i="11" s="1"/>
  <c r="X60" i="11" a="1"/>
  <c r="X60" i="11" s="1"/>
  <c r="AC64" i="11" a="1"/>
  <c r="AC64" i="11" s="1"/>
  <c r="H7" i="11"/>
  <c r="M7" i="11" s="1"/>
  <c r="T67" i="11"/>
  <c r="AB67" i="11" s="1"/>
  <c r="AJ67" i="11" s="1"/>
  <c r="X74" i="11" a="1"/>
  <c r="X74" i="11" s="1"/>
  <c r="AF72" i="11" a="1"/>
  <c r="AF72" i="11" s="1"/>
  <c r="AF67" i="11" a="1"/>
  <c r="AF67" i="11" s="1"/>
  <c r="AF69" i="11" a="1"/>
  <c r="AF69" i="11" s="1"/>
  <c r="T65" i="11"/>
  <c r="AB65" i="11" s="1"/>
  <c r="AJ65" i="11" s="1"/>
  <c r="H11" i="11"/>
  <c r="M11" i="11" s="1"/>
  <c r="AC63" i="11" a="1"/>
  <c r="AC63" i="11" s="1"/>
  <c r="T66" i="11"/>
  <c r="AB66" i="11" s="1"/>
  <c r="AJ66" i="11" s="1"/>
  <c r="H6" i="11"/>
  <c r="M6" i="11" s="1"/>
  <c r="H8" i="11"/>
  <c r="M8" i="11" s="1"/>
  <c r="T68" i="11"/>
  <c r="AB68" i="11" s="1"/>
  <c r="AJ68" i="11" s="1"/>
  <c r="T62" i="11"/>
  <c r="AB62" i="11" s="1"/>
  <c r="AJ62" i="11" s="1"/>
  <c r="H5" i="11"/>
  <c r="M5" i="11" s="1"/>
  <c r="H10" i="11"/>
  <c r="M10" i="11" s="1"/>
  <c r="T64" i="11"/>
  <c r="AB64" i="11" s="1"/>
  <c r="AJ64" i="11" s="1"/>
  <c r="AF74" i="11" a="1"/>
  <c r="AF74" i="11" s="1"/>
  <c r="AF66" i="11" a="1"/>
  <c r="AF66" i="11" s="1"/>
  <c r="AF68" i="11" a="1"/>
  <c r="AF68" i="11" s="1"/>
  <c r="AC65" i="11" a="1"/>
  <c r="AC65" i="11" s="1"/>
  <c r="H9" i="11"/>
  <c r="M9" i="11" s="1"/>
  <c r="T63" i="11"/>
  <c r="AB63" i="11" s="1"/>
  <c r="AJ63" i="11" s="1"/>
  <c r="I23" i="11"/>
  <c r="D23" i="11"/>
  <c r="N23" i="11"/>
  <c r="E4" i="9" l="1"/>
  <c r="V61" i="9" s="1"/>
  <c r="J18" i="9"/>
  <c r="J19" i="9"/>
  <c r="J13" i="9"/>
  <c r="O27" i="9"/>
  <c r="O5" i="11"/>
  <c r="J15" i="9" l="1"/>
  <c r="J14" i="9"/>
  <c r="O8" i="9"/>
  <c r="E19" i="9"/>
  <c r="V80" i="9" s="1"/>
  <c r="E13" i="9"/>
  <c r="V74" i="9" s="1"/>
  <c r="E18" i="9"/>
  <c r="V79" i="9" s="1"/>
  <c r="K5" i="11"/>
  <c r="E5" i="11"/>
  <c r="V62" i="11" s="1"/>
  <c r="J5" i="11"/>
  <c r="F5" i="11"/>
  <c r="W62" i="11" s="1"/>
  <c r="P5" i="11"/>
  <c r="J16" i="9" l="1"/>
  <c r="J17" i="9"/>
  <c r="E15" i="9"/>
  <c r="V76" i="9" s="1"/>
  <c r="E14" i="9"/>
  <c r="V75" i="9" s="1"/>
  <c r="O4" i="9"/>
  <c r="K27" i="11"/>
  <c r="I5" i="11"/>
  <c r="AC62" i="11" s="1" a="1"/>
  <c r="AC62" i="11" s="1"/>
  <c r="D5" i="11"/>
  <c r="U62" i="11" s="1"/>
  <c r="N5" i="11"/>
  <c r="AK62" i="11" s="1" a="1"/>
  <c r="AK62" i="11" s="1"/>
  <c r="I27" i="11"/>
  <c r="F8" i="11"/>
  <c r="W68" i="11" s="1"/>
  <c r="F27" i="11"/>
  <c r="P27" i="11"/>
  <c r="P8" i="11"/>
  <c r="K8" i="11"/>
  <c r="E17" i="9" l="1"/>
  <c r="V78" i="9" s="1"/>
  <c r="E16" i="9"/>
  <c r="V77" i="9" s="1"/>
  <c r="O19" i="9"/>
  <c r="O18" i="9"/>
  <c r="O13" i="9"/>
  <c r="D27" i="11"/>
  <c r="I8" i="11"/>
  <c r="P4" i="11"/>
  <c r="P7" i="11"/>
  <c r="K7" i="11"/>
  <c r="O15" i="9" l="1"/>
  <c r="O14" i="9"/>
  <c r="I7" i="11"/>
  <c r="N7" i="11"/>
  <c r="D7" i="11"/>
  <c r="U67" i="11" s="1"/>
  <c r="D8" i="11"/>
  <c r="U68" i="11" s="1"/>
  <c r="N27" i="11"/>
  <c r="P19" i="11"/>
  <c r="F4" i="11"/>
  <c r="W61" i="11" s="1"/>
  <c r="F18" i="11"/>
  <c r="W79" i="11" s="1"/>
  <c r="F7" i="11"/>
  <c r="W67" i="11" s="1"/>
  <c r="O17" i="9" l="1"/>
  <c r="O16" i="9"/>
  <c r="P18" i="11"/>
  <c r="P14" i="11"/>
  <c r="P13" i="11"/>
  <c r="F13" i="11"/>
  <c r="W74" i="11" s="1"/>
  <c r="F19" i="11"/>
  <c r="W80" i="11" s="1"/>
  <c r="K4" i="11"/>
  <c r="K19" i="11"/>
  <c r="N8" i="11" l="1"/>
  <c r="P17" i="11"/>
  <c r="P15" i="11"/>
  <c r="K15" i="11"/>
  <c r="K18" i="11"/>
  <c r="F14" i="11"/>
  <c r="W75" i="11" s="1"/>
  <c r="F15" i="11"/>
  <c r="W76" i="11" s="1"/>
  <c r="K13" i="11"/>
  <c r="F16" i="11"/>
  <c r="W77" i="11" s="1"/>
  <c r="F17" i="11"/>
  <c r="W78" i="11" s="1"/>
  <c r="D4" i="11" l="1"/>
  <c r="U61" i="11" s="1"/>
  <c r="I4" i="11"/>
  <c r="N4" i="11"/>
  <c r="P16" i="11"/>
  <c r="K14" i="11"/>
  <c r="K16" i="11"/>
  <c r="N18" i="11" l="1"/>
  <c r="I19" i="11"/>
  <c r="N19" i="11"/>
  <c r="N13" i="11"/>
  <c r="I18" i="11"/>
  <c r="D18" i="11"/>
  <c r="U79" i="11" s="1"/>
  <c r="I13" i="11"/>
  <c r="D13" i="11"/>
  <c r="U74" i="11" s="1"/>
  <c r="D19" i="11"/>
  <c r="U80" i="11" s="1"/>
  <c r="K17" i="11"/>
  <c r="I14" i="11" l="1"/>
  <c r="D15" i="11"/>
  <c r="U76" i="11" s="1"/>
  <c r="I15" i="11"/>
  <c r="D14" i="11"/>
  <c r="U75" i="11" s="1"/>
  <c r="N15" i="11"/>
  <c r="N14" i="11"/>
  <c r="N16" i="11" l="1"/>
  <c r="D17" i="11"/>
  <c r="U78" i="11" s="1"/>
  <c r="D16" i="11"/>
  <c r="U77" i="11" s="1"/>
  <c r="N17" i="11"/>
  <c r="I16" i="11"/>
  <c r="I17" i="11"/>
  <c r="J7" i="11" l="1"/>
  <c r="E7" i="11" l="1"/>
  <c r="V67" i="11" s="1"/>
  <c r="O7" i="11" l="1"/>
  <c r="J27" i="11" l="1"/>
  <c r="E27" i="11" l="1"/>
  <c r="J8" i="11"/>
  <c r="AC66" i="11" s="1" a="1"/>
  <c r="AC66" i="11" s="1"/>
  <c r="J4" i="11" l="1"/>
  <c r="AC61" i="11" s="1" a="1"/>
  <c r="AC61" i="11" s="1"/>
  <c r="E8" i="11"/>
  <c r="V68" i="11" s="1"/>
  <c r="O27" i="11" l="1"/>
  <c r="E4" i="11"/>
  <c r="V61" i="11" s="1"/>
  <c r="J18" i="11"/>
  <c r="J19" i="11"/>
  <c r="J13" i="11"/>
  <c r="E19" i="11" l="1"/>
  <c r="V80" i="11" s="1"/>
  <c r="E13" i="11"/>
  <c r="V74" i="11" s="1"/>
  <c r="E18" i="11"/>
  <c r="V79" i="11" s="1"/>
  <c r="J14" i="11"/>
  <c r="J15" i="11"/>
  <c r="O8" i="11"/>
  <c r="AK66" i="11" s="1" a="1"/>
  <c r="AK66" i="11" s="1"/>
  <c r="J16" i="11" l="1"/>
  <c r="J17" i="11"/>
  <c r="AC74" i="11" s="1" a="1"/>
  <c r="AC74" i="11" s="1"/>
  <c r="O4" i="11"/>
  <c r="AK61" i="11" s="1" a="1"/>
  <c r="AK61" i="11" s="1"/>
  <c r="E15" i="11"/>
  <c r="V76" i="11" s="1"/>
  <c r="E14" i="11"/>
  <c r="V75" i="11" s="1"/>
  <c r="E17" i="11" l="1"/>
  <c r="V78" i="11" s="1"/>
  <c r="E16" i="11"/>
  <c r="V77" i="11" s="1"/>
  <c r="O19" i="11"/>
  <c r="O18" i="11"/>
  <c r="O13" i="11"/>
  <c r="O15" i="11" l="1"/>
  <c r="O14" i="11"/>
  <c r="O17" i="11" l="1"/>
  <c r="O16" i="11"/>
  <c r="AK74" i="11" s="1" a="1"/>
  <c r="AK74" i="11" s="1"/>
  <c r="D3" i="10" l="1"/>
  <c r="U60" i="10" s="1"/>
  <c r="E3" i="10"/>
  <c r="V60" i="10" s="1"/>
  <c r="F3" i="10"/>
  <c r="W60" i="10" s="1"/>
  <c r="I3" i="10"/>
  <c r="AC60" i="10" s="1"/>
  <c r="AF60" i="10" s="1"/>
  <c r="AD60" i="10"/>
  <c r="AG60" i="10" s="1"/>
  <c r="K3" i="10"/>
  <c r="AE60" i="10" s="1"/>
  <c r="AH60" i="10" s="1"/>
  <c r="N3" i="10"/>
  <c r="AK60" i="10" s="1"/>
  <c r="AN60" i="10" s="1"/>
  <c r="O3" i="10"/>
  <c r="AL60" i="10" s="1"/>
  <c r="AO60" i="10" s="1"/>
  <c r="P3" i="10"/>
  <c r="AM60" i="10" s="1"/>
  <c r="AP60" i="10" s="1"/>
  <c r="C4" i="10"/>
  <c r="E4" i="10"/>
  <c r="V61" i="10" s="1"/>
  <c r="F4" i="10"/>
  <c r="W61" i="10" s="1"/>
  <c r="H4" i="10"/>
  <c r="J4" i="10"/>
  <c r="K4" i="10"/>
  <c r="M4" i="10"/>
  <c r="O4" i="10"/>
  <c r="P4" i="10"/>
  <c r="C5" i="10"/>
  <c r="E5" i="10"/>
  <c r="V62" i="10" s="1"/>
  <c r="F5" i="10"/>
  <c r="W62" i="10" s="1"/>
  <c r="J5" i="10"/>
  <c r="K5" i="10"/>
  <c r="O5" i="10"/>
  <c r="P5" i="10"/>
  <c r="C6" i="10"/>
  <c r="D6" i="10"/>
  <c r="U66" i="10" s="1"/>
  <c r="E6" i="10"/>
  <c r="V66" i="10" s="1"/>
  <c r="F6" i="10"/>
  <c r="W66" i="10" s="1"/>
  <c r="I6" i="10"/>
  <c r="J6" i="10"/>
  <c r="K6" i="10"/>
  <c r="N6" i="10"/>
  <c r="O6" i="10"/>
  <c r="P6" i="10"/>
  <c r="C7" i="10"/>
  <c r="E7" i="10"/>
  <c r="V67" i="10" s="1"/>
  <c r="F7" i="10"/>
  <c r="W67" i="10" s="1"/>
  <c r="J7" i="10"/>
  <c r="K7" i="10"/>
  <c r="O7" i="10"/>
  <c r="P7" i="10"/>
  <c r="C8" i="10"/>
  <c r="D8" i="10"/>
  <c r="U68" i="10" s="1"/>
  <c r="E8" i="10"/>
  <c r="V68" i="10" s="1"/>
  <c r="F8" i="10"/>
  <c r="W68" i="10" s="1"/>
  <c r="I8" i="10"/>
  <c r="J8" i="10"/>
  <c r="K8" i="10"/>
  <c r="N8" i="10"/>
  <c r="O8" i="10"/>
  <c r="P8" i="10"/>
  <c r="C9" i="10"/>
  <c r="D9" i="10"/>
  <c r="U63" i="10" s="1"/>
  <c r="E9" i="10"/>
  <c r="V63" i="10" s="1"/>
  <c r="F9" i="10"/>
  <c r="W63" i="10" s="1"/>
  <c r="I9" i="10"/>
  <c r="J9" i="10"/>
  <c r="K9" i="10"/>
  <c r="N9" i="10"/>
  <c r="O9" i="10"/>
  <c r="P9" i="10"/>
  <c r="C10" i="10"/>
  <c r="D10" i="10"/>
  <c r="U64" i="10" s="1"/>
  <c r="E10" i="10"/>
  <c r="V64" i="10" s="1"/>
  <c r="F10" i="10"/>
  <c r="W64" i="10" s="1"/>
  <c r="I10" i="10"/>
  <c r="J10" i="10"/>
  <c r="K10" i="10"/>
  <c r="N10" i="10"/>
  <c r="O10" i="10"/>
  <c r="P10" i="10"/>
  <c r="C11" i="10"/>
  <c r="D11" i="10"/>
  <c r="U65" i="10" s="1"/>
  <c r="E11" i="10"/>
  <c r="V65" i="10" s="1"/>
  <c r="F11" i="10"/>
  <c r="W65" i="10" s="1"/>
  <c r="I11" i="10"/>
  <c r="J11" i="10"/>
  <c r="K11" i="10"/>
  <c r="N11" i="10"/>
  <c r="O11" i="10"/>
  <c r="P11" i="10"/>
  <c r="C13" i="10"/>
  <c r="E13" i="10"/>
  <c r="V74" i="10" s="1"/>
  <c r="F13" i="10"/>
  <c r="W74" i="10" s="1"/>
  <c r="H13" i="10"/>
  <c r="J13" i="10"/>
  <c r="K13" i="10"/>
  <c r="M13" i="10"/>
  <c r="O13" i="10"/>
  <c r="P13" i="10"/>
  <c r="C14" i="10"/>
  <c r="E14" i="10"/>
  <c r="V75" i="10" s="1"/>
  <c r="F14" i="10"/>
  <c r="W75" i="10" s="1"/>
  <c r="H14" i="10"/>
  <c r="J14" i="10"/>
  <c r="K14" i="10"/>
  <c r="M14" i="10"/>
  <c r="O14" i="10"/>
  <c r="P14" i="10"/>
  <c r="C15" i="10"/>
  <c r="E15" i="10"/>
  <c r="V76" i="10" s="1"/>
  <c r="F15" i="10"/>
  <c r="W76" i="10" s="1"/>
  <c r="H15" i="10"/>
  <c r="J15" i="10"/>
  <c r="K15" i="10"/>
  <c r="M15" i="10"/>
  <c r="O15" i="10"/>
  <c r="P15" i="10"/>
  <c r="C16" i="10"/>
  <c r="E16" i="10"/>
  <c r="V77" i="10" s="1"/>
  <c r="F16" i="10"/>
  <c r="W77" i="10" s="1"/>
  <c r="H16" i="10"/>
  <c r="J16" i="10"/>
  <c r="K16" i="10"/>
  <c r="M16" i="10"/>
  <c r="O16" i="10"/>
  <c r="P16" i="10"/>
  <c r="C17" i="10"/>
  <c r="E17" i="10"/>
  <c r="V78" i="10" s="1"/>
  <c r="F17" i="10"/>
  <c r="W78" i="10" s="1"/>
  <c r="H17" i="10"/>
  <c r="J17" i="10"/>
  <c r="K17" i="10"/>
  <c r="M17" i="10"/>
  <c r="O17" i="10"/>
  <c r="P17" i="10"/>
  <c r="C18" i="10"/>
  <c r="E18" i="10"/>
  <c r="V79" i="10" s="1"/>
  <c r="F18" i="10"/>
  <c r="W79" i="10" s="1"/>
  <c r="H18" i="10"/>
  <c r="J18" i="10"/>
  <c r="K18" i="10"/>
  <c r="M18" i="10"/>
  <c r="O18" i="10"/>
  <c r="P18" i="10"/>
  <c r="C19" i="10"/>
  <c r="E19" i="10"/>
  <c r="V80" i="10" s="1"/>
  <c r="F19" i="10"/>
  <c r="W80" i="10" s="1"/>
  <c r="H19" i="10"/>
  <c r="J19" i="10"/>
  <c r="K19" i="10"/>
  <c r="M19" i="10"/>
  <c r="O19" i="10"/>
  <c r="P19" i="10"/>
  <c r="C21" i="10"/>
  <c r="D21" i="10"/>
  <c r="E21" i="10"/>
  <c r="F21" i="10"/>
  <c r="H21" i="10"/>
  <c r="I21" i="10"/>
  <c r="J21" i="10"/>
  <c r="K21" i="10"/>
  <c r="M21" i="10"/>
  <c r="N21" i="10"/>
  <c r="O21" i="10"/>
  <c r="P21" i="10"/>
  <c r="C22" i="10"/>
  <c r="D22" i="10"/>
  <c r="E22" i="10"/>
  <c r="F22" i="10"/>
  <c r="H22" i="10"/>
  <c r="I22" i="10"/>
  <c r="J22" i="10"/>
  <c r="K22" i="10"/>
  <c r="M22" i="10"/>
  <c r="N22" i="10"/>
  <c r="O22" i="10"/>
  <c r="P22" i="10"/>
  <c r="C23" i="10"/>
  <c r="D23" i="10"/>
  <c r="E23" i="10"/>
  <c r="F23" i="10"/>
  <c r="H23" i="10"/>
  <c r="I23" i="10"/>
  <c r="J23" i="10"/>
  <c r="K23" i="10"/>
  <c r="M23" i="10"/>
  <c r="N23" i="10"/>
  <c r="O23" i="10"/>
  <c r="P23" i="10"/>
  <c r="C24" i="10"/>
  <c r="D24" i="10"/>
  <c r="E24" i="10"/>
  <c r="F24" i="10"/>
  <c r="H24" i="10"/>
  <c r="I24" i="10"/>
  <c r="J24" i="10"/>
  <c r="K24" i="10"/>
  <c r="M24" i="10"/>
  <c r="N24" i="10"/>
  <c r="O24" i="10"/>
  <c r="P24" i="10"/>
  <c r="C25" i="10"/>
  <c r="D25" i="10"/>
  <c r="E25" i="10"/>
  <c r="F25" i="10"/>
  <c r="H25" i="10"/>
  <c r="I25" i="10"/>
  <c r="J25" i="10"/>
  <c r="K25" i="10"/>
  <c r="M25" i="10"/>
  <c r="N25" i="10"/>
  <c r="O25" i="10"/>
  <c r="P25" i="10"/>
  <c r="C26" i="10"/>
  <c r="D26" i="10"/>
  <c r="E26" i="10"/>
  <c r="F26" i="10"/>
  <c r="H26" i="10"/>
  <c r="I26" i="10"/>
  <c r="J26" i="10"/>
  <c r="K26" i="10"/>
  <c r="M26" i="10"/>
  <c r="N26" i="10"/>
  <c r="O26" i="10"/>
  <c r="P26" i="10"/>
  <c r="C27" i="10"/>
  <c r="D27" i="10"/>
  <c r="E27" i="10"/>
  <c r="F27" i="10"/>
  <c r="H27" i="10"/>
  <c r="I27" i="10"/>
  <c r="J27" i="10"/>
  <c r="K27" i="10"/>
  <c r="M27" i="10"/>
  <c r="N27" i="10"/>
  <c r="O27" i="10"/>
  <c r="P27" i="10"/>
  <c r="D32" i="10"/>
  <c r="E32" i="10"/>
  <c r="F32" i="10"/>
  <c r="I32" i="10"/>
  <c r="J32" i="10"/>
  <c r="K32" i="10"/>
  <c r="N32" i="10"/>
  <c r="O32" i="10"/>
  <c r="P32" i="10"/>
  <c r="C33" i="10"/>
  <c r="T61" i="10" s="1"/>
  <c r="AB61" i="10" s="1"/>
  <c r="AJ61" i="10" s="1"/>
  <c r="D33" i="10"/>
  <c r="X61" i="10" s="1"/>
  <c r="E33" i="10"/>
  <c r="Y61" i="10" s="1"/>
  <c r="F33" i="10"/>
  <c r="Z61" i="10" s="1"/>
  <c r="H33" i="10"/>
  <c r="I33" i="10"/>
  <c r="AF61" i="10" s="1"/>
  <c r="J33" i="10"/>
  <c r="AG61" i="10" s="1"/>
  <c r="K33" i="10"/>
  <c r="AH61" i="10" s="1"/>
  <c r="M33" i="10"/>
  <c r="N33" i="10"/>
  <c r="O33" i="10"/>
  <c r="P33" i="10"/>
  <c r="C34" i="10"/>
  <c r="T69" i="10" s="1"/>
  <c r="AB69" i="10" s="1"/>
  <c r="AJ69" i="10" s="1"/>
  <c r="D34" i="10"/>
  <c r="X69" i="10" s="1"/>
  <c r="E34" i="10"/>
  <c r="Y69" i="10" s="1"/>
  <c r="F34" i="10"/>
  <c r="Z69" i="10" s="1"/>
  <c r="H34" i="10"/>
  <c r="I34" i="10"/>
  <c r="J34" i="10"/>
  <c r="K34" i="10"/>
  <c r="M34" i="10"/>
  <c r="N34" i="10"/>
  <c r="O34" i="10"/>
  <c r="P34" i="10"/>
  <c r="C35" i="10"/>
  <c r="T70" i="10" s="1"/>
  <c r="AB70" i="10" s="1"/>
  <c r="AJ70" i="10" s="1"/>
  <c r="D35" i="10"/>
  <c r="X70" i="10" s="1"/>
  <c r="E35" i="10"/>
  <c r="Y70" i="10" s="1"/>
  <c r="F35" i="10"/>
  <c r="Z70" i="10" s="1"/>
  <c r="H35" i="10"/>
  <c r="I35" i="10"/>
  <c r="J35" i="10"/>
  <c r="K35" i="10"/>
  <c r="M35" i="10"/>
  <c r="N35" i="10"/>
  <c r="O35" i="10"/>
  <c r="P35" i="10"/>
  <c r="C36" i="10"/>
  <c r="T71" i="10" s="1"/>
  <c r="AB71" i="10" s="1"/>
  <c r="AJ71" i="10" s="1"/>
  <c r="D36" i="10"/>
  <c r="X71" i="10" s="1"/>
  <c r="E36" i="10"/>
  <c r="Y71" i="10" s="1"/>
  <c r="F36" i="10"/>
  <c r="Z71" i="10" s="1"/>
  <c r="H36" i="10"/>
  <c r="I36" i="10"/>
  <c r="J36" i="10"/>
  <c r="K36" i="10"/>
  <c r="M36" i="10"/>
  <c r="N36" i="10"/>
  <c r="O36" i="10"/>
  <c r="P36" i="10"/>
  <c r="C37" i="10"/>
  <c r="D37" i="10"/>
  <c r="X68" i="10" s="1"/>
  <c r="E37" i="10"/>
  <c r="F37" i="10"/>
  <c r="H37" i="10"/>
  <c r="I37" i="10"/>
  <c r="J37" i="10"/>
  <c r="K37" i="10"/>
  <c r="M37" i="10"/>
  <c r="N37" i="10"/>
  <c r="O37" i="10"/>
  <c r="P37" i="10"/>
  <c r="C38" i="10"/>
  <c r="D38" i="10"/>
  <c r="X67" i="10" s="1"/>
  <c r="E38" i="10"/>
  <c r="Y67" i="10" s="1"/>
  <c r="F38" i="10"/>
  <c r="Z67" i="10" s="1"/>
  <c r="H38" i="10"/>
  <c r="I38" i="10"/>
  <c r="J38" i="10"/>
  <c r="K38" i="10"/>
  <c r="M38" i="10"/>
  <c r="N38" i="10"/>
  <c r="O38" i="10"/>
  <c r="P38" i="10"/>
  <c r="C39" i="10"/>
  <c r="D39" i="10"/>
  <c r="X66" i="10" s="1"/>
  <c r="E39" i="10"/>
  <c r="Y66" i="10" s="1"/>
  <c r="F39" i="10"/>
  <c r="Z66" i="10" s="1"/>
  <c r="H39" i="10"/>
  <c r="I39" i="10"/>
  <c r="J39" i="10"/>
  <c r="K39" i="10"/>
  <c r="M39" i="10"/>
  <c r="N39" i="10"/>
  <c r="O39" i="10"/>
  <c r="P39" i="10"/>
  <c r="C40" i="10"/>
  <c r="T72" i="10" s="1"/>
  <c r="AB72" i="10" s="1"/>
  <c r="AJ72" i="10" s="1"/>
  <c r="D40" i="10"/>
  <c r="X72" i="10" s="1"/>
  <c r="E40" i="10"/>
  <c r="Y72" i="10" s="1"/>
  <c r="F40" i="10"/>
  <c r="Z72" i="10" s="1"/>
  <c r="H40" i="10"/>
  <c r="I40" i="10"/>
  <c r="J40" i="10"/>
  <c r="K40" i="10"/>
  <c r="M40" i="10"/>
  <c r="N40" i="10"/>
  <c r="O40" i="10"/>
  <c r="P40" i="10"/>
  <c r="C42" i="10"/>
  <c r="D42" i="10"/>
  <c r="E42" i="10"/>
  <c r="F42" i="10"/>
  <c r="H42" i="10"/>
  <c r="I42" i="10"/>
  <c r="J42" i="10"/>
  <c r="K42" i="10"/>
  <c r="M42" i="10"/>
  <c r="N42" i="10"/>
  <c r="O42" i="10"/>
  <c r="P42" i="10"/>
  <c r="C43" i="10"/>
  <c r="D43" i="10"/>
  <c r="E43" i="10"/>
  <c r="F43" i="10"/>
  <c r="H43" i="10"/>
  <c r="I43" i="10"/>
  <c r="J43" i="10"/>
  <c r="K43" i="10"/>
  <c r="M43" i="10"/>
  <c r="N43" i="10"/>
  <c r="O43" i="10"/>
  <c r="P43" i="10"/>
  <c r="C44" i="10"/>
  <c r="D44" i="10"/>
  <c r="E44" i="10"/>
  <c r="F44" i="10"/>
  <c r="H44" i="10"/>
  <c r="I44" i="10"/>
  <c r="J44" i="10"/>
  <c r="K44" i="10"/>
  <c r="M44" i="10"/>
  <c r="N44" i="10"/>
  <c r="O44" i="10"/>
  <c r="P44" i="10"/>
  <c r="C45" i="10"/>
  <c r="D45" i="10"/>
  <c r="E45" i="10"/>
  <c r="F45" i="10"/>
  <c r="H45" i="10"/>
  <c r="I45" i="10"/>
  <c r="J45" i="10"/>
  <c r="K45" i="10"/>
  <c r="M45" i="10"/>
  <c r="N45" i="10"/>
  <c r="O45" i="10"/>
  <c r="P45" i="10"/>
  <c r="C46" i="10"/>
  <c r="D46" i="10"/>
  <c r="E46" i="10"/>
  <c r="F46" i="10"/>
  <c r="H46" i="10"/>
  <c r="I46" i="10"/>
  <c r="J46" i="10"/>
  <c r="K46" i="10"/>
  <c r="M46" i="10"/>
  <c r="N46" i="10"/>
  <c r="O46" i="10"/>
  <c r="P46" i="10"/>
  <c r="C47" i="10"/>
  <c r="D47" i="10"/>
  <c r="E47" i="10"/>
  <c r="F47" i="10"/>
  <c r="H47" i="10"/>
  <c r="I47" i="10"/>
  <c r="J47" i="10"/>
  <c r="K47" i="10"/>
  <c r="M47" i="10"/>
  <c r="N47" i="10"/>
  <c r="O47" i="10"/>
  <c r="P47" i="10"/>
  <c r="C48" i="10"/>
  <c r="D48" i="10"/>
  <c r="E48" i="10"/>
  <c r="F48" i="10"/>
  <c r="H48" i="10"/>
  <c r="I48" i="10"/>
  <c r="J48" i="10"/>
  <c r="K48" i="10"/>
  <c r="M48" i="10"/>
  <c r="N48" i="10"/>
  <c r="O48" i="10"/>
  <c r="P48" i="10"/>
  <c r="C50" i="10"/>
  <c r="D50" i="10"/>
  <c r="E50" i="10"/>
  <c r="F50" i="10"/>
  <c r="H50" i="10"/>
  <c r="I50" i="10"/>
  <c r="J50" i="10"/>
  <c r="K50" i="10"/>
  <c r="M50" i="10"/>
  <c r="N50" i="10"/>
  <c r="O50" i="10"/>
  <c r="P50" i="10"/>
  <c r="C51" i="10"/>
  <c r="D51" i="10"/>
  <c r="E51" i="10"/>
  <c r="F51" i="10"/>
  <c r="H51" i="10"/>
  <c r="I51" i="10"/>
  <c r="J51" i="10"/>
  <c r="K51" i="10"/>
  <c r="M51" i="10"/>
  <c r="N51" i="10"/>
  <c r="O51" i="10"/>
  <c r="P51" i="10"/>
  <c r="C52" i="10"/>
  <c r="D52" i="10"/>
  <c r="E52" i="10"/>
  <c r="F52" i="10"/>
  <c r="H52" i="10"/>
  <c r="I52" i="10"/>
  <c r="J52" i="10"/>
  <c r="K52" i="10"/>
  <c r="M52" i="10"/>
  <c r="N52" i="10"/>
  <c r="O52" i="10"/>
  <c r="P52" i="10"/>
  <c r="C53" i="10"/>
  <c r="D53" i="10"/>
  <c r="E53" i="10"/>
  <c r="F53" i="10"/>
  <c r="H53" i="10"/>
  <c r="I53" i="10"/>
  <c r="J53" i="10"/>
  <c r="K53" i="10"/>
  <c r="M53" i="10"/>
  <c r="N53" i="10"/>
  <c r="O53" i="10"/>
  <c r="P53" i="10"/>
  <c r="C54" i="10"/>
  <c r="D54" i="10"/>
  <c r="E54" i="10"/>
  <c r="F54" i="10"/>
  <c r="H54" i="10"/>
  <c r="I54" i="10"/>
  <c r="J54" i="10"/>
  <c r="K54" i="10"/>
  <c r="M54" i="10"/>
  <c r="N54" i="10"/>
  <c r="O54" i="10"/>
  <c r="P54" i="10"/>
  <c r="C55" i="10"/>
  <c r="D55" i="10"/>
  <c r="E55" i="10"/>
  <c r="F55" i="10"/>
  <c r="H55" i="10"/>
  <c r="I55" i="10"/>
  <c r="J55" i="10"/>
  <c r="K55" i="10"/>
  <c r="M55" i="10"/>
  <c r="N55" i="10"/>
  <c r="O55" i="10"/>
  <c r="P55" i="10"/>
  <c r="C56" i="10"/>
  <c r="D56" i="10"/>
  <c r="E56" i="10"/>
  <c r="F56" i="10"/>
  <c r="H56" i="10"/>
  <c r="I56" i="10"/>
  <c r="J56" i="10"/>
  <c r="K56" i="10"/>
  <c r="M56" i="10"/>
  <c r="N56" i="10"/>
  <c r="O56" i="10"/>
  <c r="P56" i="10"/>
  <c r="AN74" i="10" l="1" a="1"/>
  <c r="AN74" i="10" s="1"/>
  <c r="AN66" i="10" a="1"/>
  <c r="AN66" i="10" s="1"/>
  <c r="AN68" i="10" a="1"/>
  <c r="AN68" i="10" s="1"/>
  <c r="AN61" i="10" a="1"/>
  <c r="AN61" i="10" s="1"/>
  <c r="AK63" i="10" a="1"/>
  <c r="AK63" i="10" s="1"/>
  <c r="AN72" i="10" a="1"/>
  <c r="AN72" i="10" s="1"/>
  <c r="AN67" i="10" a="1"/>
  <c r="AN67" i="10" s="1"/>
  <c r="AN69" i="10" a="1"/>
  <c r="AN69" i="10" s="1"/>
  <c r="H10" i="10"/>
  <c r="M10" i="10" s="1"/>
  <c r="T64" i="10"/>
  <c r="AB64" i="10" s="1"/>
  <c r="AJ64" i="10" s="1"/>
  <c r="T66" i="10"/>
  <c r="AB66" i="10" s="1"/>
  <c r="AJ66" i="10" s="1"/>
  <c r="H6" i="10"/>
  <c r="M6" i="10" s="1"/>
  <c r="X74" i="10" a="1"/>
  <c r="X74" i="10" s="1"/>
  <c r="AF72" i="10" a="1"/>
  <c r="AF72" i="10" s="1"/>
  <c r="AF67" i="10" a="1"/>
  <c r="AF67" i="10" s="1"/>
  <c r="AF69" i="10" a="1"/>
  <c r="AF69" i="10" s="1"/>
  <c r="AC65" i="10" a="1"/>
  <c r="AC65" i="10" s="1"/>
  <c r="H9" i="10"/>
  <c r="M9" i="10" s="1"/>
  <c r="T63" i="10"/>
  <c r="AB63" i="10" s="1"/>
  <c r="AJ63" i="10" s="1"/>
  <c r="T62" i="10"/>
  <c r="AB62" i="10" s="1"/>
  <c r="AJ62" i="10" s="1"/>
  <c r="H5" i="10"/>
  <c r="M5" i="10" s="1"/>
  <c r="AC64" i="10" a="1"/>
  <c r="AC64" i="10" s="1"/>
  <c r="H8" i="10"/>
  <c r="M8" i="10" s="1"/>
  <c r="T68" i="10"/>
  <c r="AB68" i="10" s="1"/>
  <c r="AJ68" i="10" s="1"/>
  <c r="AF74" i="10" a="1"/>
  <c r="AF74" i="10" s="1"/>
  <c r="AF66" i="10" a="1"/>
  <c r="AF66" i="10" s="1"/>
  <c r="AF68" i="10" a="1"/>
  <c r="AF68" i="10" s="1"/>
  <c r="T65" i="10"/>
  <c r="AB65" i="10" s="1"/>
  <c r="AJ65" i="10" s="1"/>
  <c r="H11" i="10"/>
  <c r="M11" i="10" s="1"/>
  <c r="AC63" i="10" a="1"/>
  <c r="AC63" i="10" s="1"/>
  <c r="H7" i="10"/>
  <c r="M7" i="10" s="1"/>
  <c r="T67" i="10"/>
  <c r="AB67" i="10" s="1"/>
  <c r="AJ67" i="10" s="1"/>
  <c r="X60" i="10" a="1"/>
  <c r="X60" i="10" s="1"/>
  <c r="D3" i="8"/>
  <c r="U60" i="8" s="1"/>
  <c r="E3" i="8"/>
  <c r="V60" i="8" s="1"/>
  <c r="F3" i="8"/>
  <c r="W60" i="8" s="1"/>
  <c r="AC60" i="8"/>
  <c r="AF60" i="8" s="1"/>
  <c r="J3" i="8"/>
  <c r="AD60" i="8" s="1"/>
  <c r="AG60" i="8" s="1"/>
  <c r="K3" i="8"/>
  <c r="AE60" i="8" s="1"/>
  <c r="AH60" i="8" s="1"/>
  <c r="N3" i="8"/>
  <c r="AK60" i="8" s="1"/>
  <c r="AN60" i="8" s="1"/>
  <c r="O3" i="8"/>
  <c r="AL60" i="8" s="1"/>
  <c r="AO60" i="8" s="1"/>
  <c r="P3" i="8"/>
  <c r="AM60" i="8" s="1"/>
  <c r="AP60" i="8" s="1"/>
  <c r="C4" i="8"/>
  <c r="E4" i="8"/>
  <c r="V61" i="8" s="1"/>
  <c r="F4" i="8"/>
  <c r="W61" i="8" s="1"/>
  <c r="H4" i="8"/>
  <c r="J4" i="8"/>
  <c r="K4" i="8"/>
  <c r="M4" i="8"/>
  <c r="O4" i="8"/>
  <c r="P4" i="8"/>
  <c r="C5" i="8"/>
  <c r="D5" i="8"/>
  <c r="U62" i="8" s="1"/>
  <c r="E5" i="8"/>
  <c r="V62" i="8" s="1"/>
  <c r="F5" i="8"/>
  <c r="W62" i="8" s="1"/>
  <c r="I5" i="8"/>
  <c r="J5" i="8"/>
  <c r="K5" i="8"/>
  <c r="N5" i="8"/>
  <c r="O5" i="8"/>
  <c r="P5" i="8"/>
  <c r="C6" i="8"/>
  <c r="D6" i="8"/>
  <c r="U66" i="8" s="1"/>
  <c r="E6" i="8"/>
  <c r="V66" i="8" s="1"/>
  <c r="F6" i="8"/>
  <c r="W66" i="8" s="1"/>
  <c r="I6" i="8"/>
  <c r="J6" i="8"/>
  <c r="K6" i="8"/>
  <c r="N6" i="8"/>
  <c r="O6" i="8"/>
  <c r="P6" i="8"/>
  <c r="C7" i="8"/>
  <c r="D7" i="8"/>
  <c r="U67" i="8" s="1"/>
  <c r="E7" i="8"/>
  <c r="V67" i="8" s="1"/>
  <c r="F7" i="8"/>
  <c r="W67" i="8" s="1"/>
  <c r="I7" i="8"/>
  <c r="J7" i="8"/>
  <c r="K7" i="8"/>
  <c r="N7" i="8"/>
  <c r="O7" i="8"/>
  <c r="P7" i="8"/>
  <c r="C8" i="8"/>
  <c r="D8" i="8"/>
  <c r="U68" i="8" s="1"/>
  <c r="E8" i="8"/>
  <c r="V68" i="8" s="1"/>
  <c r="F8" i="8"/>
  <c r="W68" i="8" s="1"/>
  <c r="I8" i="8"/>
  <c r="J8" i="8"/>
  <c r="K8" i="8"/>
  <c r="N8" i="8"/>
  <c r="O8" i="8"/>
  <c r="P8" i="8"/>
  <c r="C9" i="8"/>
  <c r="E9" i="8"/>
  <c r="V63" i="8" s="1"/>
  <c r="F9" i="8"/>
  <c r="W63" i="8" s="1"/>
  <c r="J9" i="8"/>
  <c r="K9" i="8"/>
  <c r="O9" i="8"/>
  <c r="P9" i="8"/>
  <c r="C10" i="8"/>
  <c r="D10" i="8"/>
  <c r="U64" i="8" s="1"/>
  <c r="E10" i="8"/>
  <c r="V64" i="8" s="1"/>
  <c r="F10" i="8"/>
  <c r="W64" i="8" s="1"/>
  <c r="I10" i="8"/>
  <c r="J10" i="8"/>
  <c r="K10" i="8"/>
  <c r="N10" i="8"/>
  <c r="O10" i="8"/>
  <c r="P10" i="8"/>
  <c r="C11" i="8"/>
  <c r="D11" i="8"/>
  <c r="U65" i="8" s="1"/>
  <c r="E11" i="8"/>
  <c r="V65" i="8" s="1"/>
  <c r="F11" i="8"/>
  <c r="W65" i="8" s="1"/>
  <c r="I11" i="8"/>
  <c r="J11" i="8"/>
  <c r="K11" i="8"/>
  <c r="N11" i="8"/>
  <c r="O11" i="8"/>
  <c r="P11" i="8"/>
  <c r="C13" i="8"/>
  <c r="E13" i="8"/>
  <c r="V74" i="8" s="1"/>
  <c r="F13" i="8"/>
  <c r="W74" i="8" s="1"/>
  <c r="H13" i="8"/>
  <c r="J13" i="8"/>
  <c r="K13" i="8"/>
  <c r="M13" i="8"/>
  <c r="O13" i="8"/>
  <c r="P13" i="8"/>
  <c r="C14" i="8"/>
  <c r="E14" i="8"/>
  <c r="V75" i="8" s="1"/>
  <c r="F14" i="8"/>
  <c r="W75" i="8" s="1"/>
  <c r="H14" i="8"/>
  <c r="J14" i="8"/>
  <c r="K14" i="8"/>
  <c r="M14" i="8"/>
  <c r="O14" i="8"/>
  <c r="P14" i="8"/>
  <c r="C15" i="8"/>
  <c r="E15" i="8"/>
  <c r="V76" i="8" s="1"/>
  <c r="F15" i="8"/>
  <c r="W76" i="8" s="1"/>
  <c r="H15" i="8"/>
  <c r="J15" i="8"/>
  <c r="K15" i="8"/>
  <c r="M15" i="8"/>
  <c r="O15" i="8"/>
  <c r="P15" i="8"/>
  <c r="C16" i="8"/>
  <c r="E16" i="8"/>
  <c r="V77" i="8" s="1"/>
  <c r="F16" i="8"/>
  <c r="W77" i="8" s="1"/>
  <c r="H16" i="8"/>
  <c r="J16" i="8"/>
  <c r="K16" i="8"/>
  <c r="M16" i="8"/>
  <c r="O16" i="8"/>
  <c r="P16" i="8"/>
  <c r="C17" i="8"/>
  <c r="E17" i="8"/>
  <c r="V78" i="8" s="1"/>
  <c r="F17" i="8"/>
  <c r="W78" i="8" s="1"/>
  <c r="H17" i="8"/>
  <c r="J17" i="8"/>
  <c r="K17" i="8"/>
  <c r="M17" i="8"/>
  <c r="O17" i="8"/>
  <c r="P17" i="8"/>
  <c r="C18" i="8"/>
  <c r="E18" i="8"/>
  <c r="V79" i="8" s="1"/>
  <c r="F18" i="8"/>
  <c r="W79" i="8" s="1"/>
  <c r="H18" i="8"/>
  <c r="J18" i="8"/>
  <c r="K18" i="8"/>
  <c r="M18" i="8"/>
  <c r="O18" i="8"/>
  <c r="P18" i="8"/>
  <c r="C19" i="8"/>
  <c r="E19" i="8"/>
  <c r="V80" i="8" s="1"/>
  <c r="F19" i="8"/>
  <c r="W80" i="8" s="1"/>
  <c r="H19" i="8"/>
  <c r="J19" i="8"/>
  <c r="K19" i="8"/>
  <c r="M19" i="8"/>
  <c r="O19" i="8"/>
  <c r="P19" i="8"/>
  <c r="C21" i="8"/>
  <c r="D21" i="8"/>
  <c r="E21" i="8"/>
  <c r="F21" i="8"/>
  <c r="H21" i="8"/>
  <c r="I21" i="8"/>
  <c r="J21" i="8"/>
  <c r="K21" i="8"/>
  <c r="M21" i="8"/>
  <c r="N21" i="8"/>
  <c r="O21" i="8"/>
  <c r="P21" i="8"/>
  <c r="C22" i="8"/>
  <c r="D22" i="8"/>
  <c r="E22" i="8"/>
  <c r="F22" i="8"/>
  <c r="H22" i="8"/>
  <c r="I22" i="8"/>
  <c r="J22" i="8"/>
  <c r="K22" i="8"/>
  <c r="M22" i="8"/>
  <c r="N22" i="8"/>
  <c r="O22" i="8"/>
  <c r="P22" i="8"/>
  <c r="C23" i="8"/>
  <c r="E23" i="8"/>
  <c r="F23" i="8"/>
  <c r="H23" i="8"/>
  <c r="J23" i="8"/>
  <c r="K23" i="8"/>
  <c r="M23" i="8"/>
  <c r="O23" i="8"/>
  <c r="P23" i="8"/>
  <c r="C24" i="8"/>
  <c r="E24" i="8"/>
  <c r="F24" i="8"/>
  <c r="H24" i="8"/>
  <c r="J24" i="8"/>
  <c r="K24" i="8"/>
  <c r="M24" i="8"/>
  <c r="O24" i="8"/>
  <c r="P24" i="8"/>
  <c r="C25" i="8"/>
  <c r="D25" i="8"/>
  <c r="E25" i="8"/>
  <c r="F25" i="8"/>
  <c r="H25" i="8"/>
  <c r="I25" i="8"/>
  <c r="J25" i="8"/>
  <c r="K25" i="8"/>
  <c r="M25" i="8"/>
  <c r="N25" i="8"/>
  <c r="O25" i="8"/>
  <c r="P25" i="8"/>
  <c r="C26" i="8"/>
  <c r="E26" i="8"/>
  <c r="F26" i="8"/>
  <c r="H26" i="8"/>
  <c r="J26" i="8"/>
  <c r="K26" i="8"/>
  <c r="M26" i="8"/>
  <c r="O26" i="8"/>
  <c r="P26" i="8"/>
  <c r="C27" i="8"/>
  <c r="D27" i="8"/>
  <c r="E27" i="8"/>
  <c r="F27" i="8"/>
  <c r="H27" i="8"/>
  <c r="I27" i="8"/>
  <c r="J27" i="8"/>
  <c r="K27" i="8"/>
  <c r="M27" i="8"/>
  <c r="N27" i="8"/>
  <c r="O27" i="8"/>
  <c r="P27" i="8"/>
  <c r="D32" i="8"/>
  <c r="E32" i="8"/>
  <c r="F32" i="8"/>
  <c r="I32" i="8"/>
  <c r="J32" i="8"/>
  <c r="K32" i="8"/>
  <c r="N32" i="8"/>
  <c r="O32" i="8"/>
  <c r="P32" i="8"/>
  <c r="C33" i="8"/>
  <c r="T61" i="8" s="1"/>
  <c r="AB61" i="8" s="1"/>
  <c r="AJ61" i="8" s="1"/>
  <c r="D33" i="8"/>
  <c r="X61" i="8" s="1"/>
  <c r="E33" i="8"/>
  <c r="Y61" i="8" s="1"/>
  <c r="F33" i="8"/>
  <c r="Z61" i="8" s="1"/>
  <c r="H33" i="8"/>
  <c r="I33" i="8"/>
  <c r="AF61" i="8" s="1"/>
  <c r="J33" i="8"/>
  <c r="AG61" i="8" s="1"/>
  <c r="K33" i="8"/>
  <c r="AH61" i="8" s="1"/>
  <c r="M33" i="8"/>
  <c r="N33" i="8"/>
  <c r="O33" i="8"/>
  <c r="P33" i="8"/>
  <c r="D34" i="8"/>
  <c r="X69" i="8" s="1"/>
  <c r="E34" i="8"/>
  <c r="Y69" i="8" s="1"/>
  <c r="F34" i="8"/>
  <c r="Z69" i="8" s="1"/>
  <c r="H34" i="8"/>
  <c r="C34" i="8" s="1"/>
  <c r="T69" i="8" s="1"/>
  <c r="AB69" i="8" s="1"/>
  <c r="AJ69" i="8" s="1"/>
  <c r="I34" i="8"/>
  <c r="J34" i="8"/>
  <c r="K34" i="8"/>
  <c r="M34" i="8"/>
  <c r="N34" i="8"/>
  <c r="O34" i="8"/>
  <c r="P34" i="8"/>
  <c r="C35" i="8"/>
  <c r="T70" i="8" s="1"/>
  <c r="AB70" i="8" s="1"/>
  <c r="AJ70" i="8" s="1"/>
  <c r="D35" i="8"/>
  <c r="X70" i="8" s="1"/>
  <c r="E35" i="8"/>
  <c r="Y70" i="8" s="1"/>
  <c r="F35" i="8"/>
  <c r="Z70" i="8" s="1"/>
  <c r="H35" i="8"/>
  <c r="I35" i="8"/>
  <c r="J35" i="8"/>
  <c r="K35" i="8"/>
  <c r="M35" i="8"/>
  <c r="N35" i="8"/>
  <c r="O35" i="8"/>
  <c r="P35" i="8"/>
  <c r="C36" i="8"/>
  <c r="T71" i="8" s="1"/>
  <c r="AB71" i="8" s="1"/>
  <c r="AJ71" i="8" s="1"/>
  <c r="D36" i="8"/>
  <c r="X71" i="8" s="1"/>
  <c r="E36" i="8"/>
  <c r="Y71" i="8" s="1"/>
  <c r="F36" i="8"/>
  <c r="Z71" i="8" s="1"/>
  <c r="H36" i="8"/>
  <c r="I36" i="8"/>
  <c r="J36" i="8"/>
  <c r="K36" i="8"/>
  <c r="M36" i="8"/>
  <c r="N36" i="8"/>
  <c r="O36" i="8"/>
  <c r="P36" i="8"/>
  <c r="C37" i="8"/>
  <c r="D37" i="8"/>
  <c r="X68" i="8" s="1"/>
  <c r="E37" i="8"/>
  <c r="Y68" i="8" s="1"/>
  <c r="F37" i="8"/>
  <c r="Z68" i="8" s="1"/>
  <c r="H37" i="8"/>
  <c r="I37" i="8"/>
  <c r="J37" i="8"/>
  <c r="K37" i="8"/>
  <c r="M37" i="8"/>
  <c r="N37" i="8"/>
  <c r="O37" i="8"/>
  <c r="P37" i="8"/>
  <c r="C38" i="8"/>
  <c r="D38" i="8"/>
  <c r="X67" i="8" s="1"/>
  <c r="E38" i="8"/>
  <c r="Y67" i="8" s="1"/>
  <c r="F38" i="8"/>
  <c r="Z67" i="8" s="1"/>
  <c r="H38" i="8"/>
  <c r="I38" i="8"/>
  <c r="J38" i="8"/>
  <c r="K38" i="8"/>
  <c r="M38" i="8"/>
  <c r="N38" i="8"/>
  <c r="O38" i="8"/>
  <c r="P38" i="8"/>
  <c r="C39" i="8"/>
  <c r="D39" i="8"/>
  <c r="X66" i="8" s="1"/>
  <c r="E39" i="8"/>
  <c r="Y66" i="8" s="1"/>
  <c r="F39" i="8"/>
  <c r="Z66" i="8" s="1"/>
  <c r="H39" i="8"/>
  <c r="I39" i="8"/>
  <c r="J39" i="8"/>
  <c r="K39" i="8"/>
  <c r="M39" i="8"/>
  <c r="N39" i="8"/>
  <c r="O39" i="8"/>
  <c r="P39" i="8"/>
  <c r="C40" i="8"/>
  <c r="T72" i="8" s="1"/>
  <c r="AB72" i="8" s="1"/>
  <c r="AJ72" i="8" s="1"/>
  <c r="D40" i="8"/>
  <c r="X72" i="8" s="1"/>
  <c r="E40" i="8"/>
  <c r="Y72" i="8" s="1"/>
  <c r="F40" i="8"/>
  <c r="Z72" i="8" s="1"/>
  <c r="H40" i="8"/>
  <c r="I40" i="8"/>
  <c r="J40" i="8"/>
  <c r="K40" i="8"/>
  <c r="M40" i="8"/>
  <c r="N40" i="8"/>
  <c r="O40" i="8"/>
  <c r="P40" i="8"/>
  <c r="C42" i="8"/>
  <c r="T74" i="8" s="1"/>
  <c r="AB74" i="8" s="1"/>
  <c r="AJ74" i="8" s="1"/>
  <c r="D42" i="8"/>
  <c r="E42" i="8"/>
  <c r="F42" i="8"/>
  <c r="H42" i="8"/>
  <c r="I42" i="8"/>
  <c r="J42" i="8"/>
  <c r="K42" i="8"/>
  <c r="M42" i="8"/>
  <c r="N42" i="8"/>
  <c r="O42" i="8"/>
  <c r="P42" i="8"/>
  <c r="C43" i="8"/>
  <c r="T75" i="8" s="1"/>
  <c r="AB75" i="8" s="1"/>
  <c r="AJ75" i="8" s="1"/>
  <c r="D43" i="8"/>
  <c r="E43" i="8"/>
  <c r="F43" i="8"/>
  <c r="H43" i="8"/>
  <c r="I43" i="8"/>
  <c r="J43" i="8"/>
  <c r="K43" i="8"/>
  <c r="M43" i="8"/>
  <c r="N43" i="8"/>
  <c r="O43" i="8"/>
  <c r="P43" i="8"/>
  <c r="C44" i="8"/>
  <c r="T76" i="8" s="1"/>
  <c r="AB76" i="8" s="1"/>
  <c r="AJ76" i="8" s="1"/>
  <c r="D44" i="8"/>
  <c r="E44" i="8"/>
  <c r="F44" i="8"/>
  <c r="H44" i="8"/>
  <c r="I44" i="8"/>
  <c r="J44" i="8"/>
  <c r="K44" i="8"/>
  <c r="M44" i="8"/>
  <c r="N44" i="8"/>
  <c r="O44" i="8"/>
  <c r="P44" i="8"/>
  <c r="C45" i="8"/>
  <c r="T77" i="8" s="1"/>
  <c r="AB77" i="8" s="1"/>
  <c r="AJ77" i="8" s="1"/>
  <c r="D45" i="8"/>
  <c r="E45" i="8"/>
  <c r="F45" i="8"/>
  <c r="H45" i="8"/>
  <c r="I45" i="8"/>
  <c r="J45" i="8"/>
  <c r="K45" i="8"/>
  <c r="M45" i="8"/>
  <c r="N45" i="8"/>
  <c r="O45" i="8"/>
  <c r="P45" i="8"/>
  <c r="C46" i="8"/>
  <c r="T78" i="8" s="1"/>
  <c r="AB78" i="8" s="1"/>
  <c r="AJ78" i="8" s="1"/>
  <c r="D46" i="8"/>
  <c r="E46" i="8"/>
  <c r="F46" i="8"/>
  <c r="H46" i="8"/>
  <c r="I46" i="8"/>
  <c r="J46" i="8"/>
  <c r="K46" i="8"/>
  <c r="M46" i="8"/>
  <c r="N46" i="8"/>
  <c r="O46" i="8"/>
  <c r="P46" i="8"/>
  <c r="C47" i="8"/>
  <c r="T79" i="8" s="1"/>
  <c r="AB79" i="8" s="1"/>
  <c r="AJ79" i="8" s="1"/>
  <c r="D47" i="8"/>
  <c r="E47" i="8"/>
  <c r="F47" i="8"/>
  <c r="H47" i="8"/>
  <c r="I47" i="8"/>
  <c r="J47" i="8"/>
  <c r="K47" i="8"/>
  <c r="M47" i="8"/>
  <c r="N47" i="8"/>
  <c r="O47" i="8"/>
  <c r="P47" i="8"/>
  <c r="C48" i="8"/>
  <c r="T80" i="8" s="1"/>
  <c r="AB80" i="8" s="1"/>
  <c r="AJ80" i="8" s="1"/>
  <c r="D48" i="8"/>
  <c r="E48" i="8"/>
  <c r="F48" i="8"/>
  <c r="H48" i="8"/>
  <c r="I48" i="8"/>
  <c r="J48" i="8"/>
  <c r="K48" i="8"/>
  <c r="M48" i="8"/>
  <c r="N48" i="8"/>
  <c r="O48" i="8"/>
  <c r="P48" i="8"/>
  <c r="C50" i="8"/>
  <c r="D50" i="8"/>
  <c r="E50" i="8"/>
  <c r="F50" i="8"/>
  <c r="H50" i="8"/>
  <c r="I50" i="8"/>
  <c r="J50" i="8"/>
  <c r="K50" i="8"/>
  <c r="M50" i="8"/>
  <c r="N50" i="8"/>
  <c r="O50" i="8"/>
  <c r="P50" i="8"/>
  <c r="C51" i="8"/>
  <c r="D51" i="8"/>
  <c r="E51" i="8"/>
  <c r="F51" i="8"/>
  <c r="H51" i="8"/>
  <c r="I51" i="8"/>
  <c r="J51" i="8"/>
  <c r="K51" i="8"/>
  <c r="M51" i="8"/>
  <c r="N51" i="8"/>
  <c r="O51" i="8"/>
  <c r="P51" i="8"/>
  <c r="C52" i="8"/>
  <c r="D52" i="8"/>
  <c r="E52" i="8"/>
  <c r="F52" i="8"/>
  <c r="H52" i="8"/>
  <c r="I52" i="8"/>
  <c r="J52" i="8"/>
  <c r="K52" i="8"/>
  <c r="M52" i="8"/>
  <c r="N52" i="8"/>
  <c r="O52" i="8"/>
  <c r="P52" i="8"/>
  <c r="C53" i="8"/>
  <c r="D53" i="8"/>
  <c r="E53" i="8"/>
  <c r="F53" i="8"/>
  <c r="H53" i="8"/>
  <c r="I53" i="8"/>
  <c r="J53" i="8"/>
  <c r="K53" i="8"/>
  <c r="M53" i="8"/>
  <c r="N53" i="8"/>
  <c r="O53" i="8"/>
  <c r="P53" i="8"/>
  <c r="C54" i="8"/>
  <c r="D54" i="8"/>
  <c r="E54" i="8"/>
  <c r="F54" i="8"/>
  <c r="H54" i="8"/>
  <c r="I54" i="8"/>
  <c r="J54" i="8"/>
  <c r="K54" i="8"/>
  <c r="M54" i="8"/>
  <c r="N54" i="8"/>
  <c r="O54" i="8"/>
  <c r="P54" i="8"/>
  <c r="C55" i="8"/>
  <c r="D55" i="8"/>
  <c r="E55" i="8"/>
  <c r="F55" i="8"/>
  <c r="H55" i="8"/>
  <c r="I55" i="8"/>
  <c r="J55" i="8"/>
  <c r="K55" i="8"/>
  <c r="M55" i="8"/>
  <c r="N55" i="8"/>
  <c r="O55" i="8"/>
  <c r="P55" i="8"/>
  <c r="C56" i="8"/>
  <c r="D56" i="8"/>
  <c r="E56" i="8"/>
  <c r="F56" i="8"/>
  <c r="H56" i="8"/>
  <c r="I56" i="8"/>
  <c r="J56" i="8"/>
  <c r="K56" i="8"/>
  <c r="M56" i="8"/>
  <c r="N56" i="8"/>
  <c r="O56" i="8"/>
  <c r="P56" i="8"/>
  <c r="X74" i="8" l="1" a="1"/>
  <c r="X74" i="8" s="1"/>
  <c r="AN66" i="8" a="1"/>
  <c r="AN66" i="8" s="1"/>
  <c r="AN68" i="8" a="1"/>
  <c r="AN68" i="8" s="1"/>
  <c r="AN72" i="8" a="1"/>
  <c r="AN72" i="8" s="1"/>
  <c r="AF66" i="8" a="1"/>
  <c r="AF66" i="8" s="1"/>
  <c r="AN67" i="8" a="1"/>
  <c r="AN67" i="8" s="1"/>
  <c r="AF68" i="8" a="1"/>
  <c r="AF68" i="8" s="1"/>
  <c r="AN69" i="8" a="1"/>
  <c r="AN69" i="8" s="1"/>
  <c r="AK66" i="8" a="1"/>
  <c r="AK66" i="8" s="1"/>
  <c r="AN61" i="8" a="1"/>
  <c r="AN61" i="8" s="1"/>
  <c r="AN74" i="8" a="1"/>
  <c r="AN74" i="8" s="1"/>
  <c r="AK62" i="8" a="1"/>
  <c r="AK62" i="8" s="1"/>
  <c r="AC64" i="8" a="1"/>
  <c r="AC64" i="8" s="1"/>
  <c r="H10" i="8"/>
  <c r="M10" i="8" s="1"/>
  <c r="T64" i="8"/>
  <c r="AB64" i="8" s="1"/>
  <c r="AJ64" i="8" s="1"/>
  <c r="H6" i="8"/>
  <c r="M6" i="8" s="1"/>
  <c r="T66" i="8"/>
  <c r="AB66" i="8" s="1"/>
  <c r="AJ66" i="8" s="1"/>
  <c r="AC65" i="8" a="1"/>
  <c r="AC65" i="8" s="1"/>
  <c r="H9" i="8"/>
  <c r="M9" i="8" s="1"/>
  <c r="T63" i="8"/>
  <c r="AB63" i="8" s="1"/>
  <c r="AJ63" i="8" s="1"/>
  <c r="T62" i="8"/>
  <c r="AB62" i="8" s="1"/>
  <c r="AJ62" i="8" s="1"/>
  <c r="H5" i="8"/>
  <c r="M5" i="8" s="1"/>
  <c r="AF72" i="8" a="1"/>
  <c r="AF72" i="8" s="1"/>
  <c r="AF67" i="8" a="1"/>
  <c r="AF67" i="8" s="1"/>
  <c r="AF69" i="8" a="1"/>
  <c r="AF69" i="8" s="1"/>
  <c r="H8" i="8"/>
  <c r="M8" i="8" s="1"/>
  <c r="T68" i="8"/>
  <c r="AB68" i="8" s="1"/>
  <c r="AJ68" i="8" s="1"/>
  <c r="AC66" i="8" a="1"/>
  <c r="AC66" i="8" s="1"/>
  <c r="T65" i="8"/>
  <c r="AB65" i="8" s="1"/>
  <c r="AJ65" i="8" s="1"/>
  <c r="H11" i="8"/>
  <c r="M11" i="8" s="1"/>
  <c r="H7" i="8"/>
  <c r="M7" i="8" s="1"/>
  <c r="T67" i="8"/>
  <c r="AB67" i="8" s="1"/>
  <c r="AJ67" i="8" s="1"/>
  <c r="AC62" i="8" a="1"/>
  <c r="AC62" i="8" s="1"/>
  <c r="AF74" i="8" a="1"/>
  <c r="AF74" i="8" s="1"/>
  <c r="X60" i="8" a="1"/>
  <c r="X60" i="8" s="1"/>
  <c r="D3" i="12"/>
  <c r="U60" i="12" s="1"/>
  <c r="E3" i="12"/>
  <c r="V60" i="12" s="1"/>
  <c r="F3" i="12"/>
  <c r="W60" i="12" s="1"/>
  <c r="I3" i="12"/>
  <c r="AC60" i="12" s="1"/>
  <c r="AF60" i="12" s="1"/>
  <c r="J3" i="12"/>
  <c r="AD60" i="12" s="1"/>
  <c r="AG60" i="12" s="1"/>
  <c r="K3" i="12"/>
  <c r="AE60" i="12" s="1"/>
  <c r="AH60" i="12" s="1"/>
  <c r="N3" i="12"/>
  <c r="AK60" i="12" s="1"/>
  <c r="AP60" i="12" s="1"/>
  <c r="O3" i="12"/>
  <c r="AL60" i="12" s="1"/>
  <c r="AQ60" i="12" s="1"/>
  <c r="P3" i="12"/>
  <c r="AM60" i="12" s="1"/>
  <c r="AR60" i="12" s="1"/>
  <c r="Q3" i="12"/>
  <c r="AN60" i="12" s="1"/>
  <c r="AS60" i="12" s="1"/>
  <c r="R3" i="12"/>
  <c r="AO60" i="12" s="1"/>
  <c r="AT60" i="12" s="1"/>
  <c r="C4" i="12"/>
  <c r="E4" i="12"/>
  <c r="V61" i="12" s="1"/>
  <c r="F4" i="12"/>
  <c r="W61" i="12" s="1"/>
  <c r="H4" i="12"/>
  <c r="J4" i="12"/>
  <c r="K4" i="12"/>
  <c r="M4" i="12"/>
  <c r="N4" i="12"/>
  <c r="Q4" i="12"/>
  <c r="R4" i="12"/>
  <c r="C5" i="12"/>
  <c r="E5" i="12"/>
  <c r="V62" i="12" s="1"/>
  <c r="F5" i="12"/>
  <c r="W62" i="12" s="1"/>
  <c r="J5" i="12"/>
  <c r="K5" i="12"/>
  <c r="O5" i="12"/>
  <c r="Q5" i="12"/>
  <c r="R5" i="12"/>
  <c r="C6" i="12"/>
  <c r="D6" i="12"/>
  <c r="U66" i="12" s="1"/>
  <c r="E6" i="12"/>
  <c r="V66" i="12" s="1"/>
  <c r="F6" i="12"/>
  <c r="W66" i="12" s="1"/>
  <c r="I6" i="12"/>
  <c r="J6" i="12"/>
  <c r="K6" i="12"/>
  <c r="N6" i="12"/>
  <c r="O6" i="12"/>
  <c r="P6" i="12"/>
  <c r="Q6" i="12"/>
  <c r="R6" i="12"/>
  <c r="C7" i="12"/>
  <c r="E7" i="12"/>
  <c r="V67" i="12" s="1"/>
  <c r="F7" i="12"/>
  <c r="W67" i="12" s="1"/>
  <c r="J7" i="12"/>
  <c r="K7" i="12"/>
  <c r="N7" i="12"/>
  <c r="O7" i="12"/>
  <c r="Q7" i="12"/>
  <c r="R7" i="12"/>
  <c r="C8" i="12"/>
  <c r="E8" i="12"/>
  <c r="V68" i="12" s="1"/>
  <c r="F8" i="12"/>
  <c r="W68" i="12" s="1"/>
  <c r="J8" i="12"/>
  <c r="K8" i="12"/>
  <c r="N8" i="12"/>
  <c r="Q8" i="12"/>
  <c r="R8" i="12"/>
  <c r="C9" i="12"/>
  <c r="D9" i="12"/>
  <c r="U63" i="12" s="1"/>
  <c r="E9" i="12"/>
  <c r="V63" i="12" s="1"/>
  <c r="F9" i="12"/>
  <c r="W63" i="12" s="1"/>
  <c r="I9" i="12"/>
  <c r="J9" i="12"/>
  <c r="K9" i="12"/>
  <c r="N9" i="12"/>
  <c r="O9" i="12"/>
  <c r="P9" i="12"/>
  <c r="Q9" i="12"/>
  <c r="R9" i="12"/>
  <c r="C10" i="12"/>
  <c r="D10" i="12"/>
  <c r="U64" i="12" s="1"/>
  <c r="E10" i="12"/>
  <c r="V64" i="12" s="1"/>
  <c r="F10" i="12"/>
  <c r="W64" i="12" s="1"/>
  <c r="I10" i="12"/>
  <c r="J10" i="12"/>
  <c r="K10" i="12"/>
  <c r="N10" i="12"/>
  <c r="O10" i="12"/>
  <c r="P10" i="12"/>
  <c r="Q10" i="12"/>
  <c r="R10" i="12"/>
  <c r="C11" i="12"/>
  <c r="D11" i="12"/>
  <c r="U65" i="12" s="1"/>
  <c r="E11" i="12"/>
  <c r="V65" i="12" s="1"/>
  <c r="F11" i="12"/>
  <c r="W65" i="12" s="1"/>
  <c r="I11" i="12"/>
  <c r="J11" i="12"/>
  <c r="K11" i="12"/>
  <c r="N11" i="12"/>
  <c r="O11" i="12"/>
  <c r="P11" i="12"/>
  <c r="Q11" i="12"/>
  <c r="R11" i="12"/>
  <c r="C13" i="12"/>
  <c r="E13" i="12"/>
  <c r="V74" i="12" s="1"/>
  <c r="F13" i="12"/>
  <c r="W74" i="12" s="1"/>
  <c r="H13" i="12"/>
  <c r="J13" i="12"/>
  <c r="K13" i="12"/>
  <c r="M13" i="12"/>
  <c r="N13" i="12"/>
  <c r="Q13" i="12"/>
  <c r="R13" i="12"/>
  <c r="C14" i="12"/>
  <c r="E14" i="12"/>
  <c r="V75" i="12" s="1"/>
  <c r="F14" i="12"/>
  <c r="W75" i="12" s="1"/>
  <c r="H14" i="12"/>
  <c r="J14" i="12"/>
  <c r="K14" i="12"/>
  <c r="M14" i="12"/>
  <c r="N14" i="12"/>
  <c r="Q14" i="12"/>
  <c r="R14" i="12"/>
  <c r="C15" i="12"/>
  <c r="E15" i="12"/>
  <c r="V76" i="12" s="1"/>
  <c r="F15" i="12"/>
  <c r="W76" i="12" s="1"/>
  <c r="H15" i="12"/>
  <c r="J15" i="12"/>
  <c r="K15" i="12"/>
  <c r="M15" i="12"/>
  <c r="N15" i="12"/>
  <c r="Q15" i="12"/>
  <c r="R15" i="12"/>
  <c r="C16" i="12"/>
  <c r="E16" i="12"/>
  <c r="V77" i="12" s="1"/>
  <c r="F16" i="12"/>
  <c r="W77" i="12" s="1"/>
  <c r="H16" i="12"/>
  <c r="J16" i="12"/>
  <c r="K16" i="12"/>
  <c r="M16" i="12"/>
  <c r="N16" i="12"/>
  <c r="Q16" i="12"/>
  <c r="R16" i="12"/>
  <c r="C17" i="12"/>
  <c r="E17" i="12"/>
  <c r="V78" i="12" s="1"/>
  <c r="F17" i="12"/>
  <c r="W78" i="12" s="1"/>
  <c r="H17" i="12"/>
  <c r="J17" i="12"/>
  <c r="K17" i="12"/>
  <c r="M17" i="12"/>
  <c r="N17" i="12"/>
  <c r="Q17" i="12"/>
  <c r="R17" i="12"/>
  <c r="C18" i="12"/>
  <c r="E18" i="12"/>
  <c r="V79" i="12" s="1"/>
  <c r="F18" i="12"/>
  <c r="W79" i="12" s="1"/>
  <c r="H18" i="12"/>
  <c r="J18" i="12"/>
  <c r="K18" i="12"/>
  <c r="M18" i="12"/>
  <c r="N18" i="12"/>
  <c r="Q18" i="12"/>
  <c r="R18" i="12"/>
  <c r="C19" i="12"/>
  <c r="E19" i="12"/>
  <c r="V80" i="12" s="1"/>
  <c r="F19" i="12"/>
  <c r="W80" i="12" s="1"/>
  <c r="H19" i="12"/>
  <c r="J19" i="12"/>
  <c r="K19" i="12"/>
  <c r="M19" i="12"/>
  <c r="N19" i="12"/>
  <c r="Q19" i="12"/>
  <c r="R19" i="12"/>
  <c r="C21" i="12"/>
  <c r="D21" i="12"/>
  <c r="E21" i="12"/>
  <c r="F21" i="12"/>
  <c r="H21" i="12"/>
  <c r="I21" i="12"/>
  <c r="J21" i="12"/>
  <c r="K21" i="12"/>
  <c r="M21" i="12"/>
  <c r="N21" i="12"/>
  <c r="O21" i="12"/>
  <c r="P21" i="12"/>
  <c r="Q21" i="12"/>
  <c r="R21" i="12"/>
  <c r="C22" i="12"/>
  <c r="D22" i="12"/>
  <c r="E22" i="12"/>
  <c r="F22" i="12"/>
  <c r="H22" i="12"/>
  <c r="I22" i="12"/>
  <c r="J22" i="12"/>
  <c r="K22" i="12"/>
  <c r="M22" i="12"/>
  <c r="N22" i="12"/>
  <c r="O22" i="12"/>
  <c r="P22" i="12"/>
  <c r="Q22" i="12"/>
  <c r="R22" i="12"/>
  <c r="C23" i="12"/>
  <c r="D23" i="12"/>
  <c r="E23" i="12"/>
  <c r="F23" i="12"/>
  <c r="H23" i="12"/>
  <c r="I23" i="12"/>
  <c r="J23" i="12"/>
  <c r="K23" i="12"/>
  <c r="M23" i="12"/>
  <c r="N23" i="12"/>
  <c r="O23" i="12"/>
  <c r="P23" i="12"/>
  <c r="Q23" i="12"/>
  <c r="R23" i="12"/>
  <c r="C24" i="12"/>
  <c r="D24" i="12"/>
  <c r="E24" i="12"/>
  <c r="F24" i="12"/>
  <c r="H24" i="12"/>
  <c r="I24" i="12"/>
  <c r="J24" i="12"/>
  <c r="K24" i="12"/>
  <c r="M24" i="12"/>
  <c r="N24" i="12"/>
  <c r="O24" i="12"/>
  <c r="P24" i="12"/>
  <c r="Q24" i="12"/>
  <c r="R24" i="12"/>
  <c r="C25" i="12"/>
  <c r="D25" i="12"/>
  <c r="E25" i="12"/>
  <c r="F25" i="12"/>
  <c r="H25" i="12"/>
  <c r="I25" i="12"/>
  <c r="J25" i="12"/>
  <c r="K25" i="12"/>
  <c r="M25" i="12"/>
  <c r="N25" i="12"/>
  <c r="O25" i="12"/>
  <c r="P25" i="12"/>
  <c r="Q25" i="12"/>
  <c r="R25" i="12"/>
  <c r="C26" i="12"/>
  <c r="D26" i="12"/>
  <c r="E26" i="12"/>
  <c r="F26" i="12"/>
  <c r="H26" i="12"/>
  <c r="I26" i="12"/>
  <c r="J26" i="12"/>
  <c r="K26" i="12"/>
  <c r="M26" i="12"/>
  <c r="N26" i="12"/>
  <c r="O26" i="12"/>
  <c r="P26" i="12"/>
  <c r="Q26" i="12"/>
  <c r="R26" i="12"/>
  <c r="C27" i="12"/>
  <c r="E27" i="12"/>
  <c r="F27" i="12"/>
  <c r="H27" i="12"/>
  <c r="J27" i="12"/>
  <c r="K27" i="12"/>
  <c r="M27" i="12"/>
  <c r="N27" i="12"/>
  <c r="Q27" i="12"/>
  <c r="R27" i="12"/>
  <c r="D32" i="12"/>
  <c r="E32" i="12"/>
  <c r="F32" i="12"/>
  <c r="I32" i="12"/>
  <c r="J32" i="12"/>
  <c r="K32" i="12"/>
  <c r="N32" i="12"/>
  <c r="O32" i="12"/>
  <c r="P32" i="12"/>
  <c r="Q32" i="12"/>
  <c r="R32" i="12"/>
  <c r="C33" i="12"/>
  <c r="T61" i="12" s="1"/>
  <c r="AB61" i="12" s="1"/>
  <c r="AJ61" i="12" s="1"/>
  <c r="D33" i="12"/>
  <c r="X61" i="12" s="1"/>
  <c r="E33" i="12"/>
  <c r="Y61" i="12" s="1"/>
  <c r="F33" i="12"/>
  <c r="Z61" i="12" s="1"/>
  <c r="H33" i="12"/>
  <c r="I33" i="12"/>
  <c r="AF61" i="12" s="1"/>
  <c r="J33" i="12"/>
  <c r="AG61" i="12" s="1"/>
  <c r="K33" i="12"/>
  <c r="AH61" i="12" s="1"/>
  <c r="M33" i="12"/>
  <c r="N33" i="12"/>
  <c r="O33" i="12"/>
  <c r="P33" i="12"/>
  <c r="Q33" i="12"/>
  <c r="R33" i="12"/>
  <c r="D34" i="12"/>
  <c r="X69" i="12" s="1"/>
  <c r="E34" i="12"/>
  <c r="Y69" i="12" s="1"/>
  <c r="F34" i="12"/>
  <c r="Z69" i="12" s="1"/>
  <c r="I34" i="12"/>
  <c r="J34" i="12"/>
  <c r="K34" i="12"/>
  <c r="M34" i="12"/>
  <c r="N34" i="12"/>
  <c r="O34" i="12"/>
  <c r="P34" i="12"/>
  <c r="Q34" i="12"/>
  <c r="R34" i="12"/>
  <c r="D35" i="12"/>
  <c r="X70" i="12" s="1"/>
  <c r="E35" i="12"/>
  <c r="Y70" i="12" s="1"/>
  <c r="F35" i="12"/>
  <c r="Z70" i="12" s="1"/>
  <c r="I35" i="12"/>
  <c r="J35" i="12"/>
  <c r="K35" i="12"/>
  <c r="M35" i="12"/>
  <c r="N35" i="12"/>
  <c r="O35" i="12"/>
  <c r="P35" i="12"/>
  <c r="Q35" i="12"/>
  <c r="R35" i="12"/>
  <c r="D36" i="12"/>
  <c r="X71" i="12" s="1"/>
  <c r="E36" i="12"/>
  <c r="Y71" i="12" s="1"/>
  <c r="F36" i="12"/>
  <c r="Z71" i="12" s="1"/>
  <c r="I36" i="12"/>
  <c r="J36" i="12"/>
  <c r="K36" i="12"/>
  <c r="M36" i="12"/>
  <c r="N36" i="12"/>
  <c r="O36" i="12"/>
  <c r="P36" i="12"/>
  <c r="Q36" i="12"/>
  <c r="R36" i="12"/>
  <c r="D37" i="12"/>
  <c r="X68" i="12" s="1"/>
  <c r="E37" i="12"/>
  <c r="Y68" i="12" s="1"/>
  <c r="F37" i="12"/>
  <c r="Z68" i="12" s="1"/>
  <c r="I37" i="12"/>
  <c r="J37" i="12"/>
  <c r="K37" i="12"/>
  <c r="M37" i="12"/>
  <c r="N37" i="12"/>
  <c r="O37" i="12"/>
  <c r="P37" i="12"/>
  <c r="Q37" i="12"/>
  <c r="R37" i="12"/>
  <c r="D38" i="12"/>
  <c r="X67" i="12" s="1"/>
  <c r="E38" i="12"/>
  <c r="Y67" i="12" s="1"/>
  <c r="F38" i="12"/>
  <c r="Z67" i="12" s="1"/>
  <c r="I38" i="12"/>
  <c r="J38" i="12"/>
  <c r="K38" i="12"/>
  <c r="M38" i="12"/>
  <c r="N38" i="12"/>
  <c r="O38" i="12"/>
  <c r="P38" i="12"/>
  <c r="Q38" i="12"/>
  <c r="R38" i="12"/>
  <c r="D39" i="12"/>
  <c r="X66" i="12" s="1"/>
  <c r="E39" i="12"/>
  <c r="Y66" i="12" s="1"/>
  <c r="F39" i="12"/>
  <c r="Z66" i="12" s="1"/>
  <c r="I39" i="12"/>
  <c r="J39" i="12"/>
  <c r="K39" i="12"/>
  <c r="M39" i="12"/>
  <c r="N39" i="12"/>
  <c r="O39" i="12"/>
  <c r="P39" i="12"/>
  <c r="Q39" i="12"/>
  <c r="R39" i="12"/>
  <c r="D40" i="12"/>
  <c r="X72" i="12" s="1"/>
  <c r="E40" i="12"/>
  <c r="Y72" i="12" s="1"/>
  <c r="F40" i="12"/>
  <c r="Z72" i="12" s="1"/>
  <c r="I40" i="12"/>
  <c r="J40" i="12"/>
  <c r="K40" i="12"/>
  <c r="M40" i="12"/>
  <c r="N40" i="12"/>
  <c r="O40" i="12"/>
  <c r="P40" i="12"/>
  <c r="Q40" i="12"/>
  <c r="R40" i="12"/>
  <c r="C42" i="12"/>
  <c r="T74" i="12" s="1"/>
  <c r="AB74" i="12" s="1"/>
  <c r="AJ74" i="12" s="1"/>
  <c r="D42" i="12"/>
  <c r="E42" i="12"/>
  <c r="F42" i="12"/>
  <c r="H42" i="12"/>
  <c r="I42" i="12"/>
  <c r="J42" i="12"/>
  <c r="K42" i="12"/>
  <c r="M42" i="12"/>
  <c r="N42" i="12"/>
  <c r="O42" i="12"/>
  <c r="P42" i="12"/>
  <c r="Q42" i="12"/>
  <c r="R42" i="12"/>
  <c r="C43" i="12"/>
  <c r="T75" i="12" s="1"/>
  <c r="AB75" i="12" s="1"/>
  <c r="AJ75" i="12" s="1"/>
  <c r="D43" i="12"/>
  <c r="E43" i="12"/>
  <c r="F43" i="12"/>
  <c r="H43" i="12"/>
  <c r="I43" i="12"/>
  <c r="J43" i="12"/>
  <c r="K43" i="12"/>
  <c r="M43" i="12"/>
  <c r="N43" i="12"/>
  <c r="O43" i="12"/>
  <c r="P43" i="12"/>
  <c r="Q43" i="12"/>
  <c r="R43" i="12"/>
  <c r="C44" i="12"/>
  <c r="T76" i="12" s="1"/>
  <c r="AB76" i="12" s="1"/>
  <c r="AJ76" i="12" s="1"/>
  <c r="D44" i="12"/>
  <c r="E44" i="12"/>
  <c r="F44" i="12"/>
  <c r="H44" i="12"/>
  <c r="I44" i="12"/>
  <c r="J44" i="12"/>
  <c r="K44" i="12"/>
  <c r="M44" i="12"/>
  <c r="N44" i="12"/>
  <c r="O44" i="12"/>
  <c r="P44" i="12"/>
  <c r="Q44" i="12"/>
  <c r="R44" i="12"/>
  <c r="C45" i="12"/>
  <c r="T77" i="12" s="1"/>
  <c r="AB77" i="12" s="1"/>
  <c r="AJ77" i="12" s="1"/>
  <c r="D45" i="12"/>
  <c r="E45" i="12"/>
  <c r="F45" i="12"/>
  <c r="H45" i="12"/>
  <c r="I45" i="12"/>
  <c r="J45" i="12"/>
  <c r="K45" i="12"/>
  <c r="M45" i="12"/>
  <c r="N45" i="12"/>
  <c r="O45" i="12"/>
  <c r="P45" i="12"/>
  <c r="Q45" i="12"/>
  <c r="R45" i="12"/>
  <c r="C46" i="12"/>
  <c r="T78" i="12" s="1"/>
  <c r="AB78" i="12" s="1"/>
  <c r="AJ78" i="12" s="1"/>
  <c r="D46" i="12"/>
  <c r="E46" i="12"/>
  <c r="F46" i="12"/>
  <c r="H46" i="12"/>
  <c r="I46" i="12"/>
  <c r="J46" i="12"/>
  <c r="K46" i="12"/>
  <c r="M46" i="12"/>
  <c r="N46" i="12"/>
  <c r="O46" i="12"/>
  <c r="P46" i="12"/>
  <c r="Q46" i="12"/>
  <c r="R46" i="12"/>
  <c r="C47" i="12"/>
  <c r="T79" i="12" s="1"/>
  <c r="AB79" i="12" s="1"/>
  <c r="AJ79" i="12" s="1"/>
  <c r="D47" i="12"/>
  <c r="E47" i="12"/>
  <c r="F47" i="12"/>
  <c r="H47" i="12"/>
  <c r="I47" i="12"/>
  <c r="J47" i="12"/>
  <c r="K47" i="12"/>
  <c r="M47" i="12"/>
  <c r="N47" i="12"/>
  <c r="O47" i="12"/>
  <c r="P47" i="12"/>
  <c r="Q47" i="12"/>
  <c r="R47" i="12"/>
  <c r="C48" i="12"/>
  <c r="T80" i="12" s="1"/>
  <c r="AB80" i="12" s="1"/>
  <c r="AJ80" i="12" s="1"/>
  <c r="D48" i="12"/>
  <c r="E48" i="12"/>
  <c r="F48" i="12"/>
  <c r="H48" i="12"/>
  <c r="I48" i="12"/>
  <c r="J48" i="12"/>
  <c r="K48" i="12"/>
  <c r="M48" i="12"/>
  <c r="N48" i="12"/>
  <c r="O48" i="12"/>
  <c r="P48" i="12"/>
  <c r="Q48" i="12"/>
  <c r="R48" i="12"/>
  <c r="C50" i="12"/>
  <c r="D50" i="12"/>
  <c r="E50" i="12"/>
  <c r="F50" i="12"/>
  <c r="H50" i="12"/>
  <c r="I50" i="12"/>
  <c r="J50" i="12"/>
  <c r="K50" i="12"/>
  <c r="M50" i="12"/>
  <c r="N50" i="12"/>
  <c r="O50" i="12"/>
  <c r="P50" i="12"/>
  <c r="Q50" i="12"/>
  <c r="R50" i="12"/>
  <c r="C51" i="12"/>
  <c r="D51" i="12"/>
  <c r="E51" i="12"/>
  <c r="F51" i="12"/>
  <c r="H51" i="12"/>
  <c r="I51" i="12"/>
  <c r="J51" i="12"/>
  <c r="K51" i="12"/>
  <c r="M51" i="12"/>
  <c r="N51" i="12"/>
  <c r="O51" i="12"/>
  <c r="P51" i="12"/>
  <c r="Q51" i="12"/>
  <c r="R51" i="12"/>
  <c r="C52" i="12"/>
  <c r="D52" i="12"/>
  <c r="E52" i="12"/>
  <c r="F52" i="12"/>
  <c r="H52" i="12"/>
  <c r="I52" i="12"/>
  <c r="J52" i="12"/>
  <c r="K52" i="12"/>
  <c r="M52" i="12"/>
  <c r="N52" i="12"/>
  <c r="O52" i="12"/>
  <c r="P52" i="12"/>
  <c r="Q52" i="12"/>
  <c r="R52" i="12"/>
  <c r="C53" i="12"/>
  <c r="D53" i="12"/>
  <c r="E53" i="12"/>
  <c r="F53" i="12"/>
  <c r="H53" i="12"/>
  <c r="I53" i="12"/>
  <c r="J53" i="12"/>
  <c r="K53" i="12"/>
  <c r="M53" i="12"/>
  <c r="N53" i="12"/>
  <c r="O53" i="12"/>
  <c r="P53" i="12"/>
  <c r="Q53" i="12"/>
  <c r="R53" i="12"/>
  <c r="C54" i="12"/>
  <c r="D54" i="12"/>
  <c r="E54" i="12"/>
  <c r="F54" i="12"/>
  <c r="H54" i="12"/>
  <c r="I54" i="12"/>
  <c r="J54" i="12"/>
  <c r="K54" i="12"/>
  <c r="M54" i="12"/>
  <c r="N54" i="12"/>
  <c r="O54" i="12"/>
  <c r="P54" i="12"/>
  <c r="Q54" i="12"/>
  <c r="R54" i="12"/>
  <c r="C55" i="12"/>
  <c r="D55" i="12"/>
  <c r="E55" i="12"/>
  <c r="F55" i="12"/>
  <c r="H55" i="12"/>
  <c r="I55" i="12"/>
  <c r="J55" i="12"/>
  <c r="K55" i="12"/>
  <c r="M55" i="12"/>
  <c r="N55" i="12"/>
  <c r="O55" i="12"/>
  <c r="P55" i="12"/>
  <c r="Q55" i="12"/>
  <c r="R55" i="12"/>
  <c r="C56" i="12"/>
  <c r="D56" i="12"/>
  <c r="E56" i="12"/>
  <c r="F56" i="12"/>
  <c r="H56" i="12"/>
  <c r="I56" i="12"/>
  <c r="J56" i="12"/>
  <c r="K56" i="12"/>
  <c r="M56" i="12"/>
  <c r="N56" i="12"/>
  <c r="O56" i="12"/>
  <c r="P56" i="12"/>
  <c r="Q56" i="12"/>
  <c r="R56" i="12"/>
  <c r="AF72" i="12" l="1" a="1"/>
  <c r="AF72" i="12" s="1"/>
  <c r="AF67" i="12" a="1"/>
  <c r="AF67" i="12" s="1"/>
  <c r="AC65" i="12" a="1"/>
  <c r="AC65" i="12" s="1"/>
  <c r="AC63" i="12" a="1"/>
  <c r="AC63" i="12" s="1"/>
  <c r="AK63" i="12" a="1"/>
  <c r="AK63" i="12" s="1"/>
  <c r="AP74" i="12" a="1"/>
  <c r="AP74" i="12" s="1"/>
  <c r="X74" i="12" a="1"/>
  <c r="X74" i="12" s="1"/>
  <c r="H8" i="12"/>
  <c r="M8" i="12" s="1"/>
  <c r="T68" i="12"/>
  <c r="AB68" i="12" s="1"/>
  <c r="AJ68" i="12" s="1"/>
  <c r="H6" i="12"/>
  <c r="M6" i="12" s="1"/>
  <c r="T66" i="12"/>
  <c r="AB66" i="12" s="1"/>
  <c r="AJ66" i="12" s="1"/>
  <c r="AP68" i="12" a="1"/>
  <c r="AP68" i="12" s="1"/>
  <c r="AF69" i="12" a="1"/>
  <c r="AF69" i="12" s="1"/>
  <c r="AP61" i="12" a="1"/>
  <c r="AP61" i="12" s="1"/>
  <c r="H10" i="12"/>
  <c r="M10" i="12" s="1"/>
  <c r="T64" i="12"/>
  <c r="AB64" i="12" s="1"/>
  <c r="AJ64" i="12" s="1"/>
  <c r="AF74" i="12" a="1"/>
  <c r="AF74" i="12" s="1"/>
  <c r="H5" i="12"/>
  <c r="M5" i="12" s="1"/>
  <c r="T62" i="12"/>
  <c r="AB62" i="12" s="1"/>
  <c r="AJ62" i="12" s="1"/>
  <c r="X60" i="12" a="1"/>
  <c r="X60" i="12" s="1"/>
  <c r="H7" i="12"/>
  <c r="M7" i="12" s="1"/>
  <c r="T67" i="12"/>
  <c r="AB67" i="12" s="1"/>
  <c r="AJ67" i="12" s="1"/>
  <c r="AP66" i="12" a="1"/>
  <c r="AP66" i="12" s="1"/>
  <c r="AP72" i="12" a="1"/>
  <c r="AP72" i="12" s="1"/>
  <c r="AF66" i="12" a="1"/>
  <c r="AF66" i="12" s="1"/>
  <c r="AP67" i="12" a="1"/>
  <c r="AP67" i="12" s="1"/>
  <c r="AF68" i="12" a="1"/>
  <c r="AF68" i="12" s="1"/>
  <c r="AP69" i="12" a="1"/>
  <c r="AP69" i="12" s="1"/>
  <c r="H11" i="12"/>
  <c r="M11" i="12" s="1"/>
  <c r="T65" i="12"/>
  <c r="AB65" i="12" s="1"/>
  <c r="AJ65" i="12" s="1"/>
  <c r="AC64" i="12" a="1"/>
  <c r="AC64" i="12" s="1"/>
  <c r="H9" i="12"/>
  <c r="M9" i="12" s="1"/>
  <c r="T63" i="12"/>
  <c r="AB63" i="12" s="1"/>
  <c r="AJ63" i="12" s="1"/>
  <c r="I32" i="5"/>
  <c r="J32" i="5"/>
  <c r="K32" i="5"/>
  <c r="N32" i="5"/>
  <c r="O32" i="5"/>
  <c r="P32" i="5"/>
  <c r="Q32" i="5"/>
  <c r="R32" i="5"/>
  <c r="H33" i="5"/>
  <c r="I33" i="5"/>
  <c r="AF61" i="5" s="1"/>
  <c r="K33" i="5"/>
  <c r="AH61" i="5" s="1"/>
  <c r="M33" i="5"/>
  <c r="N33" i="5"/>
  <c r="O33" i="5"/>
  <c r="P33" i="5"/>
  <c r="R33" i="5"/>
  <c r="H34" i="5"/>
  <c r="C34" i="5" s="1"/>
  <c r="AB69" i="5" s="1"/>
  <c r="AJ69" i="5" s="1"/>
  <c r="I34" i="5"/>
  <c r="J34" i="5"/>
  <c r="K34" i="5"/>
  <c r="M34" i="5"/>
  <c r="N34" i="5"/>
  <c r="O34" i="5"/>
  <c r="P34" i="5"/>
  <c r="Q34" i="5"/>
  <c r="R34" i="5"/>
  <c r="H35" i="5"/>
  <c r="C35" i="5" s="1"/>
  <c r="AB70" i="5" s="1"/>
  <c r="AJ70" i="5" s="1"/>
  <c r="I35" i="5"/>
  <c r="J35" i="5"/>
  <c r="K35" i="5"/>
  <c r="M35" i="5"/>
  <c r="N35" i="5"/>
  <c r="O35" i="5"/>
  <c r="P35" i="5"/>
  <c r="Q35" i="5"/>
  <c r="R35" i="5"/>
  <c r="H36" i="5"/>
  <c r="C36" i="5" s="1"/>
  <c r="AB71" i="5" s="1"/>
  <c r="AJ71" i="5" s="1"/>
  <c r="I36" i="5"/>
  <c r="J36" i="5"/>
  <c r="K36" i="5"/>
  <c r="M36" i="5"/>
  <c r="N36" i="5"/>
  <c r="O36" i="5"/>
  <c r="P36" i="5"/>
  <c r="Q36" i="5"/>
  <c r="R36" i="5"/>
  <c r="H37" i="5"/>
  <c r="C37" i="5" s="1"/>
  <c r="I37" i="5"/>
  <c r="J37" i="5"/>
  <c r="K37" i="5"/>
  <c r="M37" i="5"/>
  <c r="N37" i="5"/>
  <c r="O37" i="5"/>
  <c r="P37" i="5"/>
  <c r="Q37" i="5"/>
  <c r="R37" i="5"/>
  <c r="H38" i="5"/>
  <c r="C38" i="5" s="1"/>
  <c r="I38" i="5"/>
  <c r="J38" i="5"/>
  <c r="K38" i="5"/>
  <c r="M38" i="5"/>
  <c r="N38" i="5"/>
  <c r="O38" i="5"/>
  <c r="P38" i="5"/>
  <c r="Q38" i="5"/>
  <c r="R38" i="5"/>
  <c r="H39" i="5"/>
  <c r="C39" i="5" s="1"/>
  <c r="I39" i="5"/>
  <c r="J39" i="5"/>
  <c r="K39" i="5"/>
  <c r="M39" i="5"/>
  <c r="N39" i="5"/>
  <c r="O39" i="5"/>
  <c r="P39" i="5"/>
  <c r="Q39" i="5"/>
  <c r="R39" i="5"/>
  <c r="H40" i="5"/>
  <c r="C40" i="5" s="1"/>
  <c r="AB72" i="5" s="1"/>
  <c r="AJ72" i="5" s="1"/>
  <c r="I40" i="5"/>
  <c r="K40" i="5"/>
  <c r="M40" i="5"/>
  <c r="N40" i="5"/>
  <c r="O40" i="5"/>
  <c r="P40" i="5"/>
  <c r="R40" i="5"/>
  <c r="H42" i="5"/>
  <c r="I42" i="5"/>
  <c r="K42" i="5"/>
  <c r="M42" i="5"/>
  <c r="N42" i="5"/>
  <c r="O42" i="5"/>
  <c r="P42" i="5"/>
  <c r="R42" i="5"/>
  <c r="H43" i="5"/>
  <c r="I43" i="5"/>
  <c r="K43" i="5"/>
  <c r="M43" i="5"/>
  <c r="N43" i="5"/>
  <c r="O43" i="5"/>
  <c r="P43" i="5"/>
  <c r="R43" i="5"/>
  <c r="H44" i="5"/>
  <c r="I44" i="5"/>
  <c r="K44" i="5"/>
  <c r="M44" i="5"/>
  <c r="N44" i="5"/>
  <c r="O44" i="5"/>
  <c r="P44" i="5"/>
  <c r="R44" i="5"/>
  <c r="H45" i="5"/>
  <c r="I45" i="5"/>
  <c r="K45" i="5"/>
  <c r="M45" i="5"/>
  <c r="N45" i="5"/>
  <c r="O45" i="5"/>
  <c r="P45" i="5"/>
  <c r="Q45" i="5"/>
  <c r="R45" i="5"/>
  <c r="H46" i="5"/>
  <c r="I46" i="5"/>
  <c r="K46" i="5"/>
  <c r="M46" i="5"/>
  <c r="N46" i="5"/>
  <c r="O46" i="5"/>
  <c r="P46" i="5"/>
  <c r="R46" i="5"/>
  <c r="H47" i="5"/>
  <c r="I47" i="5"/>
  <c r="K47" i="5"/>
  <c r="M47" i="5"/>
  <c r="N47" i="5"/>
  <c r="O47" i="5"/>
  <c r="P47" i="5"/>
  <c r="R47" i="5"/>
  <c r="H48" i="5"/>
  <c r="I48" i="5"/>
  <c r="K48" i="5"/>
  <c r="M48" i="5"/>
  <c r="N48" i="5"/>
  <c r="O48" i="5"/>
  <c r="P48" i="5"/>
  <c r="R48" i="5"/>
  <c r="H50" i="5"/>
  <c r="I50" i="5"/>
  <c r="J50" i="5"/>
  <c r="K50" i="5"/>
  <c r="M50" i="5"/>
  <c r="N50" i="5"/>
  <c r="O50" i="5"/>
  <c r="P50" i="5"/>
  <c r="Q50" i="5"/>
  <c r="R50" i="5"/>
  <c r="H51" i="5"/>
  <c r="I51" i="5"/>
  <c r="J51" i="5"/>
  <c r="K51" i="5"/>
  <c r="M51" i="5"/>
  <c r="N51" i="5"/>
  <c r="O51" i="5"/>
  <c r="P51" i="5"/>
  <c r="Q51" i="5"/>
  <c r="R51" i="5"/>
  <c r="H52" i="5"/>
  <c r="I52" i="5"/>
  <c r="J52" i="5"/>
  <c r="K52" i="5"/>
  <c r="M52" i="5"/>
  <c r="N52" i="5"/>
  <c r="O52" i="5"/>
  <c r="P52" i="5"/>
  <c r="Q52" i="5"/>
  <c r="R52" i="5"/>
  <c r="H53" i="5"/>
  <c r="I53" i="5"/>
  <c r="J53" i="5"/>
  <c r="K53" i="5"/>
  <c r="M53" i="5"/>
  <c r="N53" i="5"/>
  <c r="O53" i="5"/>
  <c r="P53" i="5"/>
  <c r="Q53" i="5"/>
  <c r="R53" i="5"/>
  <c r="H54" i="5"/>
  <c r="I54" i="5"/>
  <c r="J54" i="5"/>
  <c r="K54" i="5"/>
  <c r="M54" i="5"/>
  <c r="N54" i="5"/>
  <c r="O54" i="5"/>
  <c r="P54" i="5"/>
  <c r="Q54" i="5"/>
  <c r="R54" i="5"/>
  <c r="H55" i="5"/>
  <c r="I55" i="5"/>
  <c r="J55" i="5"/>
  <c r="K55" i="5"/>
  <c r="M55" i="5"/>
  <c r="N55" i="5"/>
  <c r="O55" i="5"/>
  <c r="P55" i="5"/>
  <c r="Q55" i="5"/>
  <c r="R55" i="5"/>
  <c r="H56" i="5"/>
  <c r="I56" i="5"/>
  <c r="J56" i="5"/>
  <c r="K56" i="5"/>
  <c r="M56" i="5"/>
  <c r="N56" i="5"/>
  <c r="O56" i="5"/>
  <c r="P56" i="5"/>
  <c r="Q56" i="5"/>
  <c r="R56" i="5"/>
  <c r="D32" i="5"/>
  <c r="E32" i="5"/>
  <c r="F32" i="5"/>
  <c r="T61" i="5"/>
  <c r="AB61" i="5" s="1"/>
  <c r="AJ61" i="5" s="1"/>
  <c r="D33" i="5"/>
  <c r="X61" i="5" s="1"/>
  <c r="F33" i="5"/>
  <c r="Z61" i="5" s="1"/>
  <c r="D34" i="5"/>
  <c r="X69" i="5" s="1"/>
  <c r="E34" i="5"/>
  <c r="Y69" i="5" s="1"/>
  <c r="F34" i="5"/>
  <c r="Z69" i="5" s="1"/>
  <c r="D35" i="5"/>
  <c r="X70" i="5" s="1"/>
  <c r="E35" i="5"/>
  <c r="Y70" i="5" s="1"/>
  <c r="F35" i="5"/>
  <c r="Z70" i="5" s="1"/>
  <c r="D36" i="5"/>
  <c r="X71" i="5" s="1"/>
  <c r="E36" i="5"/>
  <c r="Y71" i="5" s="1"/>
  <c r="F36" i="5"/>
  <c r="Z71" i="5" s="1"/>
  <c r="D37" i="5"/>
  <c r="X68" i="5" s="1"/>
  <c r="E37" i="5"/>
  <c r="Y68" i="5" s="1"/>
  <c r="F37" i="5"/>
  <c r="Z68" i="5" s="1"/>
  <c r="D38" i="5"/>
  <c r="X67" i="5" s="1"/>
  <c r="E38" i="5"/>
  <c r="Y67" i="5" s="1"/>
  <c r="F38" i="5"/>
  <c r="Z67" i="5" s="1"/>
  <c r="D39" i="5"/>
  <c r="X66" i="5" s="1"/>
  <c r="E39" i="5"/>
  <c r="Y66" i="5" s="1"/>
  <c r="F39" i="5"/>
  <c r="Z66" i="5" s="1"/>
  <c r="D40" i="5"/>
  <c r="X72" i="5" s="1"/>
  <c r="F40" i="5"/>
  <c r="Z72" i="5" s="1"/>
  <c r="C42" i="5"/>
  <c r="T74" i="5" s="1"/>
  <c r="AB74" i="5" s="1"/>
  <c r="AJ74" i="5" s="1"/>
  <c r="D42" i="5"/>
  <c r="F42" i="5"/>
  <c r="C43" i="5"/>
  <c r="T75" i="5" s="1"/>
  <c r="AB75" i="5" s="1"/>
  <c r="AJ75" i="5" s="1"/>
  <c r="D43" i="5"/>
  <c r="F43" i="5"/>
  <c r="C44" i="5"/>
  <c r="T76" i="5" s="1"/>
  <c r="AB76" i="5" s="1"/>
  <c r="AJ76" i="5" s="1"/>
  <c r="D44" i="5"/>
  <c r="F44" i="5"/>
  <c r="C45" i="5"/>
  <c r="T77" i="5" s="1"/>
  <c r="AJ77" i="5" s="1"/>
  <c r="D45" i="5"/>
  <c r="E45" i="5"/>
  <c r="F45" i="5"/>
  <c r="C46" i="5"/>
  <c r="T78" i="5" s="1"/>
  <c r="AJ78" i="5" s="1"/>
  <c r="D46" i="5"/>
  <c r="F46" i="5"/>
  <c r="C47" i="5"/>
  <c r="T79" i="5" s="1"/>
  <c r="AJ79" i="5" s="1"/>
  <c r="D47" i="5"/>
  <c r="F47" i="5"/>
  <c r="C48" i="5"/>
  <c r="T80" i="5" s="1"/>
  <c r="AB80" i="5" s="1"/>
  <c r="AJ80" i="5" s="1"/>
  <c r="D48" i="5"/>
  <c r="F48" i="5"/>
  <c r="C50" i="5"/>
  <c r="D50" i="5"/>
  <c r="E50" i="5"/>
  <c r="F50" i="5"/>
  <c r="C51" i="5"/>
  <c r="D51" i="5"/>
  <c r="E51" i="5"/>
  <c r="F51" i="5"/>
  <c r="C52" i="5"/>
  <c r="D52" i="5"/>
  <c r="E52" i="5"/>
  <c r="F52" i="5"/>
  <c r="C53" i="5"/>
  <c r="D53" i="5"/>
  <c r="E53" i="5"/>
  <c r="F53" i="5"/>
  <c r="C54" i="5"/>
  <c r="D54" i="5"/>
  <c r="E54" i="5"/>
  <c r="F54" i="5"/>
  <c r="C55" i="5"/>
  <c r="D55" i="5"/>
  <c r="E55" i="5"/>
  <c r="F55" i="5"/>
  <c r="C56" i="5"/>
  <c r="D56" i="5"/>
  <c r="E56" i="5"/>
  <c r="F56" i="5"/>
  <c r="AP67" i="5" l="1" a="1"/>
  <c r="AP67" i="5" s="1"/>
  <c r="AP69" i="5" a="1"/>
  <c r="AP69" i="5" s="1"/>
  <c r="AP68" i="5" a="1"/>
  <c r="AP68" i="5" s="1"/>
  <c r="AP66" i="5" a="1"/>
  <c r="AP66" i="5" s="1"/>
  <c r="AF66" i="5" a="1"/>
  <c r="AF66" i="5" s="1"/>
  <c r="AF67" i="5" a="1"/>
  <c r="AF67" i="5" s="1"/>
  <c r="AF69" i="5" a="1"/>
  <c r="AF69" i="5" s="1"/>
  <c r="AF68" i="5" a="1"/>
  <c r="AF68" i="5" s="1"/>
  <c r="AA84" i="6"/>
  <c r="AB84" i="6"/>
  <c r="AC84" i="6"/>
  <c r="AD84" i="6"/>
  <c r="AE84" i="6"/>
  <c r="AF84" i="6"/>
  <c r="AG84" i="6"/>
  <c r="AH84" i="6"/>
  <c r="O26" i="6"/>
  <c r="P26" i="6"/>
  <c r="Q26" i="6"/>
  <c r="R26" i="6"/>
  <c r="S26" i="6"/>
  <c r="T26" i="6"/>
  <c r="U26" i="6"/>
  <c r="O27" i="6"/>
  <c r="P27" i="6"/>
  <c r="Q27" i="6"/>
  <c r="R27" i="6"/>
  <c r="S27" i="6"/>
  <c r="T27" i="6"/>
  <c r="U27" i="6"/>
  <c r="O28" i="6"/>
  <c r="P28" i="6"/>
  <c r="Q28" i="6"/>
  <c r="R28" i="6"/>
  <c r="S28" i="6"/>
  <c r="T28" i="6"/>
  <c r="U28" i="6"/>
  <c r="O29" i="6"/>
  <c r="P29" i="6"/>
  <c r="Q29" i="6"/>
  <c r="R29" i="6"/>
  <c r="S29" i="6"/>
  <c r="T29" i="6"/>
  <c r="U29" i="6"/>
  <c r="O30" i="6"/>
  <c r="I49" i="6" s="1"/>
  <c r="P30" i="6"/>
  <c r="Q30" i="6"/>
  <c r="R30" i="6"/>
  <c r="S30" i="6"/>
  <c r="T30" i="6"/>
  <c r="U30" i="6"/>
  <c r="O31" i="6"/>
  <c r="P31" i="6"/>
  <c r="Q31" i="6"/>
  <c r="R31" i="6"/>
  <c r="S31" i="6"/>
  <c r="T31" i="6"/>
  <c r="U31" i="6"/>
  <c r="O32" i="6"/>
  <c r="P32" i="6"/>
  <c r="Q32" i="6"/>
  <c r="R32" i="6"/>
  <c r="S32" i="6"/>
  <c r="T32" i="6"/>
  <c r="U32" i="6"/>
  <c r="O33" i="6"/>
  <c r="P33" i="6"/>
  <c r="Q33" i="6"/>
  <c r="R33" i="6"/>
  <c r="S33" i="6"/>
  <c r="T33" i="6"/>
  <c r="U33" i="6"/>
  <c r="AA93" i="6"/>
  <c r="AB93" i="6"/>
  <c r="AC93" i="6"/>
  <c r="AD93" i="6"/>
  <c r="AE93" i="6"/>
  <c r="AF93" i="6"/>
  <c r="AG93" i="6"/>
  <c r="AH93" i="6"/>
  <c r="O35" i="6"/>
  <c r="P35" i="6"/>
  <c r="Q35" i="6"/>
  <c r="R35" i="6"/>
  <c r="S35" i="6"/>
  <c r="T35" i="6"/>
  <c r="U35" i="6"/>
  <c r="O36" i="6"/>
  <c r="P36" i="6"/>
  <c r="Q36" i="6"/>
  <c r="R36" i="6"/>
  <c r="S36" i="6"/>
  <c r="T36" i="6"/>
  <c r="U36" i="6"/>
  <c r="O37" i="6"/>
  <c r="P37" i="6"/>
  <c r="Q37" i="6"/>
  <c r="R37" i="6"/>
  <c r="S37" i="6"/>
  <c r="T37" i="6"/>
  <c r="U37" i="6"/>
  <c r="O38" i="6"/>
  <c r="P38" i="6"/>
  <c r="Q38" i="6"/>
  <c r="R38" i="6"/>
  <c r="S38" i="6"/>
  <c r="T38" i="6"/>
  <c r="U38" i="6"/>
  <c r="O39" i="6"/>
  <c r="P39" i="6"/>
  <c r="Q39" i="6"/>
  <c r="R39" i="6"/>
  <c r="S39" i="6"/>
  <c r="T39" i="6"/>
  <c r="U39" i="6"/>
  <c r="O40" i="6"/>
  <c r="P40" i="6"/>
  <c r="Q40" i="6"/>
  <c r="R40" i="6"/>
  <c r="S40" i="6"/>
  <c r="T40" i="6"/>
  <c r="U40" i="6"/>
  <c r="O41" i="6"/>
  <c r="P41" i="6"/>
  <c r="Q41" i="6"/>
  <c r="R41" i="6"/>
  <c r="S41" i="6"/>
  <c r="T41" i="6"/>
  <c r="U41" i="6"/>
  <c r="F25" i="6" l="1"/>
  <c r="P4" i="6" s="1"/>
  <c r="P25" i="6" s="1"/>
  <c r="G25" i="6"/>
  <c r="Q4" i="6" s="1"/>
  <c r="Q25" i="6" s="1"/>
  <c r="H25" i="6"/>
  <c r="R4" i="6" s="1"/>
  <c r="R25" i="6" s="1"/>
  <c r="I25" i="6"/>
  <c r="S4" i="6" s="1"/>
  <c r="S25" i="6" s="1"/>
  <c r="J25" i="6"/>
  <c r="T4" i="6" s="1"/>
  <c r="T25" i="6" s="1"/>
  <c r="K25" i="6"/>
  <c r="U4" i="6" s="1"/>
  <c r="U25" i="6" s="1"/>
  <c r="E25" i="6"/>
  <c r="O4" i="6" s="1"/>
  <c r="O25" i="6" s="1"/>
  <c r="N4" i="6"/>
  <c r="L42" i="7"/>
  <c r="K42" i="7"/>
  <c r="N41" i="7"/>
  <c r="L41" i="7"/>
  <c r="K41" i="7"/>
  <c r="N40" i="7"/>
  <c r="L40" i="7"/>
  <c r="K40" i="7"/>
  <c r="N39" i="7"/>
  <c r="L39" i="7"/>
  <c r="K39" i="7"/>
  <c r="N38" i="7"/>
  <c r="L38" i="7"/>
  <c r="K38" i="7"/>
  <c r="N37" i="7"/>
  <c r="L37" i="7"/>
  <c r="K37" i="7"/>
  <c r="N36" i="7"/>
  <c r="L36" i="7"/>
  <c r="K36" i="7"/>
  <c r="N35" i="7"/>
  <c r="L35" i="7"/>
  <c r="K35" i="7"/>
  <c r="N34" i="7"/>
  <c r="L34" i="7"/>
  <c r="K34" i="7"/>
  <c r="N33" i="7"/>
  <c r="L33" i="7"/>
  <c r="K33" i="7"/>
  <c r="N32" i="7"/>
  <c r="M32" i="7"/>
  <c r="K32" i="7"/>
  <c r="N31" i="7"/>
  <c r="L31" i="7"/>
  <c r="K31" i="7"/>
  <c r="N30" i="7"/>
  <c r="M30" i="7"/>
  <c r="K30" i="7"/>
  <c r="N29" i="7"/>
  <c r="K29" i="7"/>
  <c r="N28" i="7"/>
  <c r="K28" i="7"/>
  <c r="N27" i="7"/>
  <c r="N26" i="7"/>
  <c r="K26" i="7"/>
  <c r="N25" i="7"/>
  <c r="L25" i="7"/>
  <c r="K25" i="7"/>
  <c r="N24" i="7"/>
  <c r="L24" i="7"/>
  <c r="K24" i="7"/>
  <c r="N23" i="7"/>
  <c r="L23" i="7"/>
  <c r="K23" i="7"/>
  <c r="N22" i="7"/>
  <c r="L22" i="7"/>
  <c r="K22" i="7"/>
  <c r="N21" i="7"/>
  <c r="K20" i="7"/>
  <c r="I14" i="7"/>
  <c r="H14" i="7"/>
  <c r="G14" i="7"/>
  <c r="F14" i="7"/>
  <c r="E14" i="7"/>
  <c r="D14" i="7"/>
  <c r="C14" i="7"/>
  <c r="I13" i="7"/>
  <c r="H13" i="7"/>
  <c r="G13" i="7"/>
  <c r="F13" i="7"/>
  <c r="E13" i="7"/>
  <c r="D13" i="7"/>
  <c r="C13" i="7"/>
  <c r="I12" i="7"/>
  <c r="H12" i="7"/>
  <c r="G12" i="7"/>
  <c r="F12" i="7"/>
  <c r="E12" i="7"/>
  <c r="D12" i="7"/>
  <c r="C12" i="7"/>
  <c r="I11" i="7"/>
  <c r="H11" i="7"/>
  <c r="G11" i="7"/>
  <c r="F11" i="7"/>
  <c r="E11" i="7"/>
  <c r="D11" i="7"/>
  <c r="C11" i="7"/>
  <c r="I9" i="7"/>
  <c r="H9" i="7"/>
  <c r="G9" i="7"/>
  <c r="F9" i="7"/>
  <c r="E9" i="7"/>
  <c r="D9" i="7"/>
  <c r="C9" i="7"/>
  <c r="B9" i="7"/>
  <c r="B15" i="7" s="1"/>
  <c r="B8" i="7"/>
  <c r="B14" i="7" s="1"/>
  <c r="I7" i="7"/>
  <c r="H7" i="7"/>
  <c r="G7" i="7"/>
  <c r="F7" i="7"/>
  <c r="E7" i="7"/>
  <c r="D7" i="7"/>
  <c r="C7" i="7"/>
  <c r="B7" i="7"/>
  <c r="B13" i="7" s="1"/>
  <c r="B6" i="7"/>
  <c r="B12" i="7" s="1"/>
  <c r="O5" i="6"/>
  <c r="P5" i="6"/>
  <c r="Q5" i="6"/>
  <c r="R5" i="6"/>
  <c r="S5" i="6"/>
  <c r="T5" i="6"/>
  <c r="U5" i="6"/>
  <c r="O6" i="6"/>
  <c r="P6" i="6"/>
  <c r="Q6" i="6"/>
  <c r="R6" i="6"/>
  <c r="S6" i="6"/>
  <c r="T6" i="6"/>
  <c r="U6" i="6"/>
  <c r="O7" i="6"/>
  <c r="P7" i="6"/>
  <c r="Q7" i="6"/>
  <c r="R7" i="6"/>
  <c r="S7" i="6"/>
  <c r="T7" i="6"/>
  <c r="U7" i="6"/>
  <c r="O8" i="6"/>
  <c r="P8" i="6"/>
  <c r="Q8" i="6"/>
  <c r="R8" i="6"/>
  <c r="S8" i="6"/>
  <c r="T8" i="6"/>
  <c r="U8" i="6"/>
  <c r="O9" i="6"/>
  <c r="I45" i="6" s="1"/>
  <c r="P9" i="6"/>
  <c r="Q9" i="6"/>
  <c r="R9" i="6"/>
  <c r="S9" i="6"/>
  <c r="T9" i="6"/>
  <c r="U9" i="6"/>
  <c r="O10" i="6"/>
  <c r="P10" i="6"/>
  <c r="Q10" i="6"/>
  <c r="R10" i="6"/>
  <c r="S10" i="6"/>
  <c r="T10" i="6"/>
  <c r="U10" i="6"/>
  <c r="O11" i="6"/>
  <c r="I46" i="6" s="1"/>
  <c r="P11" i="6"/>
  <c r="Q11" i="6"/>
  <c r="R11" i="6"/>
  <c r="S11" i="6"/>
  <c r="T11" i="6"/>
  <c r="U11" i="6"/>
  <c r="O12" i="6"/>
  <c r="P12" i="6"/>
  <c r="Q12" i="6"/>
  <c r="R12" i="6"/>
  <c r="S12" i="6"/>
  <c r="T12" i="6"/>
  <c r="U12" i="6"/>
  <c r="O14" i="6"/>
  <c r="P14" i="6"/>
  <c r="Q14" i="6"/>
  <c r="R14" i="6"/>
  <c r="S14" i="6"/>
  <c r="T14" i="6"/>
  <c r="U14" i="6"/>
  <c r="O15" i="6"/>
  <c r="P15" i="6"/>
  <c r="Q15" i="6"/>
  <c r="R15" i="6"/>
  <c r="S15" i="6"/>
  <c r="T15" i="6"/>
  <c r="U15" i="6"/>
  <c r="O16" i="6"/>
  <c r="P16" i="6"/>
  <c r="Q16" i="6"/>
  <c r="R16" i="6"/>
  <c r="S16" i="6"/>
  <c r="T16" i="6"/>
  <c r="U16" i="6"/>
  <c r="O17" i="6"/>
  <c r="P17" i="6"/>
  <c r="Q17" i="6"/>
  <c r="R17" i="6"/>
  <c r="S17" i="6"/>
  <c r="T17" i="6"/>
  <c r="U17" i="6"/>
  <c r="O18" i="6"/>
  <c r="P18" i="6"/>
  <c r="Q18" i="6"/>
  <c r="R18" i="6"/>
  <c r="S18" i="6"/>
  <c r="T18" i="6"/>
  <c r="U18" i="6"/>
  <c r="O19" i="6"/>
  <c r="P19" i="6"/>
  <c r="Q19" i="6"/>
  <c r="R19" i="6"/>
  <c r="S19" i="6"/>
  <c r="T19" i="6"/>
  <c r="U19" i="6"/>
  <c r="O20" i="6"/>
  <c r="P20" i="6"/>
  <c r="Q20" i="6"/>
  <c r="R20" i="6"/>
  <c r="S20" i="6"/>
  <c r="T20" i="6"/>
  <c r="U20" i="6"/>
  <c r="C25" i="6" l="1"/>
  <c r="M4" i="6" s="1"/>
  <c r="M25" i="6" s="1"/>
  <c r="D25" i="6"/>
  <c r="C26" i="6"/>
  <c r="M26" i="6" s="1"/>
  <c r="D26" i="6"/>
  <c r="C27" i="6"/>
  <c r="D27" i="6"/>
  <c r="C28" i="6"/>
  <c r="D28" i="6"/>
  <c r="E28" i="6"/>
  <c r="M49" i="6" s="1"/>
  <c r="N49" i="6" s="1"/>
  <c r="O49" i="6" s="1"/>
  <c r="F28" i="6"/>
  <c r="G28" i="6"/>
  <c r="H28" i="6"/>
  <c r="I28" i="6"/>
  <c r="J28" i="6"/>
  <c r="K28" i="6"/>
  <c r="C29" i="6"/>
  <c r="D29" i="6"/>
  <c r="C30" i="6"/>
  <c r="D30" i="6"/>
  <c r="C31" i="6"/>
  <c r="D31" i="6"/>
  <c r="E31" i="6"/>
  <c r="F31" i="6"/>
  <c r="G31" i="6"/>
  <c r="H31" i="6"/>
  <c r="I31" i="6"/>
  <c r="J31" i="6"/>
  <c r="K31" i="6"/>
  <c r="C32" i="6"/>
  <c r="D32" i="6"/>
  <c r="E32" i="6"/>
  <c r="F32" i="6"/>
  <c r="G32" i="6"/>
  <c r="H32" i="6"/>
  <c r="I32" i="6"/>
  <c r="J32" i="6"/>
  <c r="K32" i="6"/>
  <c r="C33" i="6"/>
  <c r="D33" i="6"/>
  <c r="E33" i="6"/>
  <c r="F33" i="6"/>
  <c r="G33" i="6"/>
  <c r="H33" i="6"/>
  <c r="I33" i="6"/>
  <c r="J33" i="6"/>
  <c r="K33" i="6"/>
  <c r="C35" i="6"/>
  <c r="D35" i="6"/>
  <c r="C36" i="6"/>
  <c r="D36" i="6"/>
  <c r="C37" i="6"/>
  <c r="D37" i="6"/>
  <c r="C38" i="6"/>
  <c r="D38" i="6"/>
  <c r="C39" i="6"/>
  <c r="D39" i="6"/>
  <c r="C40" i="6"/>
  <c r="D40" i="6"/>
  <c r="C41" i="6"/>
  <c r="D41" i="6"/>
  <c r="I67" i="4" l="1"/>
  <c r="I76" i="4"/>
  <c r="AC135" i="4"/>
  <c r="D131" i="4"/>
  <c r="D129" i="4"/>
  <c r="I129" i="4" s="1"/>
  <c r="N129" i="4" s="1"/>
  <c r="S129" i="4" s="1"/>
  <c r="D484" i="4" l="1"/>
  <c r="I484" i="4" s="1"/>
  <c r="N484" i="4" s="1"/>
  <c r="S484" i="4" s="1"/>
  <c r="X484" i="4" s="1"/>
  <c r="AC484" i="4" s="1"/>
  <c r="AH484" i="4" s="1"/>
  <c r="D483" i="4"/>
  <c r="F483" i="4" s="1"/>
  <c r="I372" i="4" l="1"/>
  <c r="N372" i="4" s="1"/>
  <c r="S372" i="4" s="1"/>
  <c r="X372" i="4" s="1"/>
  <c r="AC372" i="4" s="1"/>
  <c r="D367" i="4"/>
  <c r="I367" i="4" s="1"/>
  <c r="N367" i="4" s="1"/>
  <c r="S367" i="4" s="1"/>
  <c r="X367" i="4" s="1"/>
  <c r="AC367" i="4" s="1"/>
  <c r="I131" i="4" l="1"/>
  <c r="N131" i="4" s="1"/>
  <c r="S131" i="4" s="1"/>
  <c r="X131" i="4" s="1"/>
  <c r="AC131" i="4" s="1"/>
  <c r="D130" i="4"/>
  <c r="I130" i="4" s="1"/>
  <c r="N130" i="4" s="1"/>
  <c r="S130" i="4" s="1"/>
  <c r="X130" i="4" s="1"/>
  <c r="AC130" i="4" s="1"/>
  <c r="D14" i="4" l="1"/>
  <c r="D13" i="4"/>
  <c r="D15" i="4" l="1"/>
  <c r="D17" i="4" s="1"/>
  <c r="L26" i="7"/>
  <c r="L27" i="7"/>
  <c r="I13" i="4"/>
  <c r="N13" i="4" s="1"/>
  <c r="S13" i="4" s="1"/>
  <c r="X13" i="4" s="1"/>
  <c r="AC13" i="4" s="1"/>
  <c r="AH13" i="4" s="1"/>
  <c r="D5" i="6"/>
  <c r="C6" i="6"/>
  <c r="C7" i="6"/>
  <c r="C8" i="6"/>
  <c r="C9" i="6"/>
  <c r="C10" i="6"/>
  <c r="C11" i="6"/>
  <c r="C12" i="6"/>
  <c r="C14" i="6"/>
  <c r="D14" i="6"/>
  <c r="C15" i="6"/>
  <c r="D15" i="6"/>
  <c r="C16" i="6"/>
  <c r="D16" i="6"/>
  <c r="C17" i="6"/>
  <c r="D17" i="6"/>
  <c r="C18" i="6"/>
  <c r="D18" i="6"/>
  <c r="C19" i="6"/>
  <c r="D19" i="6"/>
  <c r="C20" i="6"/>
  <c r="D20" i="6"/>
  <c r="M29" i="7" l="1"/>
  <c r="L30" i="7"/>
  <c r="C6" i="7"/>
  <c r="I15" i="4"/>
  <c r="D6" i="7" s="1"/>
  <c r="I14" i="4"/>
  <c r="N14" i="4" s="1"/>
  <c r="S14" i="4" s="1"/>
  <c r="X14" i="4" s="1"/>
  <c r="AC14" i="4" s="1"/>
  <c r="AH14" i="4" s="1"/>
  <c r="X132" i="4"/>
  <c r="S132" i="4" s="1"/>
  <c r="N132" i="4" s="1"/>
  <c r="I132" i="4" s="1"/>
  <c r="D132" i="4" s="1"/>
  <c r="X135" i="4"/>
  <c r="S135" i="4" s="1"/>
  <c r="N135" i="4" s="1"/>
  <c r="I135" i="4" s="1"/>
  <c r="D135" i="4" s="1"/>
  <c r="I481" i="4"/>
  <c r="N481" i="4" s="1"/>
  <c r="S481" i="4" s="1"/>
  <c r="X481" i="4" s="1"/>
  <c r="AC481" i="4" s="1"/>
  <c r="AH481" i="4" s="1"/>
  <c r="N15" i="4" l="1"/>
  <c r="D492" i="4"/>
  <c r="I492" i="4" s="1"/>
  <c r="I561" i="4" s="1"/>
  <c r="I562" i="4" s="1"/>
  <c r="E3" i="5"/>
  <c r="V60" i="5" s="1"/>
  <c r="P3" i="5"/>
  <c r="AM60" i="5" s="1"/>
  <c r="AR60" i="5" s="1"/>
  <c r="O3" i="5"/>
  <c r="AL60" i="5" s="1"/>
  <c r="AQ60" i="5" s="1"/>
  <c r="R3" i="5"/>
  <c r="AO60" i="5" s="1"/>
  <c r="AT60" i="5" s="1"/>
  <c r="N3" i="5"/>
  <c r="AK60" i="5" s="1"/>
  <c r="AP60" i="5" s="1"/>
  <c r="Q3" i="5"/>
  <c r="AN60" i="5" s="1"/>
  <c r="AS60" i="5" s="1"/>
  <c r="J3" i="5"/>
  <c r="AD60" i="5" s="1"/>
  <c r="AG60" i="5" s="1"/>
  <c r="K3" i="5"/>
  <c r="AE60" i="5" s="1"/>
  <c r="AH60" i="5" s="1"/>
  <c r="I3" i="5"/>
  <c r="AC60" i="5" s="1"/>
  <c r="AF60" i="5" s="1"/>
  <c r="F3" i="5"/>
  <c r="W60" i="5" s="1"/>
  <c r="D27" i="5"/>
  <c r="D3" i="5"/>
  <c r="U60" i="5" s="1"/>
  <c r="I375" i="4"/>
  <c r="N375" i="4" s="1"/>
  <c r="C134" i="1"/>
  <c r="D138" i="4"/>
  <c r="I138" i="4" s="1"/>
  <c r="I21" i="4"/>
  <c r="N21" i="4" s="1"/>
  <c r="E133" i="1"/>
  <c r="D133" i="1"/>
  <c r="C133" i="1"/>
  <c r="D114" i="1"/>
  <c r="D117" i="1"/>
  <c r="D131" i="1"/>
  <c r="C131" i="1"/>
  <c r="E130" i="1"/>
  <c r="E129" i="1"/>
  <c r="E126" i="1"/>
  <c r="E125" i="1"/>
  <c r="D127" i="1"/>
  <c r="C127" i="1"/>
  <c r="I103" i="1"/>
  <c r="I104" i="1" s="1"/>
  <c r="G103" i="1"/>
  <c r="I490" i="4"/>
  <c r="N490" i="4" s="1"/>
  <c r="I486" i="4"/>
  <c r="N486" i="4" s="1"/>
  <c r="I483" i="4"/>
  <c r="AG621" i="4" s="1"/>
  <c r="H126" i="1"/>
  <c r="H138" i="1" s="1"/>
  <c r="H142" i="1" s="1"/>
  <c r="H119" i="1"/>
  <c r="H122" i="1" s="1"/>
  <c r="E120" i="1"/>
  <c r="D103" i="1"/>
  <c r="E103" i="1" s="1"/>
  <c r="E107" i="1"/>
  <c r="AH487" i="4"/>
  <c r="AC487" i="4"/>
  <c r="X487" i="4"/>
  <c r="S487" i="4"/>
  <c r="N487" i="4"/>
  <c r="I487" i="4"/>
  <c r="AL618" i="4"/>
  <c r="AL619" i="4"/>
  <c r="AL620" i="4"/>
  <c r="AL622" i="4"/>
  <c r="AL623" i="4"/>
  <c r="AK618" i="4"/>
  <c r="AK619" i="4"/>
  <c r="AK620" i="4"/>
  <c r="AK622" i="4"/>
  <c r="AK623" i="4"/>
  <c r="J23" i="5" s="1"/>
  <c r="AJ618" i="4"/>
  <c r="AJ619" i="4"/>
  <c r="AJ620" i="4"/>
  <c r="AJ622" i="4"/>
  <c r="AJ623" i="4"/>
  <c r="E23" i="5" s="1"/>
  <c r="AI618" i="4"/>
  <c r="AI619" i="4"/>
  <c r="AI620" i="4"/>
  <c r="AI622" i="4"/>
  <c r="AI623" i="4"/>
  <c r="AH618" i="4"/>
  <c r="AH619" i="4"/>
  <c r="AH620" i="4"/>
  <c r="AH622" i="4"/>
  <c r="AH623" i="4"/>
  <c r="Q23" i="5" s="1"/>
  <c r="AG618" i="4"/>
  <c r="AG619" i="4"/>
  <c r="AG620" i="4"/>
  <c r="AG622" i="4"/>
  <c r="AG623" i="4"/>
  <c r="AF618" i="4"/>
  <c r="AF619" i="4"/>
  <c r="AF620" i="4"/>
  <c r="AF621" i="4"/>
  <c r="AF622" i="4"/>
  <c r="AF623" i="4"/>
  <c r="AF624" i="4"/>
  <c r="AF627" i="4"/>
  <c r="AC618" i="4"/>
  <c r="N21" i="5" s="1"/>
  <c r="AC619" i="4"/>
  <c r="N22" i="5" s="1"/>
  <c r="AC620" i="4"/>
  <c r="AC621" i="4"/>
  <c r="AC623" i="4"/>
  <c r="N23" i="5" s="1"/>
  <c r="AC624" i="4"/>
  <c r="N24" i="5" s="1"/>
  <c r="AC627" i="4"/>
  <c r="N27" i="5" s="1"/>
  <c r="D251" i="4"/>
  <c r="AC625" i="4" s="1"/>
  <c r="N25" i="5" s="1"/>
  <c r="Z618" i="4"/>
  <c r="Z619" i="4"/>
  <c r="Z620" i="4"/>
  <c r="Z621" i="4"/>
  <c r="Z622" i="4"/>
  <c r="Z623" i="4"/>
  <c r="Z624" i="4"/>
  <c r="Z627" i="4"/>
  <c r="Y618" i="4"/>
  <c r="Y619" i="4"/>
  <c r="Y620" i="4"/>
  <c r="Y621" i="4"/>
  <c r="Y622" i="4"/>
  <c r="Y623" i="4"/>
  <c r="K23" i="5" s="1"/>
  <c r="Y624" i="4"/>
  <c r="K24" i="5" s="1"/>
  <c r="Y627" i="4"/>
  <c r="K27" i="5" s="1"/>
  <c r="X618" i="4"/>
  <c r="X619" i="4"/>
  <c r="X620" i="4"/>
  <c r="X621" i="4"/>
  <c r="X622" i="4"/>
  <c r="X623" i="4"/>
  <c r="F23" i="5" s="1"/>
  <c r="X624" i="4"/>
  <c r="F24" i="5" s="1"/>
  <c r="X627" i="4"/>
  <c r="F27" i="5" s="1"/>
  <c r="W618" i="4"/>
  <c r="W619" i="4"/>
  <c r="W620" i="4"/>
  <c r="W621" i="4"/>
  <c r="W622" i="4"/>
  <c r="W623" i="4"/>
  <c r="R23" i="5" s="1"/>
  <c r="W624" i="4"/>
  <c r="R24" i="5" s="1"/>
  <c r="W627" i="4"/>
  <c r="R27" i="5" s="1"/>
  <c r="V618" i="4"/>
  <c r="V619" i="4"/>
  <c r="V620" i="4"/>
  <c r="V621" i="4"/>
  <c r="V622" i="4"/>
  <c r="V623" i="4"/>
  <c r="V624" i="4"/>
  <c r="V627" i="4"/>
  <c r="U618" i="4"/>
  <c r="U619" i="4"/>
  <c r="U620" i="4"/>
  <c r="U621" i="4"/>
  <c r="U622" i="4"/>
  <c r="U623" i="4"/>
  <c r="U624" i="4"/>
  <c r="U627" i="4"/>
  <c r="I397" i="4"/>
  <c r="N397" i="4" s="1"/>
  <c r="S397" i="4" s="1"/>
  <c r="X397" i="4" s="1"/>
  <c r="AC397" i="4" s="1"/>
  <c r="I391" i="4"/>
  <c r="N391" i="4" s="1"/>
  <c r="S391" i="4" s="1"/>
  <c r="X391" i="4" s="1"/>
  <c r="AC391" i="4" s="1"/>
  <c r="AC133" i="4"/>
  <c r="AC134" i="4" s="1"/>
  <c r="R626" i="4" s="1"/>
  <c r="X133" i="4"/>
  <c r="Q625" i="4" s="1"/>
  <c r="S133" i="4"/>
  <c r="P625" i="4" s="1"/>
  <c r="N133" i="4"/>
  <c r="O625" i="4" s="1"/>
  <c r="O25" i="5" s="1"/>
  <c r="I133" i="4"/>
  <c r="I134" i="4" s="1"/>
  <c r="N626" i="4" s="1"/>
  <c r="D133" i="4"/>
  <c r="D134" i="4" s="1"/>
  <c r="M626" i="4" s="1"/>
  <c r="R618" i="4"/>
  <c r="R619" i="4"/>
  <c r="R620" i="4"/>
  <c r="R621" i="4"/>
  <c r="R622" i="4"/>
  <c r="R623" i="4"/>
  <c r="R624" i="4"/>
  <c r="R627" i="4"/>
  <c r="Q618" i="4"/>
  <c r="Q619" i="4"/>
  <c r="Q620" i="4"/>
  <c r="Q621" i="4"/>
  <c r="Q622" i="4"/>
  <c r="Q623" i="4"/>
  <c r="Q624" i="4"/>
  <c r="Q627" i="4"/>
  <c r="P618" i="4"/>
  <c r="P619" i="4"/>
  <c r="P620" i="4"/>
  <c r="P621" i="4"/>
  <c r="P622" i="4"/>
  <c r="P623" i="4"/>
  <c r="P624" i="4"/>
  <c r="P627" i="4"/>
  <c r="O618" i="4"/>
  <c r="O21" i="5" s="1"/>
  <c r="O619" i="4"/>
  <c r="O22" i="5" s="1"/>
  <c r="O620" i="4"/>
  <c r="O621" i="4"/>
  <c r="O622" i="4"/>
  <c r="O623" i="4"/>
  <c r="O23" i="5" s="1"/>
  <c r="O624" i="4"/>
  <c r="O24" i="5" s="1"/>
  <c r="O627" i="4"/>
  <c r="O27" i="5" s="1"/>
  <c r="N618" i="4"/>
  <c r="N619" i="4"/>
  <c r="N620" i="4"/>
  <c r="N621" i="4"/>
  <c r="N622" i="4"/>
  <c r="N623" i="4"/>
  <c r="N624" i="4"/>
  <c r="N627" i="4"/>
  <c r="M618" i="4"/>
  <c r="M619" i="4"/>
  <c r="M620" i="4"/>
  <c r="M621" i="4"/>
  <c r="M622" i="4"/>
  <c r="M623" i="4"/>
  <c r="M624" i="4"/>
  <c r="M625" i="4"/>
  <c r="M627" i="4"/>
  <c r="I191" i="4"/>
  <c r="N191" i="4" s="1"/>
  <c r="S191" i="4" s="1"/>
  <c r="X191" i="4" s="1"/>
  <c r="AC191" i="4" s="1"/>
  <c r="I187" i="4"/>
  <c r="N187" i="4" s="1"/>
  <c r="S187" i="4" s="1"/>
  <c r="X187" i="4" s="1"/>
  <c r="AC187" i="4" s="1"/>
  <c r="I185" i="4"/>
  <c r="S183" i="4"/>
  <c r="I183" i="4"/>
  <c r="N183" i="4" s="1"/>
  <c r="I154" i="4"/>
  <c r="N154" i="4" s="1"/>
  <c r="S154" i="4" s="1"/>
  <c r="X154" i="4" s="1"/>
  <c r="AC154" i="4" s="1"/>
  <c r="I160" i="4"/>
  <c r="N160" i="4" s="1"/>
  <c r="S160" i="4" s="1"/>
  <c r="X160" i="4" s="1"/>
  <c r="AC160" i="4" s="1"/>
  <c r="J618" i="4"/>
  <c r="J619" i="4"/>
  <c r="J620" i="4"/>
  <c r="J621" i="4"/>
  <c r="J622" i="4"/>
  <c r="J623" i="4"/>
  <c r="J627" i="4"/>
  <c r="I618" i="4"/>
  <c r="I619" i="4"/>
  <c r="I620" i="4"/>
  <c r="I621" i="4"/>
  <c r="I622" i="4"/>
  <c r="I623" i="4"/>
  <c r="I23" i="5" s="1"/>
  <c r="I627" i="4"/>
  <c r="I27" i="5" s="1"/>
  <c r="H618" i="4"/>
  <c r="H619" i="4"/>
  <c r="H620" i="4"/>
  <c r="H621" i="4"/>
  <c r="H622" i="4"/>
  <c r="H623" i="4"/>
  <c r="D23" i="5" s="1"/>
  <c r="H627" i="4"/>
  <c r="G618" i="4"/>
  <c r="G619" i="4"/>
  <c r="G620" i="4"/>
  <c r="G621" i="4"/>
  <c r="G622" i="4"/>
  <c r="G623" i="4"/>
  <c r="G627" i="4"/>
  <c r="F618" i="4"/>
  <c r="F619" i="4"/>
  <c r="F620" i="4"/>
  <c r="F621" i="4"/>
  <c r="F622" i="4"/>
  <c r="F623" i="4"/>
  <c r="P23" i="5" s="1"/>
  <c r="F627" i="4"/>
  <c r="P27" i="5" s="1"/>
  <c r="E618" i="4"/>
  <c r="E619" i="4"/>
  <c r="E620" i="4"/>
  <c r="E621" i="4"/>
  <c r="E622" i="4"/>
  <c r="E623" i="4"/>
  <c r="E624" i="4"/>
  <c r="E627" i="4"/>
  <c r="D621" i="4"/>
  <c r="AH43" i="4"/>
  <c r="AC43" i="4"/>
  <c r="X43" i="4"/>
  <c r="S43" i="4"/>
  <c r="N43" i="4"/>
  <c r="I43" i="4"/>
  <c r="AH37" i="4"/>
  <c r="AC37" i="4"/>
  <c r="X37" i="4"/>
  <c r="S37" i="4"/>
  <c r="N37" i="4"/>
  <c r="I37" i="4"/>
  <c r="AH70" i="4"/>
  <c r="AC70" i="4"/>
  <c r="X70" i="4"/>
  <c r="S70" i="4"/>
  <c r="N70" i="4"/>
  <c r="I70" i="4"/>
  <c r="D623" i="4"/>
  <c r="D627" i="4"/>
  <c r="D624" i="4"/>
  <c r="D622" i="4"/>
  <c r="D620" i="4"/>
  <c r="D619" i="4"/>
  <c r="D618" i="4"/>
  <c r="X16" i="4"/>
  <c r="AC16" i="4"/>
  <c r="AH16" i="4"/>
  <c r="X20" i="4"/>
  <c r="AC20" i="4"/>
  <c r="AH20" i="4"/>
  <c r="X23" i="4"/>
  <c r="X59" i="4" s="1"/>
  <c r="AC23" i="4"/>
  <c r="AC59" i="4" s="1"/>
  <c r="AH23" i="4"/>
  <c r="AH59" i="4" s="1"/>
  <c r="W30" i="4"/>
  <c r="AB30" i="4"/>
  <c r="AG30" i="4"/>
  <c r="W34" i="4"/>
  <c r="AB34" i="4"/>
  <c r="AG34" i="4"/>
  <c r="X38" i="4"/>
  <c r="AC38" i="4"/>
  <c r="AH38" i="4"/>
  <c r="X39" i="4"/>
  <c r="AC39" i="4"/>
  <c r="AH39" i="4"/>
  <c r="X42" i="4"/>
  <c r="X51" i="4" s="1"/>
  <c r="AC42" i="4"/>
  <c r="AC51" i="4" s="1"/>
  <c r="AH42" i="4"/>
  <c r="AH51" i="4" s="1"/>
  <c r="X56" i="4"/>
  <c r="AC56" i="4"/>
  <c r="AH56" i="4"/>
  <c r="W62" i="4"/>
  <c r="AB62" i="4"/>
  <c r="AG62" i="4"/>
  <c r="X67" i="4"/>
  <c r="X76" i="4" s="1"/>
  <c r="AC67" i="4"/>
  <c r="AC76" i="4" s="1"/>
  <c r="AH67" i="4"/>
  <c r="AH76" i="4" s="1"/>
  <c r="X71" i="4"/>
  <c r="X72" i="4" s="1"/>
  <c r="AC71" i="4"/>
  <c r="AC72" i="4" s="1"/>
  <c r="AH71" i="4"/>
  <c r="AH72" i="4" s="1"/>
  <c r="X73" i="4"/>
  <c r="AC73" i="4"/>
  <c r="AH73" i="4"/>
  <c r="X75" i="4"/>
  <c r="AC75" i="4"/>
  <c r="AH75" i="4"/>
  <c r="X94" i="4"/>
  <c r="AC94" i="4"/>
  <c r="AH94" i="4"/>
  <c r="X96" i="4"/>
  <c r="AC96" i="4"/>
  <c r="AH96" i="4"/>
  <c r="X97" i="4"/>
  <c r="AC97" i="4"/>
  <c r="AH97" i="4"/>
  <c r="X98" i="4"/>
  <c r="AC98" i="4"/>
  <c r="AH98" i="4"/>
  <c r="X137" i="4"/>
  <c r="AC137" i="4"/>
  <c r="X140" i="4"/>
  <c r="X176" i="4" s="1"/>
  <c r="AC140" i="4"/>
  <c r="AC176" i="4" s="1"/>
  <c r="W147" i="4"/>
  <c r="AB147" i="4"/>
  <c r="W151" i="4"/>
  <c r="AB151" i="4"/>
  <c r="X155" i="4"/>
  <c r="AC155" i="4"/>
  <c r="X156" i="4"/>
  <c r="AC156" i="4"/>
  <c r="X159" i="4"/>
  <c r="X168" i="4" s="1"/>
  <c r="AC159" i="4"/>
  <c r="AC168" i="4" s="1"/>
  <c r="X173" i="4"/>
  <c r="AC173" i="4"/>
  <c r="W179" i="4"/>
  <c r="AB179" i="4"/>
  <c r="X184" i="4"/>
  <c r="X193" i="4" s="1"/>
  <c r="AC184" i="4"/>
  <c r="AC193" i="4" s="1"/>
  <c r="X186" i="4"/>
  <c r="X194" i="4" s="1"/>
  <c r="AC186" i="4"/>
  <c r="AC194" i="4" s="1"/>
  <c r="X188" i="4"/>
  <c r="AC188" i="4"/>
  <c r="X190" i="4"/>
  <c r="AC190" i="4"/>
  <c r="X192" i="4"/>
  <c r="AC192" i="4"/>
  <c r="X211" i="4"/>
  <c r="AC211" i="4"/>
  <c r="X213" i="4"/>
  <c r="AC213" i="4"/>
  <c r="X214" i="4"/>
  <c r="AC214" i="4"/>
  <c r="X215" i="4"/>
  <c r="AC215" i="4"/>
  <c r="X370" i="4"/>
  <c r="X371" i="4" s="1"/>
  <c r="Y626" i="4" s="1"/>
  <c r="K26" i="5" s="1"/>
  <c r="AC370" i="4"/>
  <c r="AC371" i="4" s="1"/>
  <c r="Z626" i="4" s="1"/>
  <c r="X374" i="4"/>
  <c r="AC374" i="4"/>
  <c r="X377" i="4"/>
  <c r="X413" i="4" s="1"/>
  <c r="AC377" i="4"/>
  <c r="AC413" i="4" s="1"/>
  <c r="W384" i="4"/>
  <c r="AB384" i="4"/>
  <c r="W388" i="4"/>
  <c r="AB388" i="4"/>
  <c r="X392" i="4"/>
  <c r="AC392" i="4"/>
  <c r="X393" i="4"/>
  <c r="AC393" i="4"/>
  <c r="X396" i="4"/>
  <c r="X405" i="4" s="1"/>
  <c r="AC396" i="4"/>
  <c r="AC405" i="4" s="1"/>
  <c r="X410" i="4"/>
  <c r="AC410" i="4"/>
  <c r="W416" i="4"/>
  <c r="AB416" i="4"/>
  <c r="X421" i="4"/>
  <c r="X430" i="4" s="1"/>
  <c r="AC421" i="4"/>
  <c r="AC430" i="4" s="1"/>
  <c r="X423" i="4"/>
  <c r="AC423" i="4"/>
  <c r="AC431" i="4" s="1"/>
  <c r="X425" i="4"/>
  <c r="X426" i="4" s="1"/>
  <c r="AC425" i="4"/>
  <c r="AC426" i="4" s="1"/>
  <c r="X427" i="4"/>
  <c r="AC427" i="4"/>
  <c r="X429" i="4"/>
  <c r="AC429" i="4"/>
  <c r="X431" i="4"/>
  <c r="X448" i="4"/>
  <c r="AC448" i="4"/>
  <c r="X450" i="4"/>
  <c r="AC450" i="4"/>
  <c r="X451" i="4"/>
  <c r="AC451" i="4"/>
  <c r="X452" i="4"/>
  <c r="AC452" i="4"/>
  <c r="X494" i="4"/>
  <c r="X530" i="4" s="1"/>
  <c r="AC494" i="4"/>
  <c r="AC530" i="4" s="1"/>
  <c r="AH494" i="4"/>
  <c r="AH530" i="4" s="1"/>
  <c r="W501" i="4"/>
  <c r="AB501" i="4"/>
  <c r="AG501" i="4"/>
  <c r="W505" i="4"/>
  <c r="AB505" i="4"/>
  <c r="AG505" i="4"/>
  <c r="X509" i="4"/>
  <c r="AC509" i="4"/>
  <c r="AH509" i="4"/>
  <c r="X510" i="4"/>
  <c r="X520" i="4" s="1"/>
  <c r="AC510" i="4"/>
  <c r="AC520" i="4" s="1"/>
  <c r="AH510" i="4"/>
  <c r="AH520" i="4" s="1"/>
  <c r="X513" i="4"/>
  <c r="X522" i="4" s="1"/>
  <c r="AC513" i="4"/>
  <c r="AC522" i="4" s="1"/>
  <c r="AH513" i="4"/>
  <c r="AH522" i="4" s="1"/>
  <c r="X527" i="4"/>
  <c r="AC527" i="4"/>
  <c r="AH527" i="4"/>
  <c r="W533" i="4"/>
  <c r="AB533" i="4"/>
  <c r="AG533" i="4"/>
  <c r="X542" i="4"/>
  <c r="X543" i="4" s="1"/>
  <c r="AC542" i="4"/>
  <c r="AC543" i="4" s="1"/>
  <c r="AH542" i="4"/>
  <c r="AH543" i="4" s="1"/>
  <c r="X546" i="4"/>
  <c r="AC546" i="4"/>
  <c r="AH546" i="4"/>
  <c r="X565" i="4"/>
  <c r="AC565" i="4"/>
  <c r="AH565" i="4"/>
  <c r="X567" i="4"/>
  <c r="AC567" i="4"/>
  <c r="AH567" i="4"/>
  <c r="X568" i="4"/>
  <c r="AC568" i="4"/>
  <c r="AH568" i="4"/>
  <c r="N16" i="4"/>
  <c r="N17" i="4" s="1"/>
  <c r="E8" i="7" s="1"/>
  <c r="S16" i="4"/>
  <c r="N20" i="4"/>
  <c r="S20" i="4"/>
  <c r="N23" i="4"/>
  <c r="N59" i="4" s="1"/>
  <c r="S23" i="4"/>
  <c r="M30" i="4"/>
  <c r="R30" i="4"/>
  <c r="M34" i="4"/>
  <c r="R34" i="4"/>
  <c r="N38" i="4"/>
  <c r="S38" i="4"/>
  <c r="N39" i="4"/>
  <c r="S39" i="4"/>
  <c r="N42" i="4"/>
  <c r="N51" i="4" s="1"/>
  <c r="S42" i="4"/>
  <c r="S51" i="4" s="1"/>
  <c r="N56" i="4"/>
  <c r="S56" i="4"/>
  <c r="M62" i="4"/>
  <c r="R62" i="4"/>
  <c r="N67" i="4"/>
  <c r="N76" i="4" s="1"/>
  <c r="S67" i="4"/>
  <c r="S76" i="4" s="1"/>
  <c r="N71" i="4"/>
  <c r="S71" i="4"/>
  <c r="S72" i="4" s="1"/>
  <c r="N73" i="4"/>
  <c r="S73" i="4"/>
  <c r="N75" i="4"/>
  <c r="S75" i="4"/>
  <c r="N94" i="4"/>
  <c r="S94" i="4"/>
  <c r="N96" i="4"/>
  <c r="S96" i="4"/>
  <c r="N97" i="4"/>
  <c r="S97" i="4"/>
  <c r="N98" i="4"/>
  <c r="S98" i="4"/>
  <c r="N134" i="4"/>
  <c r="O626" i="4" s="1"/>
  <c r="O26" i="5" s="1"/>
  <c r="N137" i="4"/>
  <c r="S137" i="4"/>
  <c r="N140" i="4"/>
  <c r="N176" i="4" s="1"/>
  <c r="S140" i="4"/>
  <c r="S176" i="4" s="1"/>
  <c r="M147" i="4"/>
  <c r="R147" i="4"/>
  <c r="M151" i="4"/>
  <c r="R151" i="4"/>
  <c r="N155" i="4"/>
  <c r="S155" i="4"/>
  <c r="N156" i="4"/>
  <c r="S156" i="4"/>
  <c r="N159" i="4"/>
  <c r="N168" i="4" s="1"/>
  <c r="S159" i="4"/>
  <c r="S168" i="4" s="1"/>
  <c r="N173" i="4"/>
  <c r="S173" i="4"/>
  <c r="M179" i="4"/>
  <c r="R179" i="4"/>
  <c r="N184" i="4"/>
  <c r="S184" i="4"/>
  <c r="N186" i="4"/>
  <c r="N194" i="4" s="1"/>
  <c r="S186" i="4"/>
  <c r="S194" i="4" s="1"/>
  <c r="N188" i="4"/>
  <c r="N189" i="4" s="1"/>
  <c r="S188" i="4"/>
  <c r="S189" i="4" s="1"/>
  <c r="N190" i="4"/>
  <c r="S190" i="4"/>
  <c r="N192" i="4"/>
  <c r="S192" i="4"/>
  <c r="N211" i="4"/>
  <c r="S211" i="4"/>
  <c r="N213" i="4"/>
  <c r="S213" i="4"/>
  <c r="N214" i="4"/>
  <c r="S214" i="4"/>
  <c r="N215" i="4"/>
  <c r="S215" i="4"/>
  <c r="N370" i="4"/>
  <c r="N371" i="4" s="1"/>
  <c r="W626" i="4" s="1"/>
  <c r="R26" i="5" s="1"/>
  <c r="S370" i="4"/>
  <c r="S371" i="4" s="1"/>
  <c r="X626" i="4" s="1"/>
  <c r="F26" i="5" s="1"/>
  <c r="N374" i="4"/>
  <c r="S374" i="4"/>
  <c r="N377" i="4"/>
  <c r="N413" i="4" s="1"/>
  <c r="S413" i="4"/>
  <c r="M384" i="4"/>
  <c r="R384" i="4"/>
  <c r="M388" i="4"/>
  <c r="R388" i="4"/>
  <c r="N392" i="4"/>
  <c r="S392" i="4"/>
  <c r="N393" i="4"/>
  <c r="S393" i="4"/>
  <c r="N396" i="4"/>
  <c r="N405" i="4" s="1"/>
  <c r="S396" i="4"/>
  <c r="S405" i="4" s="1"/>
  <c r="N410" i="4"/>
  <c r="S410" i="4"/>
  <c r="M416" i="4"/>
  <c r="R416" i="4"/>
  <c r="N421" i="4"/>
  <c r="N430" i="4" s="1"/>
  <c r="S421" i="4"/>
  <c r="S430" i="4" s="1"/>
  <c r="N423" i="4"/>
  <c r="N431" i="4" s="1"/>
  <c r="S423" i="4"/>
  <c r="S431" i="4" s="1"/>
  <c r="N425" i="4"/>
  <c r="N432" i="4" s="1"/>
  <c r="S425" i="4"/>
  <c r="S426" i="4" s="1"/>
  <c r="N427" i="4"/>
  <c r="S427" i="4"/>
  <c r="N429" i="4"/>
  <c r="S429" i="4"/>
  <c r="N448" i="4"/>
  <c r="S448" i="4"/>
  <c r="N450" i="4"/>
  <c r="S450" i="4"/>
  <c r="N451" i="4"/>
  <c r="S451" i="4"/>
  <c r="N452" i="4"/>
  <c r="S452" i="4"/>
  <c r="N494" i="4"/>
  <c r="N530" i="4" s="1"/>
  <c r="S494" i="4"/>
  <c r="S530" i="4" s="1"/>
  <c r="M501" i="4"/>
  <c r="R501" i="4"/>
  <c r="M505" i="4"/>
  <c r="R505" i="4"/>
  <c r="N509" i="4"/>
  <c r="S509" i="4"/>
  <c r="N510" i="4"/>
  <c r="N520" i="4" s="1"/>
  <c r="S510" i="4"/>
  <c r="S520" i="4" s="1"/>
  <c r="N513" i="4"/>
  <c r="N522" i="4" s="1"/>
  <c r="S513" i="4"/>
  <c r="S522" i="4" s="1"/>
  <c r="N527" i="4"/>
  <c r="S527" i="4"/>
  <c r="M533" i="4"/>
  <c r="R533" i="4"/>
  <c r="N542" i="4"/>
  <c r="N549" i="4" s="1"/>
  <c r="S542" i="4"/>
  <c r="S543" i="4" s="1"/>
  <c r="N546" i="4"/>
  <c r="S546" i="4"/>
  <c r="N565" i="4"/>
  <c r="S565" i="4"/>
  <c r="N567" i="4"/>
  <c r="S567" i="4"/>
  <c r="N568" i="4"/>
  <c r="S568" i="4"/>
  <c r="I16" i="4"/>
  <c r="I17" i="4" s="1"/>
  <c r="D8" i="7" s="1"/>
  <c r="I20" i="4"/>
  <c r="I23" i="4"/>
  <c r="I59" i="4" s="1"/>
  <c r="H30" i="4"/>
  <c r="H34" i="4"/>
  <c r="I38" i="4"/>
  <c r="I39" i="4"/>
  <c r="I42" i="4"/>
  <c r="I51" i="4" s="1"/>
  <c r="I56" i="4"/>
  <c r="H62" i="4"/>
  <c r="I69" i="4"/>
  <c r="I77" i="4" s="1"/>
  <c r="I71" i="4"/>
  <c r="I72" i="4" s="1"/>
  <c r="I73" i="4"/>
  <c r="I75" i="4"/>
  <c r="I90" i="4"/>
  <c r="I91" i="4" s="1"/>
  <c r="I94" i="4"/>
  <c r="I96" i="4"/>
  <c r="I97" i="4"/>
  <c r="I98" i="4"/>
  <c r="I137" i="4"/>
  <c r="I140" i="4"/>
  <c r="I176" i="4" s="1"/>
  <c r="H147" i="4"/>
  <c r="H151" i="4"/>
  <c r="I155" i="4"/>
  <c r="I156" i="4"/>
  <c r="I159" i="4"/>
  <c r="I168" i="4" s="1"/>
  <c r="I173" i="4"/>
  <c r="H179" i="4"/>
  <c r="I184" i="4"/>
  <c r="I186" i="4"/>
  <c r="I188" i="4"/>
  <c r="I195" i="4" s="1"/>
  <c r="I190" i="4"/>
  <c r="I192" i="4"/>
  <c r="I211" i="4"/>
  <c r="I213" i="4"/>
  <c r="I214" i="4"/>
  <c r="I215" i="4"/>
  <c r="I370" i="4"/>
  <c r="I371" i="4" s="1"/>
  <c r="V626" i="4" s="1"/>
  <c r="I374" i="4"/>
  <c r="I377" i="4"/>
  <c r="I413" i="4" s="1"/>
  <c r="H384" i="4"/>
  <c r="H388" i="4"/>
  <c r="I392" i="4"/>
  <c r="I393" i="4"/>
  <c r="I396" i="4"/>
  <c r="I405" i="4" s="1"/>
  <c r="I410" i="4"/>
  <c r="H416" i="4"/>
  <c r="I421" i="4"/>
  <c r="I430" i="4" s="1"/>
  <c r="I423" i="4"/>
  <c r="I431" i="4" s="1"/>
  <c r="I425" i="4"/>
  <c r="I432" i="4" s="1"/>
  <c r="I427" i="4"/>
  <c r="I429" i="4"/>
  <c r="I444" i="4"/>
  <c r="I445" i="4" s="1"/>
  <c r="I448" i="4"/>
  <c r="I450" i="4"/>
  <c r="I451" i="4"/>
  <c r="I452" i="4"/>
  <c r="I488" i="4"/>
  <c r="AG626" i="4" s="1"/>
  <c r="I491" i="4"/>
  <c r="I494" i="4"/>
  <c r="I530" i="4" s="1"/>
  <c r="H501" i="4"/>
  <c r="H505" i="4"/>
  <c r="I509" i="4"/>
  <c r="I510" i="4"/>
  <c r="I520" i="4" s="1"/>
  <c r="I513" i="4"/>
  <c r="I522" i="4" s="1"/>
  <c r="I527" i="4"/>
  <c r="H533" i="4"/>
  <c r="I542" i="4"/>
  <c r="I549" i="4" s="1"/>
  <c r="I546" i="4"/>
  <c r="I565" i="4"/>
  <c r="I567" i="4"/>
  <c r="I568" i="4"/>
  <c r="I569" i="4"/>
  <c r="D494" i="4"/>
  <c r="D530" i="4" s="1"/>
  <c r="D377" i="4"/>
  <c r="D413" i="4" s="1"/>
  <c r="D258" i="4"/>
  <c r="D140" i="4"/>
  <c r="D23" i="4"/>
  <c r="D59" i="4" s="1"/>
  <c r="D370" i="4"/>
  <c r="D371" i="4" s="1"/>
  <c r="U626" i="4" s="1"/>
  <c r="D487" i="4"/>
  <c r="D488" i="4" s="1"/>
  <c r="AF626" i="4" s="1"/>
  <c r="D569" i="4"/>
  <c r="D568" i="4"/>
  <c r="D567" i="4"/>
  <c r="D565" i="4"/>
  <c r="D561" i="4"/>
  <c r="D562" i="4" s="1"/>
  <c r="D546" i="4"/>
  <c r="D544" i="4"/>
  <c r="D542" i="4"/>
  <c r="D543" i="4" s="1"/>
  <c r="D540" i="4"/>
  <c r="D548" i="4" s="1"/>
  <c r="D538" i="4"/>
  <c r="D547" i="4" s="1"/>
  <c r="C533" i="4"/>
  <c r="D527" i="4"/>
  <c r="D513" i="4"/>
  <c r="D522" i="4" s="1"/>
  <c r="D510" i="4"/>
  <c r="D520" i="4" s="1"/>
  <c r="D509" i="4"/>
  <c r="C505" i="4"/>
  <c r="C501" i="4"/>
  <c r="D491" i="4"/>
  <c r="D39" i="4"/>
  <c r="D49" i="4" s="1"/>
  <c r="D393" i="4"/>
  <c r="D403" i="4" s="1"/>
  <c r="D156" i="4"/>
  <c r="D274" i="4"/>
  <c r="D452" i="4"/>
  <c r="D451" i="4"/>
  <c r="D450" i="4"/>
  <c r="D448" i="4"/>
  <c r="D444" i="4"/>
  <c r="D445" i="4" s="1"/>
  <c r="D429" i="4"/>
  <c r="D427" i="4"/>
  <c r="D425" i="4"/>
  <c r="D426" i="4" s="1"/>
  <c r="D423" i="4"/>
  <c r="D431" i="4" s="1"/>
  <c r="D421" i="4"/>
  <c r="D430" i="4" s="1"/>
  <c r="C416" i="4"/>
  <c r="D410" i="4"/>
  <c r="D396" i="4"/>
  <c r="D405" i="4" s="1"/>
  <c r="D392" i="4"/>
  <c r="C388" i="4"/>
  <c r="C384" i="4"/>
  <c r="D374" i="4"/>
  <c r="D98" i="4"/>
  <c r="D97" i="4"/>
  <c r="D96" i="4"/>
  <c r="D94" i="4"/>
  <c r="D90" i="4"/>
  <c r="D91" i="4" s="1"/>
  <c r="D75" i="4"/>
  <c r="D73" i="4"/>
  <c r="D71" i="4"/>
  <c r="D72" i="4" s="1"/>
  <c r="D69" i="4"/>
  <c r="D77" i="4" s="1"/>
  <c r="D67" i="4"/>
  <c r="D76" i="4" s="1"/>
  <c r="C62" i="4"/>
  <c r="D56" i="4"/>
  <c r="D42" i="4"/>
  <c r="D51" i="4" s="1"/>
  <c r="D38" i="4"/>
  <c r="C34" i="4"/>
  <c r="C30" i="4"/>
  <c r="D20" i="4"/>
  <c r="D137" i="4"/>
  <c r="D255" i="4"/>
  <c r="E27" i="6" l="1"/>
  <c r="E29" i="6"/>
  <c r="N23" i="8"/>
  <c r="X60" i="5" a="1"/>
  <c r="X60" i="5" s="1"/>
  <c r="F624" i="4"/>
  <c r="P24" i="5" s="1"/>
  <c r="E6" i="7"/>
  <c r="L32" i="7"/>
  <c r="C8" i="7"/>
  <c r="N489" i="4"/>
  <c r="AH627" i="4" s="1"/>
  <c r="Q27" i="5" s="1"/>
  <c r="I538" i="4"/>
  <c r="I547" i="4" s="1"/>
  <c r="N69" i="4"/>
  <c r="N77" i="4" s="1"/>
  <c r="E626" i="4"/>
  <c r="D626" i="4"/>
  <c r="F626" i="4"/>
  <c r="P26" i="5" s="1"/>
  <c r="S15" i="4"/>
  <c r="F6" i="7" s="1"/>
  <c r="I540" i="4"/>
  <c r="I548" i="4" s="1"/>
  <c r="I544" i="4"/>
  <c r="I194" i="4"/>
  <c r="AG624" i="4"/>
  <c r="I207" i="4"/>
  <c r="I208" i="4" s="1"/>
  <c r="N138" i="4"/>
  <c r="S138" i="4" s="1"/>
  <c r="S207" i="4" s="1"/>
  <c r="S208" i="4" s="1"/>
  <c r="S375" i="4"/>
  <c r="S444" i="4" s="1"/>
  <c r="S445" i="4" s="1"/>
  <c r="N444" i="4"/>
  <c r="N445" i="4" s="1"/>
  <c r="N492" i="4"/>
  <c r="I193" i="4"/>
  <c r="AG627" i="4"/>
  <c r="S486" i="4"/>
  <c r="X486" i="4" s="1"/>
  <c r="X488" i="4" s="1"/>
  <c r="AJ626" i="4" s="1"/>
  <c r="E26" i="5" s="1"/>
  <c r="N488" i="4"/>
  <c r="AH626" i="4" s="1"/>
  <c r="Q26" i="5" s="1"/>
  <c r="N540" i="4"/>
  <c r="N548" i="4" s="1"/>
  <c r="N49" i="4"/>
  <c r="S490" i="4"/>
  <c r="X490" i="4" s="1"/>
  <c r="N491" i="4"/>
  <c r="N569" i="4"/>
  <c r="N566" i="4" s="1"/>
  <c r="N558" i="4" s="1"/>
  <c r="N556" i="4" s="1"/>
  <c r="N483" i="4"/>
  <c r="AH624" i="4"/>
  <c r="Q24" i="5" s="1"/>
  <c r="AC549" i="4"/>
  <c r="S21" i="4"/>
  <c r="X21" i="4" s="1"/>
  <c r="AC21" i="4" s="1"/>
  <c r="AH21" i="4" s="1"/>
  <c r="N90" i="4"/>
  <c r="N91" i="4" s="1"/>
  <c r="E127" i="1"/>
  <c r="E131" i="1"/>
  <c r="D104" i="1"/>
  <c r="E104" i="1" s="1"/>
  <c r="H129" i="1"/>
  <c r="H136" i="1"/>
  <c r="H137" i="1"/>
  <c r="I49" i="4"/>
  <c r="I403" i="4"/>
  <c r="AH625" i="4"/>
  <c r="Q25" i="5" s="1"/>
  <c r="AL625" i="4"/>
  <c r="AI625" i="4"/>
  <c r="AF625" i="4"/>
  <c r="AJ625" i="4"/>
  <c r="E25" i="5" s="1"/>
  <c r="AG625" i="4"/>
  <c r="AK625" i="4"/>
  <c r="J25" i="5" s="1"/>
  <c r="S193" i="4"/>
  <c r="S134" i="4"/>
  <c r="P626" i="4" s="1"/>
  <c r="W625" i="4"/>
  <c r="R25" i="5" s="1"/>
  <c r="X625" i="4"/>
  <c r="F25" i="5" s="1"/>
  <c r="U625" i="4"/>
  <c r="Y625" i="4"/>
  <c r="K25" i="5" s="1"/>
  <c r="S403" i="4"/>
  <c r="N403" i="4"/>
  <c r="V625" i="4"/>
  <c r="Z625" i="4"/>
  <c r="X403" i="4"/>
  <c r="AC403" i="4"/>
  <c r="AC49" i="4"/>
  <c r="N78" i="4"/>
  <c r="X49" i="4"/>
  <c r="X134" i="4"/>
  <c r="Q626" i="4" s="1"/>
  <c r="D625" i="4"/>
  <c r="E625" i="4"/>
  <c r="AH549" i="4"/>
  <c r="X195" i="4"/>
  <c r="N625" i="4"/>
  <c r="X172" i="4"/>
  <c r="Y225" i="4" s="1"/>
  <c r="Z225" i="4" s="1"/>
  <c r="Q603" i="4" s="1"/>
  <c r="I166" i="4"/>
  <c r="R625" i="4"/>
  <c r="S166" i="4"/>
  <c r="X166" i="4"/>
  <c r="AC166" i="4"/>
  <c r="N193" i="4"/>
  <c r="AC195" i="4"/>
  <c r="I78" i="4"/>
  <c r="F625" i="4"/>
  <c r="P25" i="5" s="1"/>
  <c r="J625" i="4"/>
  <c r="I95" i="4"/>
  <c r="I87" i="4" s="1"/>
  <c r="I86" i="4" s="1"/>
  <c r="G625" i="4"/>
  <c r="H625" i="4"/>
  <c r="D25" i="5" s="1"/>
  <c r="I625" i="4"/>
  <c r="I25" i="5" s="1"/>
  <c r="AH518" i="4"/>
  <c r="AH519" i="4" s="1"/>
  <c r="AH521" i="4" s="1"/>
  <c r="AH507" i="4" s="1"/>
  <c r="AI578" i="4" s="1"/>
  <c r="AJ578" i="4" s="1"/>
  <c r="AL602" i="4" s="1"/>
  <c r="S79" i="4"/>
  <c r="X78" i="4"/>
  <c r="S432" i="4"/>
  <c r="AC518" i="4"/>
  <c r="AC519" i="4" s="1"/>
  <c r="AC521" i="4" s="1"/>
  <c r="AC507" i="4" s="1"/>
  <c r="AD578" i="4" s="1"/>
  <c r="AE578" i="4" s="1"/>
  <c r="AK602" i="4" s="1"/>
  <c r="S409" i="4"/>
  <c r="T462" i="4" s="1"/>
  <c r="U462" i="4" s="1"/>
  <c r="X603" i="4" s="1"/>
  <c r="F6" i="5" s="1"/>
  <c r="W66" i="5" s="1"/>
  <c r="X55" i="4"/>
  <c r="AH78" i="4"/>
  <c r="AC78" i="4"/>
  <c r="AH47" i="4"/>
  <c r="AH48" i="4" s="1"/>
  <c r="N164" i="4"/>
  <c r="N165" i="4" s="1"/>
  <c r="I47" i="4"/>
  <c r="I48" i="4" s="1"/>
  <c r="S164" i="4"/>
  <c r="S165" i="4" s="1"/>
  <c r="X518" i="4"/>
  <c r="X519" i="4" s="1"/>
  <c r="X521" i="4" s="1"/>
  <c r="X507" i="4" s="1"/>
  <c r="Y578" i="4" s="1"/>
  <c r="Z578" i="4" s="1"/>
  <c r="AJ602" i="4" s="1"/>
  <c r="I426" i="4"/>
  <c r="I433" i="4" s="1"/>
  <c r="I79" i="4"/>
  <c r="X79" i="4"/>
  <c r="AC433" i="4"/>
  <c r="X47" i="4"/>
  <c r="X48" i="4" s="1"/>
  <c r="I164" i="4"/>
  <c r="I165" i="4" s="1"/>
  <c r="X433" i="4"/>
  <c r="AC79" i="4"/>
  <c r="I449" i="4"/>
  <c r="I441" i="4" s="1"/>
  <c r="I440" i="4" s="1"/>
  <c r="I212" i="4"/>
  <c r="I204" i="4" s="1"/>
  <c r="I201" i="4" s="1"/>
  <c r="S526" i="4"/>
  <c r="T579" i="4" s="1"/>
  <c r="U579" i="4" s="1"/>
  <c r="AI603" i="4" s="1"/>
  <c r="S449" i="4"/>
  <c r="S455" i="4" s="1"/>
  <c r="S433" i="4"/>
  <c r="N195" i="4"/>
  <c r="N166" i="4"/>
  <c r="I518" i="4"/>
  <c r="I519" i="4" s="1"/>
  <c r="I521" i="4" s="1"/>
  <c r="I507" i="4" s="1"/>
  <c r="J578" i="4" s="1"/>
  <c r="K578" i="4" s="1"/>
  <c r="AG602" i="4" s="1"/>
  <c r="I566" i="4"/>
  <c r="I558" i="4" s="1"/>
  <c r="I556" i="4" s="1"/>
  <c r="S518" i="4"/>
  <c r="S519" i="4" s="1"/>
  <c r="S521" i="4" s="1"/>
  <c r="S507" i="4" s="1"/>
  <c r="T578" i="4" s="1"/>
  <c r="U578" i="4" s="1"/>
  <c r="AI602" i="4" s="1"/>
  <c r="S47" i="4"/>
  <c r="S48" i="4" s="1"/>
  <c r="AC409" i="4"/>
  <c r="AD462" i="4" s="1"/>
  <c r="AE462" i="4" s="1"/>
  <c r="Z603" i="4" s="1"/>
  <c r="AH49" i="4"/>
  <c r="X409" i="4"/>
  <c r="Y462" i="4" s="1"/>
  <c r="Z462" i="4" s="1"/>
  <c r="Y603" i="4" s="1"/>
  <c r="K6" i="5" s="1"/>
  <c r="X550" i="4"/>
  <c r="AC432" i="4"/>
  <c r="AC55" i="4"/>
  <c r="AD108" i="4" s="1"/>
  <c r="AE108" i="4" s="1"/>
  <c r="AC47" i="4"/>
  <c r="AC48" i="4" s="1"/>
  <c r="X432" i="4"/>
  <c r="X549" i="4"/>
  <c r="AH79" i="4"/>
  <c r="S212" i="4"/>
  <c r="S204" i="4" s="1"/>
  <c r="S55" i="4"/>
  <c r="T108" i="4" s="1"/>
  <c r="U108" i="4" s="1"/>
  <c r="N543" i="4"/>
  <c r="N550" i="4" s="1"/>
  <c r="N212" i="4"/>
  <c r="N204" i="4" s="1"/>
  <c r="N55" i="4"/>
  <c r="O108" i="4" s="1"/>
  <c r="P108" i="4" s="1"/>
  <c r="AH95" i="4"/>
  <c r="AH87" i="4" s="1"/>
  <c r="AH85" i="4" s="1"/>
  <c r="S550" i="4"/>
  <c r="N401" i="4"/>
  <c r="N402" i="4" s="1"/>
  <c r="N196" i="4"/>
  <c r="S95" i="4"/>
  <c r="S87" i="4" s="1"/>
  <c r="S84" i="4" s="1"/>
  <c r="AC449" i="4"/>
  <c r="AC441" i="4" s="1"/>
  <c r="AC401" i="4"/>
  <c r="AC402" i="4" s="1"/>
  <c r="AC404" i="4" s="1"/>
  <c r="AC390" i="4" s="1"/>
  <c r="AD461" i="4" s="1"/>
  <c r="AE461" i="4" s="1"/>
  <c r="Z602" i="4" s="1"/>
  <c r="AC212" i="4"/>
  <c r="AC218" i="4" s="1"/>
  <c r="AC95" i="4"/>
  <c r="AC87" i="4" s="1"/>
  <c r="N95" i="4"/>
  <c r="N87" i="4" s="1"/>
  <c r="N85" i="4" s="1"/>
  <c r="S49" i="4"/>
  <c r="X449" i="4"/>
  <c r="X441" i="4" s="1"/>
  <c r="X401" i="4"/>
  <c r="X402" i="4" s="1"/>
  <c r="X212" i="4"/>
  <c r="X204" i="4" s="1"/>
  <c r="AC189" i="4"/>
  <c r="AC196" i="4" s="1"/>
  <c r="X95" i="4"/>
  <c r="X87" i="4" s="1"/>
  <c r="N449" i="4"/>
  <c r="N441" i="4" s="1"/>
  <c r="N439" i="4" s="1"/>
  <c r="AH550" i="4"/>
  <c r="X189" i="4"/>
  <c r="X196" i="4" s="1"/>
  <c r="AC164" i="4"/>
  <c r="AC165" i="4" s="1"/>
  <c r="I409" i="4"/>
  <c r="J462" i="4" s="1"/>
  <c r="K462" i="4" s="1"/>
  <c r="V603" i="4" s="1"/>
  <c r="N526" i="4"/>
  <c r="S196" i="4"/>
  <c r="N72" i="4"/>
  <c r="N79" i="4" s="1"/>
  <c r="AC550" i="4"/>
  <c r="X526" i="4"/>
  <c r="AC172" i="4"/>
  <c r="AD225" i="4" s="1"/>
  <c r="AE225" i="4" s="1"/>
  <c r="R603" i="4" s="1"/>
  <c r="X164" i="4"/>
  <c r="X165" i="4" s="1"/>
  <c r="AH526" i="4"/>
  <c r="AI579" i="4" s="1"/>
  <c r="AJ579" i="4" s="1"/>
  <c r="AL603" i="4" s="1"/>
  <c r="AC526" i="4"/>
  <c r="AD579" i="4" s="1"/>
  <c r="AE579" i="4" s="1"/>
  <c r="AK603" i="4" s="1"/>
  <c r="J6" i="5" s="1"/>
  <c r="I526" i="4"/>
  <c r="N409" i="4"/>
  <c r="O462" i="4" s="1"/>
  <c r="P462" i="4" s="1"/>
  <c r="W603" i="4" s="1"/>
  <c r="R6" i="5" s="1"/>
  <c r="S172" i="4"/>
  <c r="T225" i="4" s="1"/>
  <c r="U225" i="4" s="1"/>
  <c r="P603" i="4" s="1"/>
  <c r="N172" i="4"/>
  <c r="O225" i="4" s="1"/>
  <c r="P225" i="4" s="1"/>
  <c r="O603" i="4" s="1"/>
  <c r="O6" i="5" s="1"/>
  <c r="I172" i="4"/>
  <c r="J225" i="4" s="1"/>
  <c r="K225" i="4" s="1"/>
  <c r="N603" i="4" s="1"/>
  <c r="AH55" i="4"/>
  <c r="AI108" i="4" s="1"/>
  <c r="AJ108" i="4" s="1"/>
  <c r="I55" i="4"/>
  <c r="J108" i="4" s="1"/>
  <c r="K108" i="4" s="1"/>
  <c r="N518" i="4"/>
  <c r="N519" i="4" s="1"/>
  <c r="N521" i="4" s="1"/>
  <c r="N507" i="4" s="1"/>
  <c r="O578" i="4" s="1"/>
  <c r="P578" i="4" s="1"/>
  <c r="AH602" i="4" s="1"/>
  <c r="Q5" i="5" s="1"/>
  <c r="N426" i="4"/>
  <c r="N433" i="4" s="1"/>
  <c r="N47" i="4"/>
  <c r="N48" i="4" s="1"/>
  <c r="S401" i="4"/>
  <c r="S402" i="4" s="1"/>
  <c r="S195" i="4"/>
  <c r="S549" i="4"/>
  <c r="S78" i="4"/>
  <c r="I189" i="4"/>
  <c r="I196" i="4" s="1"/>
  <c r="I543" i="4"/>
  <c r="I550" i="4" s="1"/>
  <c r="I401" i="4"/>
  <c r="I402" i="4" s="1"/>
  <c r="D252" i="4"/>
  <c r="AC626" i="4" s="1"/>
  <c r="N26" i="5" s="1"/>
  <c r="D526" i="4"/>
  <c r="E579" i="4" s="1"/>
  <c r="F579" i="4" s="1"/>
  <c r="AF603" i="4" s="1"/>
  <c r="D55" i="4"/>
  <c r="E108" i="4" s="1"/>
  <c r="F108" i="4" s="1"/>
  <c r="D566" i="4"/>
  <c r="D558" i="4" s="1"/>
  <c r="D557" i="4" s="1"/>
  <c r="D449" i="4"/>
  <c r="D455" i="4" s="1"/>
  <c r="D550" i="4"/>
  <c r="D549" i="4"/>
  <c r="D95" i="4"/>
  <c r="D101" i="4" s="1"/>
  <c r="D409" i="4"/>
  <c r="E462" i="4" s="1"/>
  <c r="F462" i="4" s="1"/>
  <c r="U603" i="4" s="1"/>
  <c r="D432" i="4"/>
  <c r="D518" i="4"/>
  <c r="D519" i="4" s="1"/>
  <c r="D521" i="4" s="1"/>
  <c r="D507" i="4" s="1"/>
  <c r="E578" i="4" s="1"/>
  <c r="D78" i="4"/>
  <c r="D433" i="4"/>
  <c r="D401" i="4"/>
  <c r="D402" i="4" s="1"/>
  <c r="D404" i="4" s="1"/>
  <c r="D390" i="4" s="1"/>
  <c r="E461" i="4" s="1"/>
  <c r="D79" i="4"/>
  <c r="D47" i="4"/>
  <c r="D48" i="4" s="1"/>
  <c r="D50" i="4" s="1"/>
  <c r="D36" i="4" s="1"/>
  <c r="E107" i="4" s="1"/>
  <c r="F29" i="6" l="1"/>
  <c r="F27" i="6"/>
  <c r="I27" i="9"/>
  <c r="N24" i="8"/>
  <c r="N538" i="4"/>
  <c r="N547" i="4" s="1"/>
  <c r="S489" i="4"/>
  <c r="X489" i="4" s="1"/>
  <c r="AJ627" i="4" s="1"/>
  <c r="E27" i="5" s="1"/>
  <c r="F603" i="4"/>
  <c r="P6" i="5" s="1"/>
  <c r="G7" i="6"/>
  <c r="I603" i="4"/>
  <c r="I6" i="5" s="1"/>
  <c r="J7" i="6"/>
  <c r="D603" i="4"/>
  <c r="E7" i="6"/>
  <c r="M47" i="6" s="1"/>
  <c r="N47" i="6" s="1"/>
  <c r="O47" i="6" s="1"/>
  <c r="E603" i="4"/>
  <c r="F7" i="6"/>
  <c r="G603" i="4"/>
  <c r="H7" i="6"/>
  <c r="J603" i="4"/>
  <c r="K7" i="6"/>
  <c r="I50" i="4"/>
  <c r="I36" i="4" s="1"/>
  <c r="J107" i="4" s="1"/>
  <c r="K107" i="4" s="1"/>
  <c r="F6" i="6" s="1"/>
  <c r="X15" i="4"/>
  <c r="G6" i="7" s="1"/>
  <c r="G624" i="4"/>
  <c r="S69" i="4"/>
  <c r="S77" i="4" s="1"/>
  <c r="S17" i="4"/>
  <c r="F8" i="7" s="1"/>
  <c r="AI624" i="4"/>
  <c r="X138" i="4"/>
  <c r="X207" i="4" s="1"/>
  <c r="X208" i="4" s="1"/>
  <c r="X203" i="4" s="1"/>
  <c r="I404" i="4"/>
  <c r="I390" i="4" s="1"/>
  <c r="J461" i="4" s="1"/>
  <c r="K461" i="4" s="1"/>
  <c r="V602" i="4" s="1"/>
  <c r="X167" i="4"/>
  <c r="X153" i="4" s="1"/>
  <c r="Y224" i="4" s="1"/>
  <c r="Z224" i="4" s="1"/>
  <c r="Q602" i="4" s="1"/>
  <c r="N207" i="4"/>
  <c r="N208" i="4" s="1"/>
  <c r="N203" i="4" s="1"/>
  <c r="S203" i="4"/>
  <c r="X375" i="4"/>
  <c r="X444" i="4" s="1"/>
  <c r="X445" i="4" s="1"/>
  <c r="X440" i="4" s="1"/>
  <c r="X404" i="4"/>
  <c r="X390" i="4" s="1"/>
  <c r="Y461" i="4" s="1"/>
  <c r="Z461" i="4" s="1"/>
  <c r="Y602" i="4" s="1"/>
  <c r="K5" i="5" s="1"/>
  <c r="S488" i="4"/>
  <c r="AI626" i="4" s="1"/>
  <c r="E5" i="5"/>
  <c r="V62" i="5" s="1"/>
  <c r="J5" i="5"/>
  <c r="S492" i="4"/>
  <c r="N561" i="4"/>
  <c r="N562" i="4" s="1"/>
  <c r="N557" i="4" s="1"/>
  <c r="N50" i="4"/>
  <c r="N36" i="4" s="1"/>
  <c r="O107" i="4" s="1"/>
  <c r="P107" i="4" s="1"/>
  <c r="S569" i="4"/>
  <c r="S566" i="4" s="1"/>
  <c r="S558" i="4" s="1"/>
  <c r="S555" i="4" s="1"/>
  <c r="S540" i="4"/>
  <c r="S548" i="4" s="1"/>
  <c r="S491" i="4"/>
  <c r="S483" i="4"/>
  <c r="N544" i="4"/>
  <c r="AH621" i="4"/>
  <c r="S90" i="4"/>
  <c r="S91" i="4" s="1"/>
  <c r="S86" i="4" s="1"/>
  <c r="X90" i="4"/>
  <c r="X91" i="4" s="1"/>
  <c r="X86" i="4" s="1"/>
  <c r="AC490" i="4"/>
  <c r="X569" i="4"/>
  <c r="X566" i="4" s="1"/>
  <c r="X558" i="4" s="1"/>
  <c r="X556" i="4" s="1"/>
  <c r="X491" i="4"/>
  <c r="AJ624" i="4"/>
  <c r="E24" i="5" s="1"/>
  <c r="AC486" i="4"/>
  <c r="X540" i="4"/>
  <c r="X548" i="4" s="1"/>
  <c r="X50" i="4"/>
  <c r="X36" i="4" s="1"/>
  <c r="Y107" i="4" s="1"/>
  <c r="Z107" i="4" s="1"/>
  <c r="AC50" i="4"/>
  <c r="AC36" i="4" s="1"/>
  <c r="AD107" i="4" s="1"/>
  <c r="AE107" i="4" s="1"/>
  <c r="I85" i="4"/>
  <c r="I84" i="4"/>
  <c r="S404" i="4"/>
  <c r="S390" i="4" s="1"/>
  <c r="T461" i="4" s="1"/>
  <c r="U461" i="4" s="1"/>
  <c r="X602" i="4" s="1"/>
  <c r="F5" i="5" s="1"/>
  <c r="W62" i="5" s="1"/>
  <c r="N404" i="4"/>
  <c r="N390" i="4" s="1"/>
  <c r="O461" i="4" s="1"/>
  <c r="P461" i="4" s="1"/>
  <c r="W602" i="4" s="1"/>
  <c r="R5" i="5" s="1"/>
  <c r="I101" i="4"/>
  <c r="T467" i="4"/>
  <c r="U467" i="4" s="1"/>
  <c r="X608" i="4" s="1"/>
  <c r="F11" i="5" s="1"/>
  <c r="W65" i="5" s="1"/>
  <c r="S441" i="4"/>
  <c r="S438" i="4" s="1"/>
  <c r="I167" i="4"/>
  <c r="I153" i="4" s="1"/>
  <c r="J224" i="4" s="1"/>
  <c r="K224" i="4" s="1"/>
  <c r="N602" i="4" s="1"/>
  <c r="AC167" i="4"/>
  <c r="AC153" i="4" s="1"/>
  <c r="AD224" i="4" s="1"/>
  <c r="AE224" i="4" s="1"/>
  <c r="R602" i="4" s="1"/>
  <c r="S167" i="4"/>
  <c r="S153" i="4" s="1"/>
  <c r="T224" i="4" s="1"/>
  <c r="U224" i="4" s="1"/>
  <c r="P602" i="4" s="1"/>
  <c r="I218" i="4"/>
  <c r="J229" i="4" s="1"/>
  <c r="K229" i="4" s="1"/>
  <c r="N607" i="4" s="1"/>
  <c r="AC455" i="4"/>
  <c r="AD467" i="4" s="1"/>
  <c r="AE467" i="4" s="1"/>
  <c r="Z608" i="4" s="1"/>
  <c r="S201" i="4"/>
  <c r="I203" i="4"/>
  <c r="S202" i="4"/>
  <c r="S502" i="4"/>
  <c r="N502" i="4"/>
  <c r="N167" i="4"/>
  <c r="N153" i="4" s="1"/>
  <c r="N148" i="4" s="1"/>
  <c r="I439" i="4"/>
  <c r="X101" i="4"/>
  <c r="Y110" i="4" s="1"/>
  <c r="Z110" i="4" s="1"/>
  <c r="I555" i="4"/>
  <c r="I557" i="4"/>
  <c r="I202" i="4"/>
  <c r="O579" i="4"/>
  <c r="P579" i="4" s="1"/>
  <c r="AH603" i="4" s="1"/>
  <c r="Q6" i="5" s="1"/>
  <c r="Y108" i="4"/>
  <c r="Z108" i="4" s="1"/>
  <c r="T466" i="4"/>
  <c r="U466" i="4" s="1"/>
  <c r="X607" i="4" s="1"/>
  <c r="F10" i="5" s="1"/>
  <c r="W64" i="5" s="1"/>
  <c r="I572" i="4"/>
  <c r="J582" i="4" s="1"/>
  <c r="K582" i="4" s="1"/>
  <c r="AG606" i="4" s="1"/>
  <c r="AH50" i="4"/>
  <c r="AH36" i="4" s="1"/>
  <c r="AH31" i="4" s="1"/>
  <c r="S218" i="4"/>
  <c r="T227" i="4" s="1"/>
  <c r="U227" i="4" s="1"/>
  <c r="P605" i="4" s="1"/>
  <c r="AC385" i="4"/>
  <c r="AH101" i="4"/>
  <c r="AI113" i="4" s="1"/>
  <c r="AJ113" i="4" s="1"/>
  <c r="I502" i="4"/>
  <c r="I455" i="4"/>
  <c r="J466" i="4" s="1"/>
  <c r="K466" i="4" s="1"/>
  <c r="V607" i="4" s="1"/>
  <c r="X502" i="4"/>
  <c r="I438" i="4"/>
  <c r="AH84" i="4"/>
  <c r="X455" i="4"/>
  <c r="Y465" i="4" s="1"/>
  <c r="Z465" i="4" s="1"/>
  <c r="Y606" i="4" s="1"/>
  <c r="K9" i="5" s="1"/>
  <c r="N438" i="4"/>
  <c r="N455" i="4"/>
  <c r="O466" i="4" s="1"/>
  <c r="P466" i="4" s="1"/>
  <c r="W607" i="4" s="1"/>
  <c r="R10" i="5" s="1"/>
  <c r="N440" i="4"/>
  <c r="AC204" i="4"/>
  <c r="AC201" i="4" s="1"/>
  <c r="T464" i="4"/>
  <c r="U464" i="4" s="1"/>
  <c r="X605" i="4" s="1"/>
  <c r="F8" i="5" s="1"/>
  <c r="W68" i="5" s="1"/>
  <c r="S50" i="4"/>
  <c r="S36" i="4" s="1"/>
  <c r="T107" i="4" s="1"/>
  <c r="U107" i="4" s="1"/>
  <c r="AC101" i="4"/>
  <c r="AD113" i="4" s="1"/>
  <c r="AE113" i="4" s="1"/>
  <c r="T465" i="4"/>
  <c r="U465" i="4" s="1"/>
  <c r="X606" i="4" s="1"/>
  <c r="F9" i="5" s="1"/>
  <c r="W63" i="5" s="1"/>
  <c r="N218" i="4"/>
  <c r="N555" i="4"/>
  <c r="N202" i="4"/>
  <c r="S85" i="4"/>
  <c r="N86" i="4"/>
  <c r="N572" i="4"/>
  <c r="N201" i="4"/>
  <c r="X218" i="4"/>
  <c r="Y227" i="4" s="1"/>
  <c r="Z227" i="4" s="1"/>
  <c r="Q605" i="4" s="1"/>
  <c r="AH502" i="4"/>
  <c r="N101" i="4"/>
  <c r="S101" i="4"/>
  <c r="T112" i="4" s="1"/>
  <c r="U112" i="4" s="1"/>
  <c r="N84" i="4"/>
  <c r="Y579" i="4"/>
  <c r="Z579" i="4" s="1"/>
  <c r="AJ603" i="4" s="1"/>
  <c r="E6" i="5" s="1"/>
  <c r="V66" i="5" s="1"/>
  <c r="AC502" i="4"/>
  <c r="J579" i="4"/>
  <c r="K579" i="4" s="1"/>
  <c r="AG603" i="4" s="1"/>
  <c r="AC85" i="4"/>
  <c r="AC84" i="4"/>
  <c r="AC438" i="4"/>
  <c r="AC439" i="4"/>
  <c r="X85" i="4"/>
  <c r="X84" i="4"/>
  <c r="X438" i="4"/>
  <c r="X439" i="4"/>
  <c r="AD227" i="4"/>
  <c r="AE227" i="4" s="1"/>
  <c r="R605" i="4" s="1"/>
  <c r="AD228" i="4"/>
  <c r="AE228" i="4" s="1"/>
  <c r="R606" i="4" s="1"/>
  <c r="AD229" i="4"/>
  <c r="AE229" i="4" s="1"/>
  <c r="R607" i="4" s="1"/>
  <c r="AD230" i="4"/>
  <c r="AE230" i="4" s="1"/>
  <c r="R608" i="4" s="1"/>
  <c r="X201" i="4"/>
  <c r="X202" i="4"/>
  <c r="D441" i="4"/>
  <c r="D440" i="4" s="1"/>
  <c r="D572" i="4"/>
  <c r="E583" i="4" s="1"/>
  <c r="F583" i="4" s="1"/>
  <c r="AF607" i="4" s="1"/>
  <c r="D87" i="4"/>
  <c r="D86" i="4" s="1"/>
  <c r="E466" i="4"/>
  <c r="F466" i="4" s="1"/>
  <c r="U607" i="4" s="1"/>
  <c r="E112" i="4"/>
  <c r="F112" i="4" s="1"/>
  <c r="F578" i="4"/>
  <c r="AF602" i="4" s="1"/>
  <c r="D555" i="4"/>
  <c r="D556" i="4"/>
  <c r="D502" i="4"/>
  <c r="D385" i="4"/>
  <c r="E464" i="4"/>
  <c r="F464" i="4" s="1"/>
  <c r="U605" i="4" s="1"/>
  <c r="F461" i="4"/>
  <c r="U602" i="4" s="1"/>
  <c r="E467" i="4"/>
  <c r="F467" i="4" s="1"/>
  <c r="U608" i="4" s="1"/>
  <c r="E465" i="4"/>
  <c r="F465" i="4" s="1"/>
  <c r="U606" i="4" s="1"/>
  <c r="D31" i="4"/>
  <c r="E110" i="4"/>
  <c r="F110" i="4" s="1"/>
  <c r="F107" i="4"/>
  <c r="E113" i="4"/>
  <c r="F113" i="4" s="1"/>
  <c r="E111" i="4"/>
  <c r="F111" i="4" s="1"/>
  <c r="G27" i="6" l="1"/>
  <c r="P5" i="12"/>
  <c r="AK62" i="12" s="1" a="1"/>
  <c r="AK62" i="12" s="1"/>
  <c r="P7" i="12"/>
  <c r="G29" i="6"/>
  <c r="D23" i="8"/>
  <c r="I23" i="8"/>
  <c r="N26" i="8"/>
  <c r="J112" i="4"/>
  <c r="K112" i="4" s="1"/>
  <c r="E607" i="4" s="1"/>
  <c r="J110" i="4"/>
  <c r="K110" i="4" s="1"/>
  <c r="I31" i="4"/>
  <c r="E602" i="4"/>
  <c r="AC138" i="4"/>
  <c r="AC207" i="4" s="1"/>
  <c r="AC208" i="4" s="1"/>
  <c r="AC489" i="4"/>
  <c r="AH489" i="4" s="1"/>
  <c r="AI627" i="4"/>
  <c r="X538" i="4"/>
  <c r="X547" i="4" s="1"/>
  <c r="S538" i="4"/>
  <c r="S547" i="4" s="1"/>
  <c r="G607" i="4"/>
  <c r="H11" i="6"/>
  <c r="D608" i="4"/>
  <c r="E12" i="6"/>
  <c r="I608" i="4"/>
  <c r="I11" i="5" s="1"/>
  <c r="J12" i="6"/>
  <c r="D605" i="4"/>
  <c r="E9" i="6"/>
  <c r="M48" i="6" s="1"/>
  <c r="N48" i="6" s="1"/>
  <c r="O48" i="6" s="1"/>
  <c r="D607" i="4"/>
  <c r="E11" i="6"/>
  <c r="J608" i="4"/>
  <c r="K12" i="6"/>
  <c r="H605" i="4"/>
  <c r="D8" i="5" s="1"/>
  <c r="U68" i="5" s="1"/>
  <c r="I9" i="6"/>
  <c r="H603" i="4"/>
  <c r="D6" i="5" s="1"/>
  <c r="U66" i="5" s="1"/>
  <c r="I7" i="6"/>
  <c r="X148" i="4"/>
  <c r="I385" i="4"/>
  <c r="G626" i="4"/>
  <c r="D606" i="4"/>
  <c r="E10" i="6"/>
  <c r="AC15" i="4"/>
  <c r="H624" i="4"/>
  <c r="D24" i="5" s="1"/>
  <c r="X69" i="4"/>
  <c r="X77" i="4" s="1"/>
  <c r="Y111" i="4" s="1"/>
  <c r="Z111" i="4" s="1"/>
  <c r="X17" i="4"/>
  <c r="G8" i="7" s="1"/>
  <c r="H602" i="4"/>
  <c r="D5" i="5" s="1"/>
  <c r="U62" i="5" s="1"/>
  <c r="I6" i="6"/>
  <c r="I602" i="4"/>
  <c r="I5" i="5" s="1"/>
  <c r="AC62" i="5" s="1" a="1"/>
  <c r="AC62" i="5" s="1"/>
  <c r="J6" i="6"/>
  <c r="F602" i="4"/>
  <c r="P5" i="5" s="1"/>
  <c r="G6" i="6"/>
  <c r="G602" i="4"/>
  <c r="H6" i="6"/>
  <c r="D602" i="4"/>
  <c r="E6" i="6"/>
  <c r="AC375" i="4"/>
  <c r="AC444" i="4" s="1"/>
  <c r="AC445" i="4" s="1"/>
  <c r="AC440" i="4" s="1"/>
  <c r="AC434" i="4" s="1"/>
  <c r="X385" i="4"/>
  <c r="N31" i="4"/>
  <c r="X492" i="4"/>
  <c r="S561" i="4"/>
  <c r="S562" i="4" s="1"/>
  <c r="S557" i="4" s="1"/>
  <c r="N385" i="4"/>
  <c r="S572" i="4"/>
  <c r="T583" i="4" s="1"/>
  <c r="U583" i="4" s="1"/>
  <c r="AI607" i="4" s="1"/>
  <c r="S556" i="4"/>
  <c r="X31" i="4"/>
  <c r="X555" i="4"/>
  <c r="X483" i="4"/>
  <c r="S544" i="4"/>
  <c r="AI621" i="4"/>
  <c r="AH90" i="4"/>
  <c r="AH91" i="4" s="1"/>
  <c r="AH86" i="4" s="1"/>
  <c r="AH80" i="4" s="1"/>
  <c r="AI109" i="4" s="1"/>
  <c r="AJ109" i="4" s="1"/>
  <c r="AC90" i="4"/>
  <c r="AC91" i="4" s="1"/>
  <c r="AC86" i="4" s="1"/>
  <c r="AC80" i="4" s="1"/>
  <c r="X572" i="4"/>
  <c r="Y584" i="4" s="1"/>
  <c r="Z584" i="4" s="1"/>
  <c r="AJ608" i="4" s="1"/>
  <c r="E11" i="5" s="1"/>
  <c r="V65" i="5" s="1"/>
  <c r="AH490" i="4"/>
  <c r="AC569" i="4"/>
  <c r="AC566" i="4" s="1"/>
  <c r="AC491" i="4"/>
  <c r="AH486" i="4"/>
  <c r="AC540" i="4"/>
  <c r="AC548" i="4" s="1"/>
  <c r="AK624" i="4"/>
  <c r="J24" i="5" s="1"/>
  <c r="AC488" i="4"/>
  <c r="AK626" i="4" s="1"/>
  <c r="J26" i="5" s="1"/>
  <c r="I80" i="4"/>
  <c r="J109" i="4" s="1"/>
  <c r="K109" i="4" s="1"/>
  <c r="J111" i="4"/>
  <c r="K111" i="4" s="1"/>
  <c r="AC31" i="4"/>
  <c r="S385" i="4"/>
  <c r="J113" i="4"/>
  <c r="K113" i="4" s="1"/>
  <c r="Y467" i="4"/>
  <c r="Z467" i="4" s="1"/>
  <c r="Y608" i="4" s="1"/>
  <c r="K11" i="5" s="1"/>
  <c r="Y464" i="4"/>
  <c r="Z464" i="4" s="1"/>
  <c r="Y605" i="4" s="1"/>
  <c r="K8" i="5" s="1"/>
  <c r="Y466" i="4"/>
  <c r="Z466" i="4" s="1"/>
  <c r="Y607" i="4" s="1"/>
  <c r="K10" i="5" s="1"/>
  <c r="S148" i="4"/>
  <c r="I148" i="4"/>
  <c r="S439" i="4"/>
  <c r="S440" i="4"/>
  <c r="O465" i="4"/>
  <c r="P465" i="4" s="1"/>
  <c r="W606" i="4" s="1"/>
  <c r="R9" i="5" s="1"/>
  <c r="J583" i="4"/>
  <c r="K583" i="4" s="1"/>
  <c r="AG607" i="4" s="1"/>
  <c r="I434" i="4"/>
  <c r="J463" i="4" s="1"/>
  <c r="K463" i="4" s="1"/>
  <c r="V604" i="4" s="1"/>
  <c r="T228" i="4"/>
  <c r="U228" i="4" s="1"/>
  <c r="P606" i="4" s="1"/>
  <c r="I551" i="4"/>
  <c r="I552" i="4" s="1"/>
  <c r="AD465" i="4"/>
  <c r="AE465" i="4" s="1"/>
  <c r="Z606" i="4" s="1"/>
  <c r="AC148" i="4"/>
  <c r="AD466" i="4"/>
  <c r="AE466" i="4" s="1"/>
  <c r="Z607" i="4" s="1"/>
  <c r="AD464" i="4"/>
  <c r="AE464" i="4" s="1"/>
  <c r="Z605" i="4" s="1"/>
  <c r="J230" i="4"/>
  <c r="K230" i="4" s="1"/>
  <c r="N608" i="4" s="1"/>
  <c r="J228" i="4"/>
  <c r="K228" i="4" s="1"/>
  <c r="N606" i="4" s="1"/>
  <c r="S197" i="4"/>
  <c r="S198" i="4" s="1"/>
  <c r="J227" i="4"/>
  <c r="K227" i="4" s="1"/>
  <c r="N605" i="4" s="1"/>
  <c r="O224" i="4"/>
  <c r="P224" i="4" s="1"/>
  <c r="O602" i="4" s="1"/>
  <c r="O5" i="5" s="1"/>
  <c r="I197" i="4"/>
  <c r="J226" i="4" s="1"/>
  <c r="K226" i="4" s="1"/>
  <c r="N604" i="4" s="1"/>
  <c r="O467" i="4"/>
  <c r="P467" i="4" s="1"/>
  <c r="W608" i="4" s="1"/>
  <c r="R11" i="5" s="1"/>
  <c r="O464" i="4"/>
  <c r="P464" i="4" s="1"/>
  <c r="W605" i="4" s="1"/>
  <c r="R8" i="5" s="1"/>
  <c r="J584" i="4"/>
  <c r="K584" i="4" s="1"/>
  <c r="AG608" i="4" s="1"/>
  <c r="Y112" i="4"/>
  <c r="Z112" i="4" s="1"/>
  <c r="AI107" i="4"/>
  <c r="AJ107" i="4" s="1"/>
  <c r="N434" i="4"/>
  <c r="N435" i="4" s="1"/>
  <c r="N417" i="4" s="1"/>
  <c r="AI110" i="4"/>
  <c r="AJ110" i="4" s="1"/>
  <c r="AI112" i="4"/>
  <c r="AJ112" i="4" s="1"/>
  <c r="S80" i="4"/>
  <c r="T109" i="4" s="1"/>
  <c r="U109" i="4" s="1"/>
  <c r="J464" i="4"/>
  <c r="K464" i="4" s="1"/>
  <c r="V605" i="4" s="1"/>
  <c r="Y113" i="4"/>
  <c r="Z113" i="4" s="1"/>
  <c r="S31" i="4"/>
  <c r="Y228" i="4"/>
  <c r="Z228" i="4" s="1"/>
  <c r="Q606" i="4" s="1"/>
  <c r="N551" i="4"/>
  <c r="N552" i="4" s="1"/>
  <c r="J581" i="4"/>
  <c r="K581" i="4" s="1"/>
  <c r="AG605" i="4" s="1"/>
  <c r="Y230" i="4"/>
  <c r="Z230" i="4" s="1"/>
  <c r="Q608" i="4" s="1"/>
  <c r="T230" i="4"/>
  <c r="U230" i="4" s="1"/>
  <c r="P608" i="4" s="1"/>
  <c r="Y229" i="4"/>
  <c r="Z229" i="4" s="1"/>
  <c r="Q607" i="4" s="1"/>
  <c r="T229" i="4"/>
  <c r="U229" i="4" s="1"/>
  <c r="P607" i="4" s="1"/>
  <c r="N197" i="4"/>
  <c r="O226" i="4" s="1"/>
  <c r="P226" i="4" s="1"/>
  <c r="O604" i="4" s="1"/>
  <c r="O7" i="5" s="1"/>
  <c r="J467" i="4"/>
  <c r="K467" i="4" s="1"/>
  <c r="V608" i="4" s="1"/>
  <c r="J465" i="4"/>
  <c r="K465" i="4" s="1"/>
  <c r="V606" i="4" s="1"/>
  <c r="AC203" i="4"/>
  <c r="N80" i="4"/>
  <c r="N81" i="4" s="1"/>
  <c r="N63" i="4" s="1"/>
  <c r="AD112" i="4"/>
  <c r="AE112" i="4" s="1"/>
  <c r="AC202" i="4"/>
  <c r="AD110" i="4"/>
  <c r="AE110" i="4" s="1"/>
  <c r="O581" i="4"/>
  <c r="P581" i="4" s="1"/>
  <c r="AH605" i="4" s="1"/>
  <c r="Q8" i="5" s="1"/>
  <c r="O583" i="4"/>
  <c r="P583" i="4" s="1"/>
  <c r="AH607" i="4" s="1"/>
  <c r="Q10" i="5" s="1"/>
  <c r="O582" i="4"/>
  <c r="P582" i="4" s="1"/>
  <c r="AH606" i="4" s="1"/>
  <c r="Q9" i="5" s="1"/>
  <c r="T111" i="4"/>
  <c r="U111" i="4" s="1"/>
  <c r="T110" i="4"/>
  <c r="U110" i="4" s="1"/>
  <c r="T113" i="4"/>
  <c r="U113" i="4" s="1"/>
  <c r="O110" i="4"/>
  <c r="P110" i="4" s="1"/>
  <c r="O111" i="4"/>
  <c r="P111" i="4" s="1"/>
  <c r="O112" i="4"/>
  <c r="P112" i="4" s="1"/>
  <c r="O113" i="4"/>
  <c r="P113" i="4" s="1"/>
  <c r="O229" i="4"/>
  <c r="P229" i="4" s="1"/>
  <c r="O607" i="4" s="1"/>
  <c r="O10" i="5" s="1"/>
  <c r="O228" i="4"/>
  <c r="P228" i="4" s="1"/>
  <c r="O606" i="4" s="1"/>
  <c r="O9" i="5" s="1"/>
  <c r="O227" i="4"/>
  <c r="P227" i="4" s="1"/>
  <c r="O605" i="4" s="1"/>
  <c r="O8" i="5" s="1"/>
  <c r="O230" i="4"/>
  <c r="P230" i="4" s="1"/>
  <c r="O608" i="4" s="1"/>
  <c r="O11" i="5" s="1"/>
  <c r="O584" i="4"/>
  <c r="P584" i="4" s="1"/>
  <c r="AH608" i="4" s="1"/>
  <c r="Q11" i="5" s="1"/>
  <c r="X434" i="4"/>
  <c r="X197" i="4"/>
  <c r="X80" i="4"/>
  <c r="D439" i="4"/>
  <c r="E582" i="4"/>
  <c r="F582" i="4" s="1"/>
  <c r="AF606" i="4" s="1"/>
  <c r="E581" i="4"/>
  <c r="F581" i="4" s="1"/>
  <c r="AF605" i="4" s="1"/>
  <c r="E584" i="4"/>
  <c r="F584" i="4" s="1"/>
  <c r="AF608" i="4" s="1"/>
  <c r="D85" i="4"/>
  <c r="D84" i="4"/>
  <c r="D438" i="4"/>
  <c r="D551" i="4"/>
  <c r="H27" i="6" l="1"/>
  <c r="H29" i="6"/>
  <c r="N7" i="10"/>
  <c r="AK66" i="10" s="1" a="1"/>
  <c r="AK66" i="10" s="1"/>
  <c r="N5" i="10"/>
  <c r="AK62" i="10" s="1" a="1"/>
  <c r="AK62" i="10" s="1"/>
  <c r="I8" i="9"/>
  <c r="AC66" i="9" s="1" a="1"/>
  <c r="AC66" i="9" s="1"/>
  <c r="D27" i="9"/>
  <c r="AK627" i="4"/>
  <c r="J27" i="5" s="1"/>
  <c r="N9" i="8"/>
  <c r="AK63" i="8" s="1" a="1"/>
  <c r="AK63" i="8" s="1"/>
  <c r="D24" i="8"/>
  <c r="I5" i="10"/>
  <c r="AC62" i="10" s="1" a="1"/>
  <c r="AC62" i="10" s="1"/>
  <c r="D5" i="10"/>
  <c r="U62" i="10" s="1"/>
  <c r="I7" i="10"/>
  <c r="AC66" i="10" s="1" a="1"/>
  <c r="AC66" i="10" s="1"/>
  <c r="D7" i="10"/>
  <c r="U67" i="10" s="1"/>
  <c r="AH15" i="4"/>
  <c r="I6" i="7" s="1"/>
  <c r="H6" i="7"/>
  <c r="F11" i="6"/>
  <c r="AC538" i="4"/>
  <c r="AC547" i="4" s="1"/>
  <c r="I607" i="4"/>
  <c r="I10" i="5" s="1"/>
  <c r="J11" i="6"/>
  <c r="I605" i="4"/>
  <c r="I8" i="5" s="1"/>
  <c r="J9" i="6"/>
  <c r="F605" i="4"/>
  <c r="P8" i="5" s="1"/>
  <c r="G9" i="6"/>
  <c r="G605" i="4"/>
  <c r="H9" i="6"/>
  <c r="F608" i="4"/>
  <c r="P11" i="5" s="1"/>
  <c r="G12" i="6"/>
  <c r="H608" i="4"/>
  <c r="D11" i="5" s="1"/>
  <c r="U65" i="5" s="1"/>
  <c r="I12" i="6"/>
  <c r="G608" i="4"/>
  <c r="H12" i="6"/>
  <c r="E608" i="4"/>
  <c r="F12" i="6"/>
  <c r="J607" i="4"/>
  <c r="K11" i="6"/>
  <c r="E605" i="4"/>
  <c r="F9" i="6"/>
  <c r="J605" i="4"/>
  <c r="K9" i="6"/>
  <c r="F607" i="4"/>
  <c r="P10" i="5" s="1"/>
  <c r="G11" i="6"/>
  <c r="H607" i="4"/>
  <c r="D10" i="5" s="1"/>
  <c r="U64" i="5" s="1"/>
  <c r="I11" i="6"/>
  <c r="H606" i="4"/>
  <c r="D9" i="5" s="1"/>
  <c r="U63" i="5" s="1"/>
  <c r="I10" i="6"/>
  <c r="I624" i="4"/>
  <c r="I24" i="5" s="1"/>
  <c r="AC69" i="4"/>
  <c r="AC77" i="4" s="1"/>
  <c r="AD111" i="4" s="1"/>
  <c r="AE111" i="4" s="1"/>
  <c r="AC17" i="4"/>
  <c r="H8" i="7" s="1"/>
  <c r="F606" i="4"/>
  <c r="P9" i="5" s="1"/>
  <c r="G10" i="6"/>
  <c r="E606" i="4"/>
  <c r="F10" i="6"/>
  <c r="G606" i="4"/>
  <c r="H10" i="6"/>
  <c r="H626" i="4"/>
  <c r="D26" i="5" s="1"/>
  <c r="J604" i="4"/>
  <c r="K8" i="6"/>
  <c r="J602" i="4"/>
  <c r="K6" i="6"/>
  <c r="G604" i="4"/>
  <c r="H8" i="6"/>
  <c r="E604" i="4"/>
  <c r="F8" i="6"/>
  <c r="S551" i="4"/>
  <c r="T580" i="4" s="1"/>
  <c r="U580" i="4" s="1"/>
  <c r="AI604" i="4" s="1"/>
  <c r="AC492" i="4"/>
  <c r="X561" i="4"/>
  <c r="X562" i="4" s="1"/>
  <c r="X557" i="4" s="1"/>
  <c r="X551" i="4" s="1"/>
  <c r="Y580" i="4" s="1"/>
  <c r="Z580" i="4" s="1"/>
  <c r="AJ604" i="4" s="1"/>
  <c r="E7" i="5" s="1"/>
  <c r="V67" i="5" s="1"/>
  <c r="T582" i="4"/>
  <c r="U582" i="4" s="1"/>
  <c r="AI606" i="4" s="1"/>
  <c r="T584" i="4"/>
  <c r="U584" i="4" s="1"/>
  <c r="AI608" i="4" s="1"/>
  <c r="T581" i="4"/>
  <c r="U581" i="4" s="1"/>
  <c r="AI605" i="4" s="1"/>
  <c r="O458" i="4"/>
  <c r="P458" i="4" s="1"/>
  <c r="P460" i="4" s="1"/>
  <c r="W601" i="4" s="1"/>
  <c r="R4" i="5" s="1"/>
  <c r="Y582" i="4"/>
  <c r="Z582" i="4" s="1"/>
  <c r="AJ606" i="4" s="1"/>
  <c r="E9" i="5" s="1"/>
  <c r="V63" i="5" s="1"/>
  <c r="Y581" i="4"/>
  <c r="Z581" i="4" s="1"/>
  <c r="AJ605" i="4" s="1"/>
  <c r="E8" i="5" s="1"/>
  <c r="V68" i="5" s="1"/>
  <c r="AJ621" i="4"/>
  <c r="X544" i="4"/>
  <c r="AC483" i="4"/>
  <c r="Y583" i="4"/>
  <c r="Z583" i="4" s="1"/>
  <c r="AJ607" i="4" s="1"/>
  <c r="E10" i="5" s="1"/>
  <c r="V64" i="5" s="1"/>
  <c r="AC558" i="4"/>
  <c r="AC572" i="4"/>
  <c r="AH569" i="4"/>
  <c r="AH566" i="4" s="1"/>
  <c r="AH491" i="4"/>
  <c r="AH538" i="4"/>
  <c r="AH547" i="4" s="1"/>
  <c r="AL627" i="4"/>
  <c r="AH540" i="4"/>
  <c r="AH548" i="4" s="1"/>
  <c r="AL624" i="4"/>
  <c r="AH488" i="4"/>
  <c r="AL626" i="4" s="1"/>
  <c r="I81" i="4"/>
  <c r="I63" i="4" s="1"/>
  <c r="S434" i="4"/>
  <c r="S435" i="4" s="1"/>
  <c r="S417" i="4" s="1"/>
  <c r="T458" i="4" s="1"/>
  <c r="J580" i="4"/>
  <c r="K580" i="4" s="1"/>
  <c r="AG604" i="4" s="1"/>
  <c r="O463" i="4"/>
  <c r="P463" i="4" s="1"/>
  <c r="W604" i="4" s="1"/>
  <c r="R7" i="5" s="1"/>
  <c r="I435" i="4"/>
  <c r="T226" i="4"/>
  <c r="U226" i="4" s="1"/>
  <c r="P604" i="4" s="1"/>
  <c r="I198" i="4"/>
  <c r="O109" i="4"/>
  <c r="P109" i="4" s="1"/>
  <c r="O580" i="4"/>
  <c r="P580" i="4" s="1"/>
  <c r="AH604" i="4" s="1"/>
  <c r="Q7" i="5" s="1"/>
  <c r="S81" i="4"/>
  <c r="S63" i="4" s="1"/>
  <c r="N198" i="4"/>
  <c r="AC197" i="4"/>
  <c r="AD226" i="4" s="1"/>
  <c r="AE226" i="4" s="1"/>
  <c r="R604" i="4" s="1"/>
  <c r="AD109" i="4"/>
  <c r="AE109" i="4" s="1"/>
  <c r="Y226" i="4"/>
  <c r="Z226" i="4" s="1"/>
  <c r="Q604" i="4" s="1"/>
  <c r="X198" i="4"/>
  <c r="AD463" i="4"/>
  <c r="AE463" i="4" s="1"/>
  <c r="Z604" i="4" s="1"/>
  <c r="AC435" i="4"/>
  <c r="X81" i="4"/>
  <c r="X63" i="4" s="1"/>
  <c r="Y109" i="4"/>
  <c r="Z109" i="4" s="1"/>
  <c r="Y463" i="4"/>
  <c r="Z463" i="4" s="1"/>
  <c r="Y604" i="4" s="1"/>
  <c r="K7" i="5" s="1"/>
  <c r="X435" i="4"/>
  <c r="D434" i="4"/>
  <c r="E463" i="4" s="1"/>
  <c r="F463" i="4" s="1"/>
  <c r="U604" i="4" s="1"/>
  <c r="D80" i="4"/>
  <c r="E109" i="4" s="1"/>
  <c r="E580" i="4"/>
  <c r="D552" i="4"/>
  <c r="I4" i="10" l="1"/>
  <c r="AC61" i="10" s="1" a="1"/>
  <c r="AC61" i="10" s="1"/>
  <c r="D5" i="12"/>
  <c r="U62" i="12" s="1"/>
  <c r="I27" i="6"/>
  <c r="D7" i="12"/>
  <c r="U67" i="12" s="1"/>
  <c r="I29" i="6"/>
  <c r="I4" i="9"/>
  <c r="AC61" i="9" s="1" a="1"/>
  <c r="AC61" i="9" s="1"/>
  <c r="I24" i="8"/>
  <c r="D26" i="8"/>
  <c r="N4" i="8"/>
  <c r="AK61" i="8" s="1" a="1"/>
  <c r="AK61" i="8" s="1"/>
  <c r="S552" i="4"/>
  <c r="O469" i="4"/>
  <c r="O470" i="4" s="1"/>
  <c r="AC81" i="4"/>
  <c r="AC63" i="4" s="1"/>
  <c r="I606" i="4"/>
  <c r="I9" i="5" s="1"/>
  <c r="J10" i="6"/>
  <c r="I626" i="4"/>
  <c r="I26" i="5" s="1"/>
  <c r="J624" i="4"/>
  <c r="AH69" i="4"/>
  <c r="AH77" i="4" s="1"/>
  <c r="AH17" i="4"/>
  <c r="I8" i="7" s="1"/>
  <c r="F604" i="4"/>
  <c r="P7" i="5" s="1"/>
  <c r="G8" i="6"/>
  <c r="I604" i="4"/>
  <c r="I7" i="5" s="1"/>
  <c r="J8" i="6"/>
  <c r="H604" i="4"/>
  <c r="D7" i="5" s="1"/>
  <c r="U67" i="5" s="1"/>
  <c r="I8" i="6"/>
  <c r="AH492" i="4"/>
  <c r="AH561" i="4" s="1"/>
  <c r="AH562" i="4" s="1"/>
  <c r="AC561" i="4"/>
  <c r="AC562" i="4" s="1"/>
  <c r="AC557" i="4" s="1"/>
  <c r="X552" i="4"/>
  <c r="O460" i="4"/>
  <c r="AH483" i="4"/>
  <c r="AK621" i="4"/>
  <c r="AC544" i="4"/>
  <c r="AC556" i="4"/>
  <c r="AC555" i="4"/>
  <c r="AH558" i="4"/>
  <c r="AH572" i="4"/>
  <c r="AI582" i="4" s="1"/>
  <c r="AJ582" i="4" s="1"/>
  <c r="AL606" i="4" s="1"/>
  <c r="AD583" i="4"/>
  <c r="AE583" i="4" s="1"/>
  <c r="AK607" i="4" s="1"/>
  <c r="J10" i="5" s="1"/>
  <c r="AC64" i="5" s="1" a="1"/>
  <c r="AC64" i="5" s="1"/>
  <c r="AD582" i="4"/>
  <c r="AE582" i="4" s="1"/>
  <c r="AK606" i="4" s="1"/>
  <c r="J9" i="5" s="1"/>
  <c r="AD581" i="4"/>
  <c r="AE581" i="4" s="1"/>
  <c r="AK605" i="4" s="1"/>
  <c r="J8" i="5" s="1"/>
  <c r="AD584" i="4"/>
  <c r="AE584" i="4" s="1"/>
  <c r="AK608" i="4" s="1"/>
  <c r="J11" i="5" s="1"/>
  <c r="AC65" i="5" s="1" a="1"/>
  <c r="AC65" i="5" s="1"/>
  <c r="AC534" i="4"/>
  <c r="AD575" i="4" s="1"/>
  <c r="AE575" i="4" s="1"/>
  <c r="X534" i="4"/>
  <c r="Y575" i="4" s="1"/>
  <c r="Z575" i="4" s="1"/>
  <c r="S534" i="4"/>
  <c r="T575" i="4" s="1"/>
  <c r="U575" i="4" s="1"/>
  <c r="N534" i="4"/>
  <c r="O575" i="4" s="1"/>
  <c r="P575" i="4" s="1"/>
  <c r="I534" i="4"/>
  <c r="J575" i="4" s="1"/>
  <c r="K575" i="4" s="1"/>
  <c r="U458" i="4"/>
  <c r="U460" i="4" s="1"/>
  <c r="X601" i="4" s="1"/>
  <c r="F4" i="5" s="1"/>
  <c r="W61" i="5" s="1"/>
  <c r="T469" i="4"/>
  <c r="T474" i="4" s="1"/>
  <c r="U474" i="4" s="1"/>
  <c r="X615" i="4" s="1"/>
  <c r="F18" i="5" s="1"/>
  <c r="W79" i="5" s="1"/>
  <c r="T463" i="4"/>
  <c r="U463" i="4" s="1"/>
  <c r="X604" i="4" s="1"/>
  <c r="F7" i="5" s="1"/>
  <c r="W67" i="5" s="1"/>
  <c r="T460" i="4"/>
  <c r="AC417" i="4"/>
  <c r="AD458" i="4" s="1"/>
  <c r="AE458" i="4" s="1"/>
  <c r="AE460" i="4" s="1"/>
  <c r="Z601" i="4" s="1"/>
  <c r="X417" i="4"/>
  <c r="Y458" i="4" s="1"/>
  <c r="I417" i="4"/>
  <c r="J458" i="4" s="1"/>
  <c r="AC198" i="4"/>
  <c r="D534" i="4"/>
  <c r="D435" i="4"/>
  <c r="D417" i="4" s="1"/>
  <c r="D81" i="4"/>
  <c r="F580" i="4"/>
  <c r="AF604" i="4" s="1"/>
  <c r="F109" i="4"/>
  <c r="I18" i="10" l="1"/>
  <c r="I19" i="10"/>
  <c r="I13" i="10"/>
  <c r="J40" i="5"/>
  <c r="AF72" i="5" s="1" a="1"/>
  <c r="AF72" i="5" s="1"/>
  <c r="E40" i="5"/>
  <c r="Y72" i="5" s="1"/>
  <c r="Q40" i="5"/>
  <c r="AP72" i="5" s="1" a="1"/>
  <c r="AP72" i="5" s="1"/>
  <c r="N4" i="10"/>
  <c r="AK61" i="10" s="1" a="1"/>
  <c r="AK61" i="10" s="1"/>
  <c r="I5" i="12"/>
  <c r="AC62" i="12" s="1" a="1"/>
  <c r="AC62" i="12" s="1"/>
  <c r="I19" i="9"/>
  <c r="I18" i="9"/>
  <c r="I13" i="9"/>
  <c r="N27" i="9"/>
  <c r="D8" i="9"/>
  <c r="U68" i="9" s="1"/>
  <c r="J27" i="6"/>
  <c r="J29" i="6"/>
  <c r="D4" i="10"/>
  <c r="U61" i="10" s="1"/>
  <c r="I26" i="8"/>
  <c r="D9" i="8"/>
  <c r="U63" i="8" s="1"/>
  <c r="N19" i="8"/>
  <c r="N13" i="8"/>
  <c r="N18" i="8"/>
  <c r="I7" i="12"/>
  <c r="AC63" i="5" a="1"/>
  <c r="AC63" i="5" s="1"/>
  <c r="P469" i="4"/>
  <c r="W610" i="4" s="1"/>
  <c r="R13" i="5" s="1"/>
  <c r="O475" i="4"/>
  <c r="P475" i="4" s="1"/>
  <c r="W616" i="4" s="1"/>
  <c r="R19" i="5" s="1"/>
  <c r="O474" i="4"/>
  <c r="P474" i="4" s="1"/>
  <c r="W615" i="4" s="1"/>
  <c r="R18" i="5" s="1"/>
  <c r="J626" i="4"/>
  <c r="AI111" i="4"/>
  <c r="AJ111" i="4" s="1"/>
  <c r="AH81" i="4"/>
  <c r="AH63" i="4" s="1"/>
  <c r="AI104" i="4" s="1"/>
  <c r="AJ104" i="4" s="1"/>
  <c r="K5" i="6" s="1"/>
  <c r="D604" i="4"/>
  <c r="E8" i="6"/>
  <c r="AH534" i="4"/>
  <c r="AI575" i="4" s="1"/>
  <c r="AJ575" i="4" s="1"/>
  <c r="AJ577" i="4" s="1"/>
  <c r="AL601" i="4" s="1"/>
  <c r="AI581" i="4"/>
  <c r="AJ581" i="4" s="1"/>
  <c r="AL605" i="4" s="1"/>
  <c r="AH544" i="4"/>
  <c r="AL621" i="4"/>
  <c r="AI584" i="4"/>
  <c r="AJ584" i="4" s="1"/>
  <c r="AL608" i="4" s="1"/>
  <c r="AI583" i="4"/>
  <c r="AJ583" i="4" s="1"/>
  <c r="AL607" i="4" s="1"/>
  <c r="AH555" i="4"/>
  <c r="AH557" i="4"/>
  <c r="AH556" i="4"/>
  <c r="AC551" i="4"/>
  <c r="U469" i="4"/>
  <c r="X610" i="4" s="1"/>
  <c r="F13" i="5" s="1"/>
  <c r="W74" i="5" s="1"/>
  <c r="T470" i="4"/>
  <c r="T472" i="4" s="1"/>
  <c r="T475" i="4"/>
  <c r="U475" i="4" s="1"/>
  <c r="X616" i="4" s="1"/>
  <c r="F19" i="5" s="1"/>
  <c r="W80" i="5" s="1"/>
  <c r="Z458" i="4"/>
  <c r="Z460" i="4" s="1"/>
  <c r="Y601" i="4" s="1"/>
  <c r="K4" i="5" s="1"/>
  <c r="Y460" i="4"/>
  <c r="Y469" i="4"/>
  <c r="Y475" i="4" s="1"/>
  <c r="Z475" i="4" s="1"/>
  <c r="Y616" i="4" s="1"/>
  <c r="K19" i="5" s="1"/>
  <c r="J460" i="4"/>
  <c r="K458" i="4"/>
  <c r="K460" i="4" s="1"/>
  <c r="V601" i="4" s="1"/>
  <c r="J469" i="4"/>
  <c r="J470" i="4" s="1"/>
  <c r="K470" i="4" s="1"/>
  <c r="V611" i="4" s="1"/>
  <c r="AD469" i="4"/>
  <c r="AD470" i="4" s="1"/>
  <c r="AD460" i="4"/>
  <c r="AD577" i="4"/>
  <c r="AE577" i="4"/>
  <c r="AK601" i="4" s="1"/>
  <c r="J4" i="5" s="1"/>
  <c r="AD586" i="4"/>
  <c r="D63" i="4"/>
  <c r="O104" i="4"/>
  <c r="P104" i="4" s="1"/>
  <c r="G5" i="6" s="1"/>
  <c r="T104" i="4"/>
  <c r="U104" i="4" s="1"/>
  <c r="H5" i="6" s="1"/>
  <c r="Y104" i="4"/>
  <c r="Z104" i="4" s="1"/>
  <c r="I5" i="6" s="1"/>
  <c r="AD104" i="4"/>
  <c r="AE104" i="4" s="1"/>
  <c r="J5" i="6" s="1"/>
  <c r="J104" i="4"/>
  <c r="K104" i="4" s="1"/>
  <c r="F5" i="6" s="1"/>
  <c r="Y586" i="4"/>
  <c r="Y577" i="4"/>
  <c r="Z577" i="4"/>
  <c r="AJ601" i="4" s="1"/>
  <c r="E4" i="5" s="1"/>
  <c r="V61" i="5" s="1"/>
  <c r="T586" i="4"/>
  <c r="U577" i="4"/>
  <c r="AI601" i="4" s="1"/>
  <c r="T577" i="4"/>
  <c r="J586" i="4"/>
  <c r="K577" i="4"/>
  <c r="AG601" i="4" s="1"/>
  <c r="J577" i="4"/>
  <c r="P577" i="4"/>
  <c r="AH601" i="4" s="1"/>
  <c r="Q4" i="5" s="1"/>
  <c r="O586" i="4"/>
  <c r="O577" i="4"/>
  <c r="O472" i="4"/>
  <c r="P470" i="4"/>
  <c r="W611" i="4" s="1"/>
  <c r="R14" i="5" s="1"/>
  <c r="O471" i="4"/>
  <c r="P471" i="4" s="1"/>
  <c r="W612" i="4" s="1"/>
  <c r="R15" i="5" s="1"/>
  <c r="D215" i="4"/>
  <c r="D214" i="4"/>
  <c r="D213" i="4"/>
  <c r="D211" i="4"/>
  <c r="D207" i="4"/>
  <c r="D208" i="4" s="1"/>
  <c r="D192" i="4"/>
  <c r="D190" i="4"/>
  <c r="D188" i="4"/>
  <c r="D189" i="4" s="1"/>
  <c r="D186" i="4"/>
  <c r="D194" i="4" s="1"/>
  <c r="D184" i="4"/>
  <c r="D193" i="4" s="1"/>
  <c r="C179" i="4"/>
  <c r="D176" i="4"/>
  <c r="D173" i="4"/>
  <c r="D166" i="4"/>
  <c r="D159" i="4"/>
  <c r="D168" i="4" s="1"/>
  <c r="D155" i="4"/>
  <c r="D164" i="4" s="1"/>
  <c r="D165" i="4" s="1"/>
  <c r="C151" i="4"/>
  <c r="C147" i="4"/>
  <c r="D331" i="4"/>
  <c r="D291" i="4"/>
  <c r="D325" i="4"/>
  <c r="D326" i="4" s="1"/>
  <c r="D310" i="4"/>
  <c r="D308" i="4"/>
  <c r="D306" i="4"/>
  <c r="D307" i="4" s="1"/>
  <c r="D304" i="4"/>
  <c r="D312" i="4" s="1"/>
  <c r="D302" i="4"/>
  <c r="D311" i="4" s="1"/>
  <c r="C297" i="4"/>
  <c r="C265" i="4"/>
  <c r="C269" i="4"/>
  <c r="C5" i="4"/>
  <c r="D333" i="4"/>
  <c r="D332" i="4"/>
  <c r="D329" i="4"/>
  <c r="D294" i="4"/>
  <c r="D284" i="4"/>
  <c r="D277" i="4"/>
  <c r="D286" i="4" s="1"/>
  <c r="E33" i="1"/>
  <c r="E42" i="1" s="1"/>
  <c r="F33" i="1"/>
  <c r="F42" i="1" s="1"/>
  <c r="F38" i="1"/>
  <c r="F39" i="1" s="1"/>
  <c r="E40" i="1"/>
  <c r="F40" i="1"/>
  <c r="F73" i="1"/>
  <c r="I15" i="10" l="1"/>
  <c r="I14" i="10"/>
  <c r="J33" i="5"/>
  <c r="AG61" i="5" s="1"/>
  <c r="J43" i="5"/>
  <c r="E33" i="5"/>
  <c r="Y61" i="5" s="1"/>
  <c r="Q33" i="5"/>
  <c r="AP61" i="5" s="1" a="1"/>
  <c r="AP61" i="5" s="1"/>
  <c r="N13" i="10"/>
  <c r="N19" i="10"/>
  <c r="N18" i="10"/>
  <c r="K27" i="6"/>
  <c r="I15" i="9"/>
  <c r="I14" i="9"/>
  <c r="D4" i="9"/>
  <c r="U61" i="9" s="1"/>
  <c r="D18" i="10"/>
  <c r="U79" i="10" s="1"/>
  <c r="D19" i="10"/>
  <c r="U80" i="10" s="1"/>
  <c r="D13" i="10"/>
  <c r="U74" i="10" s="1"/>
  <c r="N14" i="8"/>
  <c r="I9" i="8"/>
  <c r="AC63" i="8" s="1" a="1"/>
  <c r="AC63" i="8" s="1"/>
  <c r="D4" i="8"/>
  <c r="U61" i="8" s="1"/>
  <c r="N15" i="8"/>
  <c r="K29" i="6"/>
  <c r="AE469" i="4"/>
  <c r="Z610" i="4" s="1"/>
  <c r="J606" i="4"/>
  <c r="K10" i="6"/>
  <c r="AI577" i="4"/>
  <c r="Y470" i="4"/>
  <c r="Z470" i="4" s="1"/>
  <c r="Y611" i="4" s="1"/>
  <c r="K14" i="5" s="1"/>
  <c r="AI586" i="4"/>
  <c r="AI591" i="4" s="1"/>
  <c r="AJ591" i="4" s="1"/>
  <c r="AL615" i="4" s="1"/>
  <c r="Y474" i="4"/>
  <c r="Z474" i="4" s="1"/>
  <c r="Y615" i="4" s="1"/>
  <c r="K18" i="5" s="1"/>
  <c r="AD580" i="4"/>
  <c r="AE580" i="4" s="1"/>
  <c r="AK604" i="4" s="1"/>
  <c r="J7" i="5" s="1"/>
  <c r="AC66" i="5" s="1" a="1"/>
  <c r="AC66" i="5" s="1"/>
  <c r="AC552" i="4"/>
  <c r="AH551" i="4"/>
  <c r="F41" i="1"/>
  <c r="F27" i="1" s="1"/>
  <c r="AD475" i="4"/>
  <c r="AE475" i="4" s="1"/>
  <c r="Z616" i="4" s="1"/>
  <c r="U470" i="4"/>
  <c r="X611" i="4" s="1"/>
  <c r="F14" i="5" s="1"/>
  <c r="W75" i="5" s="1"/>
  <c r="T471" i="4"/>
  <c r="U471" i="4" s="1"/>
  <c r="X612" i="4" s="1"/>
  <c r="F15" i="5" s="1"/>
  <c r="W76" i="5" s="1"/>
  <c r="J475" i="4"/>
  <c r="K475" i="4" s="1"/>
  <c r="V616" i="4" s="1"/>
  <c r="Z469" i="4"/>
  <c r="Y610" i="4" s="1"/>
  <c r="K13" i="5" s="1"/>
  <c r="AD474" i="4"/>
  <c r="AE474" i="4" s="1"/>
  <c r="Z615" i="4" s="1"/>
  <c r="J472" i="4"/>
  <c r="J473" i="4" s="1"/>
  <c r="K473" i="4" s="1"/>
  <c r="V614" i="4" s="1"/>
  <c r="J471" i="4"/>
  <c r="K471" i="4" s="1"/>
  <c r="V612" i="4" s="1"/>
  <c r="J474" i="4"/>
  <c r="K474" i="4" s="1"/>
  <c r="V615" i="4" s="1"/>
  <c r="K469" i="4"/>
  <c r="V610" i="4" s="1"/>
  <c r="Z106" i="4"/>
  <c r="Y106" i="4"/>
  <c r="Y115" i="4"/>
  <c r="T592" i="4"/>
  <c r="U592" i="4" s="1"/>
  <c r="AI616" i="4" s="1"/>
  <c r="U586" i="4"/>
  <c r="AI610" i="4" s="1"/>
  <c r="T587" i="4"/>
  <c r="T591" i="4"/>
  <c r="U591" i="4" s="1"/>
  <c r="AI615" i="4" s="1"/>
  <c r="T106" i="4"/>
  <c r="T115" i="4"/>
  <c r="U106" i="4"/>
  <c r="AD106" i="4"/>
  <c r="AD115" i="4"/>
  <c r="AE106" i="4"/>
  <c r="O587" i="4"/>
  <c r="O591" i="4"/>
  <c r="P591" i="4" s="1"/>
  <c r="AH615" i="4" s="1"/>
  <c r="Q18" i="5" s="1"/>
  <c r="O592" i="4"/>
  <c r="P592" i="4" s="1"/>
  <c r="AH616" i="4" s="1"/>
  <c r="Q19" i="5" s="1"/>
  <c r="P586" i="4"/>
  <c r="AH610" i="4" s="1"/>
  <c r="Q13" i="5" s="1"/>
  <c r="O115" i="4"/>
  <c r="P106" i="4"/>
  <c r="O106" i="4"/>
  <c r="Z586" i="4"/>
  <c r="AJ610" i="4" s="1"/>
  <c r="E13" i="5" s="1"/>
  <c r="V74" i="5" s="1"/>
  <c r="Y587" i="4"/>
  <c r="Y591" i="4"/>
  <c r="Z591" i="4" s="1"/>
  <c r="AJ615" i="4" s="1"/>
  <c r="E18" i="5" s="1"/>
  <c r="V79" i="5" s="1"/>
  <c r="Y592" i="4"/>
  <c r="Z592" i="4" s="1"/>
  <c r="AJ616" i="4" s="1"/>
  <c r="E19" i="5" s="1"/>
  <c r="V80" i="5" s="1"/>
  <c r="AE586" i="4"/>
  <c r="AK610" i="4" s="1"/>
  <c r="J13" i="5" s="1"/>
  <c r="AD587" i="4"/>
  <c r="AD591" i="4"/>
  <c r="AE591" i="4" s="1"/>
  <c r="AK615" i="4" s="1"/>
  <c r="J18" i="5" s="1"/>
  <c r="AD592" i="4"/>
  <c r="AE592" i="4" s="1"/>
  <c r="AK616" i="4" s="1"/>
  <c r="J19" i="5" s="1"/>
  <c r="J106" i="4"/>
  <c r="J115" i="4"/>
  <c r="K106" i="4"/>
  <c r="J592" i="4"/>
  <c r="K592" i="4" s="1"/>
  <c r="AG616" i="4" s="1"/>
  <c r="K586" i="4"/>
  <c r="AG610" i="4" s="1"/>
  <c r="J587" i="4"/>
  <c r="J591" i="4"/>
  <c r="K591" i="4" s="1"/>
  <c r="AG615" i="4" s="1"/>
  <c r="AI115" i="4"/>
  <c r="AI106" i="4"/>
  <c r="AJ106" i="4"/>
  <c r="AD471" i="4"/>
  <c r="AE471" i="4" s="1"/>
  <c r="Z612" i="4" s="1"/>
  <c r="AD472" i="4"/>
  <c r="AE470" i="4"/>
  <c r="Z611" i="4" s="1"/>
  <c r="P472" i="4"/>
  <c r="W613" i="4" s="1"/>
  <c r="R16" i="5" s="1"/>
  <c r="O473" i="4"/>
  <c r="P473" i="4" s="1"/>
  <c r="W614" i="4" s="1"/>
  <c r="R17" i="5" s="1"/>
  <c r="U472" i="4"/>
  <c r="X613" i="4" s="1"/>
  <c r="F16" i="5" s="1"/>
  <c r="W77" i="5" s="1"/>
  <c r="T473" i="4"/>
  <c r="U473" i="4" s="1"/>
  <c r="X614" i="4" s="1"/>
  <c r="F17" i="5" s="1"/>
  <c r="W78" i="5" s="1"/>
  <c r="D212" i="4"/>
  <c r="D218" i="4" s="1"/>
  <c r="D167" i="4"/>
  <c r="D153" i="4" s="1"/>
  <c r="E224" i="4" s="1"/>
  <c r="D195" i="4"/>
  <c r="D172" i="4"/>
  <c r="E225" i="4" s="1"/>
  <c r="F225" i="4" s="1"/>
  <c r="M603" i="4" s="1"/>
  <c r="D196" i="4"/>
  <c r="D314" i="4"/>
  <c r="D313" i="4"/>
  <c r="D290" i="4"/>
  <c r="E343" i="4" s="1"/>
  <c r="F343" i="4" s="1"/>
  <c r="AC603" i="4" s="1"/>
  <c r="N6" i="5" s="1"/>
  <c r="D330" i="4"/>
  <c r="D322" i="4" s="1"/>
  <c r="R18" i="1"/>
  <c r="E73" i="1"/>
  <c r="C75" i="1"/>
  <c r="C68" i="1" s="1"/>
  <c r="G40" i="1"/>
  <c r="H40" i="1"/>
  <c r="H38" i="1"/>
  <c r="H39" i="1" s="1"/>
  <c r="D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Z71" i="1"/>
  <c r="Z69" i="1" s="1"/>
  <c r="AA71" i="1"/>
  <c r="E106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H42" i="1" s="1"/>
  <c r="G33" i="1"/>
  <c r="G42" i="1" s="1"/>
  <c r="I16" i="10" l="1"/>
  <c r="I17" i="10"/>
  <c r="J48" i="5"/>
  <c r="J45" i="5"/>
  <c r="J47" i="5"/>
  <c r="J44" i="5"/>
  <c r="J42" i="5"/>
  <c r="E46" i="5"/>
  <c r="Q46" i="5"/>
  <c r="E47" i="5"/>
  <c r="Q47" i="5"/>
  <c r="E44" i="5"/>
  <c r="Q44" i="5"/>
  <c r="E43" i="5"/>
  <c r="Q43" i="5"/>
  <c r="E48" i="5"/>
  <c r="Q48" i="5"/>
  <c r="E42" i="5"/>
  <c r="Q42" i="5"/>
  <c r="N14" i="10"/>
  <c r="N15" i="10"/>
  <c r="N8" i="9"/>
  <c r="AK66" i="9" s="1" a="1"/>
  <c r="AK66" i="9" s="1"/>
  <c r="D18" i="9"/>
  <c r="U79" i="9" s="1"/>
  <c r="I17" i="9"/>
  <c r="D13" i="9"/>
  <c r="U74" i="9" s="1"/>
  <c r="I16" i="9"/>
  <c r="D19" i="9"/>
  <c r="U80" i="9" s="1"/>
  <c r="D15" i="10"/>
  <c r="U76" i="10" s="1"/>
  <c r="D14" i="10"/>
  <c r="U75" i="10" s="1"/>
  <c r="D13" i="8"/>
  <c r="U74" i="8" s="1"/>
  <c r="D19" i="8"/>
  <c r="U80" i="8" s="1"/>
  <c r="D18" i="8"/>
  <c r="U79" i="8" s="1"/>
  <c r="I4" i="8"/>
  <c r="AC61" i="8" s="1" a="1"/>
  <c r="AC61" i="8" s="1"/>
  <c r="N17" i="8"/>
  <c r="N16" i="8"/>
  <c r="Y472" i="4"/>
  <c r="Y473" i="4" s="1"/>
  <c r="Z473" i="4" s="1"/>
  <c r="Y614" i="4" s="1"/>
  <c r="K17" i="5" s="1"/>
  <c r="Y471" i="4"/>
  <c r="Z471" i="4" s="1"/>
  <c r="Y612" i="4" s="1"/>
  <c r="K15" i="5" s="1"/>
  <c r="I601" i="4"/>
  <c r="I4" i="5" s="1"/>
  <c r="AC61" i="5" s="1" a="1"/>
  <c r="AC61" i="5" s="1"/>
  <c r="H601" i="4"/>
  <c r="D4" i="5" s="1"/>
  <c r="U61" i="5" s="1"/>
  <c r="J601" i="4"/>
  <c r="F601" i="4"/>
  <c r="P4" i="5" s="1"/>
  <c r="G601" i="4"/>
  <c r="E601" i="4"/>
  <c r="AI592" i="4"/>
  <c r="AJ592" i="4" s="1"/>
  <c r="AL616" i="4" s="1"/>
  <c r="K472" i="4"/>
  <c r="V613" i="4" s="1"/>
  <c r="AI587" i="4"/>
  <c r="AI589" i="4" s="1"/>
  <c r="AJ586" i="4"/>
  <c r="AL610" i="4" s="1"/>
  <c r="AI580" i="4"/>
  <c r="AJ580" i="4" s="1"/>
  <c r="AL604" i="4" s="1"/>
  <c r="AH552" i="4"/>
  <c r="AI120" i="4"/>
  <c r="AJ120" i="4" s="1"/>
  <c r="AI121" i="4"/>
  <c r="AJ121" i="4" s="1"/>
  <c r="AI116" i="4"/>
  <c r="AJ115" i="4"/>
  <c r="J589" i="4"/>
  <c r="J588" i="4"/>
  <c r="K588" i="4" s="1"/>
  <c r="AG612" i="4" s="1"/>
  <c r="K587" i="4"/>
  <c r="AG611" i="4" s="1"/>
  <c r="AE587" i="4"/>
  <c r="AK611" i="4" s="1"/>
  <c r="J14" i="5" s="1"/>
  <c r="AD588" i="4"/>
  <c r="AE588" i="4" s="1"/>
  <c r="AK612" i="4" s="1"/>
  <c r="J15" i="5" s="1"/>
  <c r="AD589" i="4"/>
  <c r="O588" i="4"/>
  <c r="P588" i="4" s="1"/>
  <c r="AH612" i="4" s="1"/>
  <c r="Q15" i="5" s="1"/>
  <c r="O589" i="4"/>
  <c r="P587" i="4"/>
  <c r="AH611" i="4" s="1"/>
  <c r="Q14" i="5" s="1"/>
  <c r="T588" i="4"/>
  <c r="U588" i="4" s="1"/>
  <c r="AI612" i="4" s="1"/>
  <c r="T589" i="4"/>
  <c r="U587" i="4"/>
  <c r="AI611" i="4" s="1"/>
  <c r="AD116" i="4"/>
  <c r="AD120" i="4"/>
  <c r="AE120" i="4" s="1"/>
  <c r="AD121" i="4"/>
  <c r="AE121" i="4" s="1"/>
  <c r="AE115" i="4"/>
  <c r="Y116" i="4"/>
  <c r="Y120" i="4"/>
  <c r="Z120" i="4" s="1"/>
  <c r="Y121" i="4"/>
  <c r="Z121" i="4" s="1"/>
  <c r="Z115" i="4"/>
  <c r="J116" i="4"/>
  <c r="J121" i="4"/>
  <c r="K121" i="4" s="1"/>
  <c r="K115" i="4"/>
  <c r="J120" i="4"/>
  <c r="K120" i="4" s="1"/>
  <c r="Z587" i="4"/>
  <c r="AJ611" i="4" s="1"/>
  <c r="E14" i="5" s="1"/>
  <c r="V75" i="5" s="1"/>
  <c r="Y589" i="4"/>
  <c r="Y588" i="4"/>
  <c r="Z588" i="4" s="1"/>
  <c r="AJ612" i="4" s="1"/>
  <c r="E15" i="5" s="1"/>
  <c r="V76" i="5" s="1"/>
  <c r="P115" i="4"/>
  <c r="O116" i="4"/>
  <c r="O121" i="4"/>
  <c r="P121" i="4" s="1"/>
  <c r="O120" i="4"/>
  <c r="P120" i="4" s="1"/>
  <c r="T120" i="4"/>
  <c r="U120" i="4" s="1"/>
  <c r="T121" i="4"/>
  <c r="U121" i="4" s="1"/>
  <c r="U115" i="4"/>
  <c r="T116" i="4"/>
  <c r="AD473" i="4"/>
  <c r="AE473" i="4" s="1"/>
  <c r="Z614" i="4" s="1"/>
  <c r="AE472" i="4"/>
  <c r="Z613" i="4" s="1"/>
  <c r="H41" i="1"/>
  <c r="H27" i="1" s="1"/>
  <c r="V90" i="1" s="1"/>
  <c r="Y90" i="1" s="1"/>
  <c r="D148" i="4"/>
  <c r="D204" i="4"/>
  <c r="D203" i="4" s="1"/>
  <c r="E229" i="4"/>
  <c r="F229" i="4" s="1"/>
  <c r="M607" i="4" s="1"/>
  <c r="E227" i="4"/>
  <c r="F227" i="4" s="1"/>
  <c r="M605" i="4" s="1"/>
  <c r="F224" i="4"/>
  <c r="M602" i="4" s="1"/>
  <c r="E228" i="4"/>
  <c r="F228" i="4" s="1"/>
  <c r="M606" i="4" s="1"/>
  <c r="E230" i="4"/>
  <c r="F230" i="4" s="1"/>
  <c r="M608" i="4" s="1"/>
  <c r="D321" i="4"/>
  <c r="D336" i="4"/>
  <c r="E347" i="4" s="1"/>
  <c r="F347" i="4" s="1"/>
  <c r="AC607" i="4" s="1"/>
  <c r="N10" i="5" s="1"/>
  <c r="E67" i="1"/>
  <c r="Y26" i="1"/>
  <c r="O105" i="1" s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X25" i="1"/>
  <c r="N104" i="1" s="1"/>
  <c r="AP74" i="5" l="1" a="1"/>
  <c r="AP74" i="5" s="1"/>
  <c r="X74" i="5" a="1"/>
  <c r="X74" i="5" s="1"/>
  <c r="J46" i="5"/>
  <c r="AF74" i="5" a="1"/>
  <c r="AF74" i="5" s="1"/>
  <c r="AC74" i="9" a="1"/>
  <c r="AC74" i="9" s="1"/>
  <c r="N16" i="10"/>
  <c r="N17" i="10"/>
  <c r="AK74" i="8" a="1"/>
  <c r="AK74" i="8" s="1"/>
  <c r="D14" i="9"/>
  <c r="U75" i="9" s="1"/>
  <c r="D15" i="9"/>
  <c r="U76" i="9" s="1"/>
  <c r="N4" i="9"/>
  <c r="AK61" i="9" s="1" a="1"/>
  <c r="AK61" i="9" s="1"/>
  <c r="D17" i="10"/>
  <c r="U78" i="10" s="1"/>
  <c r="D16" i="10"/>
  <c r="U77" i="10" s="1"/>
  <c r="AC74" i="10" a="1"/>
  <c r="AC74" i="10" s="1"/>
  <c r="I19" i="8"/>
  <c r="I13" i="8"/>
  <c r="I18" i="8"/>
  <c r="D14" i="8"/>
  <c r="U75" i="8" s="1"/>
  <c r="D15" i="8"/>
  <c r="U76" i="8" s="1"/>
  <c r="Z472" i="4"/>
  <c r="Y613" i="4" s="1"/>
  <c r="K16" i="5" s="1"/>
  <c r="AI588" i="4"/>
  <c r="AJ588" i="4" s="1"/>
  <c r="AL612" i="4" s="1"/>
  <c r="AJ587" i="4"/>
  <c r="AL611" i="4" s="1"/>
  <c r="G615" i="4"/>
  <c r="H19" i="6"/>
  <c r="I610" i="4"/>
  <c r="I13" i="5" s="1"/>
  <c r="J14" i="6"/>
  <c r="F615" i="4"/>
  <c r="P18" i="5" s="1"/>
  <c r="G19" i="6"/>
  <c r="I616" i="4"/>
  <c r="I19" i="5" s="1"/>
  <c r="J20" i="6"/>
  <c r="F616" i="4"/>
  <c r="P19" i="5" s="1"/>
  <c r="G20" i="6"/>
  <c r="I615" i="4"/>
  <c r="I18" i="5" s="1"/>
  <c r="J19" i="6"/>
  <c r="J610" i="4"/>
  <c r="K14" i="6"/>
  <c r="F610" i="4"/>
  <c r="P13" i="5" s="1"/>
  <c r="G14" i="6"/>
  <c r="H610" i="4"/>
  <c r="D13" i="5" s="1"/>
  <c r="U74" i="5" s="1"/>
  <c r="I14" i="6"/>
  <c r="H616" i="4"/>
  <c r="D19" i="5" s="1"/>
  <c r="U80" i="5" s="1"/>
  <c r="I20" i="6"/>
  <c r="J615" i="4"/>
  <c r="K19" i="6"/>
  <c r="G616" i="4"/>
  <c r="H20" i="6"/>
  <c r="J616" i="4"/>
  <c r="K20" i="6"/>
  <c r="G610" i="4"/>
  <c r="H14" i="6"/>
  <c r="H615" i="4"/>
  <c r="D18" i="5" s="1"/>
  <c r="U79" i="5" s="1"/>
  <c r="I19" i="6"/>
  <c r="E615" i="4"/>
  <c r="F19" i="6"/>
  <c r="E616" i="4"/>
  <c r="F20" i="6"/>
  <c r="E610" i="4"/>
  <c r="F14" i="6"/>
  <c r="AA25" i="1"/>
  <c r="Q104" i="1" s="1"/>
  <c r="U589" i="4"/>
  <c r="AI613" i="4" s="1"/>
  <c r="T590" i="4"/>
  <c r="U590" i="4" s="1"/>
  <c r="AI614" i="4" s="1"/>
  <c r="K589" i="4"/>
  <c r="AG613" i="4" s="1"/>
  <c r="J590" i="4"/>
  <c r="K590" i="4" s="1"/>
  <c r="AG614" i="4" s="1"/>
  <c r="Y118" i="4"/>
  <c r="Y117" i="4"/>
  <c r="Z117" i="4" s="1"/>
  <c r="Z116" i="4"/>
  <c r="O118" i="4"/>
  <c r="P116" i="4"/>
  <c r="O117" i="4"/>
  <c r="P117" i="4" s="1"/>
  <c r="K116" i="4"/>
  <c r="J118" i="4"/>
  <c r="J117" i="4"/>
  <c r="K117" i="4" s="1"/>
  <c r="AD117" i="4"/>
  <c r="AE117" i="4" s="1"/>
  <c r="AD118" i="4"/>
  <c r="AE116" i="4"/>
  <c r="O590" i="4"/>
  <c r="P590" i="4" s="1"/>
  <c r="AH614" i="4" s="1"/>
  <c r="Q17" i="5" s="1"/>
  <c r="P589" i="4"/>
  <c r="AH613" i="4" s="1"/>
  <c r="Q16" i="5" s="1"/>
  <c r="AJ589" i="4"/>
  <c r="AL613" i="4" s="1"/>
  <c r="AI590" i="4"/>
  <c r="AJ590" i="4" s="1"/>
  <c r="AL614" i="4" s="1"/>
  <c r="AJ116" i="4"/>
  <c r="AI118" i="4"/>
  <c r="AI117" i="4"/>
  <c r="AJ117" i="4" s="1"/>
  <c r="AD590" i="4"/>
  <c r="AE590" i="4" s="1"/>
  <c r="AK614" i="4" s="1"/>
  <c r="J17" i="5" s="1"/>
  <c r="AE589" i="4"/>
  <c r="AK613" i="4" s="1"/>
  <c r="J16" i="5" s="1"/>
  <c r="U116" i="4"/>
  <c r="T118" i="4"/>
  <c r="T117" i="4"/>
  <c r="U117" i="4" s="1"/>
  <c r="Y590" i="4"/>
  <c r="Z590" i="4" s="1"/>
  <c r="AJ614" i="4" s="1"/>
  <c r="E17" i="5" s="1"/>
  <c r="V78" i="5" s="1"/>
  <c r="Z589" i="4"/>
  <c r="AJ613" i="4" s="1"/>
  <c r="E16" i="5" s="1"/>
  <c r="V77" i="5" s="1"/>
  <c r="D201" i="4"/>
  <c r="D202" i="4"/>
  <c r="E345" i="4"/>
  <c r="F345" i="4" s="1"/>
  <c r="AC605" i="4" s="1"/>
  <c r="N8" i="5" s="1"/>
  <c r="E348" i="4"/>
  <c r="F348" i="4" s="1"/>
  <c r="AC608" i="4" s="1"/>
  <c r="N11" i="5" s="1"/>
  <c r="E346" i="4"/>
  <c r="F346" i="4" s="1"/>
  <c r="AC606" i="4" s="1"/>
  <c r="N9" i="5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AK74" i="10" l="1" a="1"/>
  <c r="AK74" i="10" s="1"/>
  <c r="D17" i="9"/>
  <c r="U78" i="9" s="1"/>
  <c r="D16" i="9"/>
  <c r="U77" i="9" s="1"/>
  <c r="N13" i="9"/>
  <c r="N19" i="9"/>
  <c r="N18" i="9"/>
  <c r="AK63" i="5" a="1"/>
  <c r="AK63" i="5" s="1"/>
  <c r="I15" i="8"/>
  <c r="I14" i="8"/>
  <c r="D16" i="8"/>
  <c r="U77" i="8" s="1"/>
  <c r="D17" i="8"/>
  <c r="U78" i="8" s="1"/>
  <c r="F611" i="4"/>
  <c r="P14" i="5" s="1"/>
  <c r="G15" i="6"/>
  <c r="I611" i="4"/>
  <c r="I14" i="5" s="1"/>
  <c r="J15" i="6"/>
  <c r="F612" i="4"/>
  <c r="P15" i="5" s="1"/>
  <c r="G16" i="6"/>
  <c r="H611" i="4"/>
  <c r="D14" i="5" s="1"/>
  <c r="U75" i="5" s="1"/>
  <c r="I15" i="6"/>
  <c r="G611" i="4"/>
  <c r="H15" i="6"/>
  <c r="J612" i="4"/>
  <c r="K16" i="6"/>
  <c r="I612" i="4"/>
  <c r="I15" i="5" s="1"/>
  <c r="J16" i="6"/>
  <c r="H612" i="4"/>
  <c r="D15" i="5" s="1"/>
  <c r="U76" i="5" s="1"/>
  <c r="I16" i="6"/>
  <c r="J611" i="4"/>
  <c r="K15" i="6"/>
  <c r="G612" i="4"/>
  <c r="H16" i="6"/>
  <c r="E612" i="4"/>
  <c r="F16" i="6"/>
  <c r="E611" i="4"/>
  <c r="F15" i="6"/>
  <c r="Z118" i="4"/>
  <c r="Y119" i="4"/>
  <c r="Z119" i="4" s="1"/>
  <c r="P118" i="4"/>
  <c r="O119" i="4"/>
  <c r="P119" i="4" s="1"/>
  <c r="AD119" i="4"/>
  <c r="AE119" i="4" s="1"/>
  <c r="AE118" i="4"/>
  <c r="AI119" i="4"/>
  <c r="AJ119" i="4" s="1"/>
  <c r="AJ118" i="4"/>
  <c r="J119" i="4"/>
  <c r="K119" i="4" s="1"/>
  <c r="K118" i="4"/>
  <c r="T119" i="4"/>
  <c r="U119" i="4" s="1"/>
  <c r="U118" i="4"/>
  <c r="E575" i="4"/>
  <c r="E577" i="4" s="1"/>
  <c r="D197" i="4"/>
  <c r="E226" i="4" s="1"/>
  <c r="F226" i="4" s="1"/>
  <c r="M604" i="4" s="1"/>
  <c r="E458" i="4"/>
  <c r="G27" i="1"/>
  <c r="Z25" i="1" s="1"/>
  <c r="P104" i="1" s="1"/>
  <c r="F66" i="1"/>
  <c r="F71" i="1"/>
  <c r="D71" i="1"/>
  <c r="E71" i="1"/>
  <c r="N15" i="9" l="1"/>
  <c r="N14" i="9"/>
  <c r="I16" i="8"/>
  <c r="I17" i="8"/>
  <c r="AC74" i="8" s="1" a="1"/>
  <c r="AC74" i="8" s="1"/>
  <c r="J614" i="4"/>
  <c r="K18" i="6"/>
  <c r="I613" i="4"/>
  <c r="I16" i="5" s="1"/>
  <c r="J17" i="6"/>
  <c r="J613" i="4"/>
  <c r="K17" i="6"/>
  <c r="I614" i="4"/>
  <c r="I17" i="5" s="1"/>
  <c r="J18" i="6"/>
  <c r="F614" i="4"/>
  <c r="P17" i="5" s="1"/>
  <c r="G18" i="6"/>
  <c r="G613" i="4"/>
  <c r="H17" i="6"/>
  <c r="G614" i="4"/>
  <c r="H18" i="6"/>
  <c r="F613" i="4"/>
  <c r="P16" i="5" s="1"/>
  <c r="G17" i="6"/>
  <c r="H614" i="4"/>
  <c r="D17" i="5" s="1"/>
  <c r="U78" i="5" s="1"/>
  <c r="I18" i="6"/>
  <c r="H613" i="4"/>
  <c r="D16" i="5" s="1"/>
  <c r="U77" i="5" s="1"/>
  <c r="I17" i="6"/>
  <c r="E614" i="4"/>
  <c r="F18" i="6"/>
  <c r="E613" i="4"/>
  <c r="F17" i="6"/>
  <c r="V92" i="1"/>
  <c r="F575" i="4"/>
  <c r="F577" i="4" s="1"/>
  <c r="AF601" i="4" s="1"/>
  <c r="E586" i="4"/>
  <c r="E592" i="4" s="1"/>
  <c r="F592" i="4" s="1"/>
  <c r="AF616" i="4" s="1"/>
  <c r="D198" i="4"/>
  <c r="V96" i="1"/>
  <c r="V94" i="1"/>
  <c r="V93" i="1"/>
  <c r="F458" i="4"/>
  <c r="F460" i="4" s="1"/>
  <c r="U601" i="4" s="1"/>
  <c r="E460" i="4"/>
  <c r="E104" i="4"/>
  <c r="E106" i="4" s="1"/>
  <c r="E469" i="4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N17" i="9" l="1"/>
  <c r="N16" i="9"/>
  <c r="AK74" i="9" s="1" a="1"/>
  <c r="AK74" i="9" s="1"/>
  <c r="AC74" i="5" a="1"/>
  <c r="AC74" i="5" s="1"/>
  <c r="V97" i="1"/>
  <c r="D180" i="4"/>
  <c r="E221" i="4" s="1"/>
  <c r="E223" i="4" s="1"/>
  <c r="I180" i="4"/>
  <c r="J221" i="4" s="1"/>
  <c r="K221" i="4" s="1"/>
  <c r="X180" i="4"/>
  <c r="Y221" i="4" s="1"/>
  <c r="Z221" i="4" s="1"/>
  <c r="N180" i="4"/>
  <c r="O221" i="4" s="1"/>
  <c r="P221" i="4" s="1"/>
  <c r="AC180" i="4"/>
  <c r="AD221" i="4" s="1"/>
  <c r="AE221" i="4" s="1"/>
  <c r="S180" i="4"/>
  <c r="T221" i="4" s="1"/>
  <c r="U221" i="4" s="1"/>
  <c r="E591" i="4"/>
  <c r="F591" i="4" s="1"/>
  <c r="AF615" i="4" s="1"/>
  <c r="F586" i="4"/>
  <c r="AF610" i="4" s="1"/>
  <c r="E587" i="4"/>
  <c r="E588" i="4" s="1"/>
  <c r="F588" i="4" s="1"/>
  <c r="AF612" i="4" s="1"/>
  <c r="F104" i="4"/>
  <c r="E5" i="6" s="1"/>
  <c r="E45" i="6" s="1"/>
  <c r="E115" i="4"/>
  <c r="E474" i="4"/>
  <c r="F474" i="4" s="1"/>
  <c r="U615" i="4" s="1"/>
  <c r="F469" i="4"/>
  <c r="U610" i="4" s="1"/>
  <c r="E470" i="4"/>
  <c r="E471" i="4" s="1"/>
  <c r="F471" i="4" s="1"/>
  <c r="U612" i="4" s="1"/>
  <c r="E475" i="4"/>
  <c r="F475" i="4" s="1"/>
  <c r="U616" i="4" s="1"/>
  <c r="Q110" i="1"/>
  <c r="Q114" i="1" s="1"/>
  <c r="E64" i="1"/>
  <c r="P107" i="1" s="1"/>
  <c r="P110" i="1" s="1"/>
  <c r="O111" i="1"/>
  <c r="X69" i="1"/>
  <c r="E232" i="4" l="1"/>
  <c r="F232" i="4" s="1"/>
  <c r="M610" i="4" s="1"/>
  <c r="E116" i="4"/>
  <c r="F116" i="4" s="1"/>
  <c r="E120" i="4"/>
  <c r="F120" i="4" s="1"/>
  <c r="E589" i="4"/>
  <c r="E590" i="4" s="1"/>
  <c r="F590" i="4" s="1"/>
  <c r="AF614" i="4" s="1"/>
  <c r="F221" i="4"/>
  <c r="F223" i="4" s="1"/>
  <c r="M601" i="4" s="1"/>
  <c r="AE223" i="4"/>
  <c r="R601" i="4" s="1"/>
  <c r="AD223" i="4"/>
  <c r="AD232" i="4"/>
  <c r="Y232" i="4"/>
  <c r="Z223" i="4"/>
  <c r="Q601" i="4" s="1"/>
  <c r="Y223" i="4"/>
  <c r="J232" i="4"/>
  <c r="K223" i="4"/>
  <c r="N601" i="4" s="1"/>
  <c r="J223" i="4"/>
  <c r="T232" i="4"/>
  <c r="U223" i="4"/>
  <c r="P601" i="4" s="1"/>
  <c r="T223" i="4"/>
  <c r="P223" i="4"/>
  <c r="O601" i="4" s="1"/>
  <c r="O4" i="5" s="1"/>
  <c r="O232" i="4"/>
  <c r="O223" i="4"/>
  <c r="F587" i="4"/>
  <c r="AF611" i="4" s="1"/>
  <c r="F106" i="4"/>
  <c r="E121" i="4"/>
  <c r="F121" i="4" s="1"/>
  <c r="F115" i="4"/>
  <c r="F470" i="4"/>
  <c r="U611" i="4" s="1"/>
  <c r="E472" i="4"/>
  <c r="O117" i="1"/>
  <c r="N130" i="1"/>
  <c r="X67" i="1"/>
  <c r="C66" i="1" s="1"/>
  <c r="M68" i="1"/>
  <c r="O110" i="1"/>
  <c r="O114" i="1" s="1"/>
  <c r="P111" i="1"/>
  <c r="P114" i="1" s="1"/>
  <c r="D615" i="4" l="1"/>
  <c r="E19" i="6"/>
  <c r="D611" i="4"/>
  <c r="E15" i="6"/>
  <c r="D610" i="4"/>
  <c r="E14" i="6"/>
  <c r="D616" i="4"/>
  <c r="E20" i="6"/>
  <c r="E237" i="4"/>
  <c r="F237" i="4" s="1"/>
  <c r="M615" i="4" s="1"/>
  <c r="E238" i="4"/>
  <c r="F238" i="4" s="1"/>
  <c r="M616" i="4" s="1"/>
  <c r="E233" i="4"/>
  <c r="E234" i="4" s="1"/>
  <c r="F234" i="4" s="1"/>
  <c r="M612" i="4" s="1"/>
  <c r="E117" i="4"/>
  <c r="F117" i="4" s="1"/>
  <c r="E118" i="4"/>
  <c r="F118" i="4" s="1"/>
  <c r="F589" i="4"/>
  <c r="AF613" i="4" s="1"/>
  <c r="D601" i="4"/>
  <c r="J237" i="4"/>
  <c r="K237" i="4" s="1"/>
  <c r="N615" i="4" s="1"/>
  <c r="J238" i="4"/>
  <c r="K238" i="4" s="1"/>
  <c r="N616" i="4" s="1"/>
  <c r="K232" i="4"/>
  <c r="N610" i="4" s="1"/>
  <c r="J233" i="4"/>
  <c r="Y238" i="4"/>
  <c r="Z238" i="4" s="1"/>
  <c r="Q616" i="4" s="1"/>
  <c r="Y237" i="4"/>
  <c r="Z237" i="4" s="1"/>
  <c r="Q615" i="4" s="1"/>
  <c r="Z232" i="4"/>
  <c r="Q610" i="4" s="1"/>
  <c r="Y233" i="4"/>
  <c r="O238" i="4"/>
  <c r="P238" i="4" s="1"/>
  <c r="O616" i="4" s="1"/>
  <c r="O19" i="5" s="1"/>
  <c r="O233" i="4"/>
  <c r="P232" i="4"/>
  <c r="O610" i="4" s="1"/>
  <c r="O13" i="5" s="1"/>
  <c r="O237" i="4"/>
  <c r="P237" i="4" s="1"/>
  <c r="O615" i="4" s="1"/>
  <c r="O18" i="5" s="1"/>
  <c r="AD233" i="4"/>
  <c r="AD237" i="4"/>
  <c r="AE237" i="4" s="1"/>
  <c r="R615" i="4" s="1"/>
  <c r="AD238" i="4"/>
  <c r="AE238" i="4" s="1"/>
  <c r="R616" i="4" s="1"/>
  <c r="AE232" i="4"/>
  <c r="R610" i="4" s="1"/>
  <c r="T233" i="4"/>
  <c r="T237" i="4"/>
  <c r="U237" i="4" s="1"/>
  <c r="P615" i="4" s="1"/>
  <c r="T238" i="4"/>
  <c r="U238" i="4" s="1"/>
  <c r="P616" i="4" s="1"/>
  <c r="U232" i="4"/>
  <c r="P610" i="4" s="1"/>
  <c r="F472" i="4"/>
  <c r="U613" i="4" s="1"/>
  <c r="E473" i="4"/>
  <c r="F473" i="4" s="1"/>
  <c r="U614" i="4" s="1"/>
  <c r="AF69" i="1"/>
  <c r="Y96" i="1"/>
  <c r="Y95" i="1"/>
  <c r="Y94" i="1"/>
  <c r="Y93" i="1"/>
  <c r="O130" i="1"/>
  <c r="O131" i="1" s="1"/>
  <c r="O140" i="1"/>
  <c r="O141" i="1" s="1"/>
  <c r="M67" i="1"/>
  <c r="M66" i="1"/>
  <c r="M65" i="1"/>
  <c r="D613" i="4" l="1"/>
  <c r="E17" i="6"/>
  <c r="D612" i="4"/>
  <c r="E16" i="6"/>
  <c r="E119" i="4"/>
  <c r="F119" i="4" s="1"/>
  <c r="E235" i="4"/>
  <c r="F235" i="4" s="1"/>
  <c r="M613" i="4" s="1"/>
  <c r="F233" i="4"/>
  <c r="M611" i="4" s="1"/>
  <c r="P233" i="4"/>
  <c r="O611" i="4" s="1"/>
  <c r="O14" i="5" s="1"/>
  <c r="O235" i="4"/>
  <c r="O234" i="4"/>
  <c r="P234" i="4" s="1"/>
  <c r="O612" i="4" s="1"/>
  <c r="O15" i="5" s="1"/>
  <c r="T234" i="4"/>
  <c r="U234" i="4" s="1"/>
  <c r="P612" i="4" s="1"/>
  <c r="U233" i="4"/>
  <c r="P611" i="4" s="1"/>
  <c r="T235" i="4"/>
  <c r="J234" i="4"/>
  <c r="K234" i="4" s="1"/>
  <c r="N612" i="4" s="1"/>
  <c r="J235" i="4"/>
  <c r="K233" i="4"/>
  <c r="N611" i="4" s="1"/>
  <c r="Y235" i="4"/>
  <c r="Y234" i="4"/>
  <c r="Z234" i="4" s="1"/>
  <c r="Q612" i="4" s="1"/>
  <c r="Z233" i="4"/>
  <c r="Q611" i="4" s="1"/>
  <c r="AD234" i="4"/>
  <c r="AE234" i="4" s="1"/>
  <c r="R612" i="4" s="1"/>
  <c r="AD235" i="4"/>
  <c r="AE233" i="4"/>
  <c r="R611" i="4" s="1"/>
  <c r="Y92" i="1"/>
  <c r="Y97" i="1" s="1"/>
  <c r="C71" i="1"/>
  <c r="C65" i="1" s="1"/>
  <c r="D614" i="4" l="1"/>
  <c r="E18" i="6"/>
  <c r="E236" i="4"/>
  <c r="F236" i="4" s="1"/>
  <c r="M614" i="4" s="1"/>
  <c r="U235" i="4"/>
  <c r="P613" i="4" s="1"/>
  <c r="T236" i="4"/>
  <c r="U236" i="4" s="1"/>
  <c r="P614" i="4" s="1"/>
  <c r="Y236" i="4"/>
  <c r="Z236" i="4" s="1"/>
  <c r="Q614" i="4" s="1"/>
  <c r="Z235" i="4"/>
  <c r="Q613" i="4" s="1"/>
  <c r="J236" i="4"/>
  <c r="K236" i="4" s="1"/>
  <c r="N614" i="4" s="1"/>
  <c r="K235" i="4"/>
  <c r="N613" i="4" s="1"/>
  <c r="O236" i="4"/>
  <c r="P236" i="4" s="1"/>
  <c r="O614" i="4" s="1"/>
  <c r="O17" i="5" s="1"/>
  <c r="P235" i="4"/>
  <c r="O613" i="4" s="1"/>
  <c r="O16" i="5" s="1"/>
  <c r="AD236" i="4"/>
  <c r="AE236" i="4" s="1"/>
  <c r="R614" i="4" s="1"/>
  <c r="AE235" i="4"/>
  <c r="R613" i="4" s="1"/>
  <c r="C64" i="1"/>
  <c r="N107" i="1" s="1"/>
  <c r="N111" i="1" s="1"/>
  <c r="N140" i="1" s="1"/>
  <c r="N141" i="1" s="1"/>
  <c r="N117" i="1" l="1"/>
  <c r="N131" i="1"/>
  <c r="N110" i="1"/>
  <c r="N114" i="1" s="1"/>
  <c r="D273" i="4"/>
  <c r="D320" i="4" l="1"/>
  <c r="D282" i="4"/>
  <c r="D283" i="4" s="1"/>
  <c r="D285" i="4" s="1"/>
  <c r="D271" i="4" s="1"/>
  <c r="D319" i="4"/>
  <c r="D315" i="4" s="1"/>
  <c r="AC622" i="4"/>
  <c r="E342" i="4" l="1"/>
  <c r="F342" i="4" s="1"/>
  <c r="AC602" i="4" s="1"/>
  <c r="N5" i="5" s="1"/>
  <c r="AK62" i="5" s="1" a="1"/>
  <c r="AK62" i="5" s="1"/>
  <c r="D266" i="4"/>
  <c r="D316" i="4"/>
  <c r="D298" i="4" s="1"/>
  <c r="E344" i="4"/>
  <c r="F344" i="4" s="1"/>
  <c r="AC604" i="4" s="1"/>
  <c r="N7" i="5" s="1"/>
  <c r="AK66" i="5" s="1" a="1"/>
  <c r="AK66" i="5" s="1"/>
  <c r="E339" i="4" l="1"/>
  <c r="E350" i="4" s="1"/>
  <c r="E341" i="4" l="1"/>
  <c r="F339" i="4"/>
  <c r="F341" i="4" s="1"/>
  <c r="AC601" i="4" s="1"/>
  <c r="N4" i="5" s="1"/>
  <c r="AK61" i="5" s="1" a="1"/>
  <c r="AK61" i="5" s="1"/>
  <c r="E355" i="4"/>
  <c r="F355" i="4" s="1"/>
  <c r="AC615" i="4" s="1"/>
  <c r="N18" i="5" s="1"/>
  <c r="E356" i="4"/>
  <c r="F356" i="4" s="1"/>
  <c r="AC616" i="4" s="1"/>
  <c r="N19" i="5" s="1"/>
  <c r="F350" i="4"/>
  <c r="AC610" i="4" s="1"/>
  <c r="N13" i="5" s="1"/>
  <c r="E351" i="4"/>
  <c r="E353" i="4" l="1"/>
  <c r="E352" i="4"/>
  <c r="F352" i="4" s="1"/>
  <c r="AC612" i="4" s="1"/>
  <c r="N15" i="5" s="1"/>
  <c r="F351" i="4"/>
  <c r="AC611" i="4" s="1"/>
  <c r="N14" i="5" s="1"/>
  <c r="F353" i="4" l="1"/>
  <c r="AC613" i="4" s="1"/>
  <c r="N16" i="5" s="1"/>
  <c r="E354" i="4"/>
  <c r="F354" i="4" s="1"/>
  <c r="AC614" i="4" s="1"/>
  <c r="N17" i="5" s="1"/>
  <c r="AK74" i="5" l="1" a="1"/>
  <c r="AK74" i="5" s="1"/>
  <c r="E26" i="6"/>
  <c r="F26" i="6"/>
  <c r="G26" i="6"/>
  <c r="H26" i="6"/>
  <c r="I26" i="6"/>
  <c r="R89" i="6" s="1"/>
  <c r="J26" i="6"/>
  <c r="K26" i="6"/>
  <c r="U88" i="6" s="1"/>
  <c r="E30" i="6"/>
  <c r="F30" i="6"/>
  <c r="G30" i="6"/>
  <c r="H30" i="6"/>
  <c r="I30" i="6"/>
  <c r="J30" i="6"/>
  <c r="K30" i="6"/>
  <c r="E35" i="6"/>
  <c r="F35" i="6"/>
  <c r="G35" i="6"/>
  <c r="H35" i="6"/>
  <c r="I35" i="6"/>
  <c r="J35" i="6"/>
  <c r="K35" i="6"/>
  <c r="E36" i="6"/>
  <c r="F36" i="6"/>
  <c r="G36" i="6"/>
  <c r="H36" i="6"/>
  <c r="I36" i="6"/>
  <c r="J36" i="6"/>
  <c r="K36" i="6"/>
  <c r="E37" i="6"/>
  <c r="F37" i="6"/>
  <c r="G37" i="6"/>
  <c r="H37" i="6"/>
  <c r="I37" i="6"/>
  <c r="J37" i="6"/>
  <c r="K37" i="6"/>
  <c r="E38" i="6"/>
  <c r="F38" i="6"/>
  <c r="G38" i="6"/>
  <c r="H38" i="6"/>
  <c r="I38" i="6"/>
  <c r="J38" i="6"/>
  <c r="K38" i="6"/>
  <c r="E39" i="6"/>
  <c r="F39" i="6"/>
  <c r="G39" i="6"/>
  <c r="H39" i="6"/>
  <c r="I39" i="6"/>
  <c r="J39" i="6"/>
  <c r="K39" i="6"/>
  <c r="E40" i="6"/>
  <c r="F40" i="6"/>
  <c r="G40" i="6"/>
  <c r="H40" i="6"/>
  <c r="I40" i="6"/>
  <c r="J40" i="6"/>
  <c r="K40" i="6"/>
  <c r="E41" i="6"/>
  <c r="F41" i="6"/>
  <c r="G41" i="6"/>
  <c r="H41" i="6"/>
  <c r="I41" i="6"/>
  <c r="J41" i="6"/>
  <c r="K41" i="6"/>
  <c r="E48" i="6"/>
  <c r="M50" i="6"/>
  <c r="N50" i="6" s="1"/>
  <c r="O50" i="6" s="1"/>
  <c r="O89" i="6"/>
  <c r="P89" i="6"/>
  <c r="Q89" i="6"/>
  <c r="C15" i="7"/>
  <c r="D15" i="7"/>
  <c r="E15" i="7"/>
  <c r="F15" i="7"/>
  <c r="G15" i="7"/>
  <c r="H15" i="7"/>
  <c r="I15" i="7"/>
  <c r="M28" i="7"/>
  <c r="M33" i="7"/>
  <c r="D4" i="12"/>
  <c r="U61" i="12" s="1"/>
  <c r="I4" i="12"/>
  <c r="O4" i="12"/>
  <c r="P4" i="12"/>
  <c r="AK61" i="12" s="1" a="1"/>
  <c r="AK61" i="12" s="1"/>
  <c r="D8" i="12"/>
  <c r="U68" i="12" s="1"/>
  <c r="I8" i="12"/>
  <c r="AC66" i="12" s="1" a="1"/>
  <c r="AC66" i="12" s="1"/>
  <c r="O8" i="12"/>
  <c r="P8" i="12"/>
  <c r="D13" i="12"/>
  <c r="U74" i="12" s="1"/>
  <c r="I13" i="12"/>
  <c r="O13" i="12"/>
  <c r="P13" i="12"/>
  <c r="D14" i="12"/>
  <c r="U75" i="12" s="1"/>
  <c r="I14" i="12"/>
  <c r="O14" i="12"/>
  <c r="P14" i="12"/>
  <c r="D15" i="12"/>
  <c r="U76" i="12" s="1"/>
  <c r="I15" i="12"/>
  <c r="O15" i="12"/>
  <c r="P15" i="12"/>
  <c r="D16" i="12"/>
  <c r="U77" i="12" s="1"/>
  <c r="I16" i="12"/>
  <c r="O16" i="12"/>
  <c r="P16" i="12"/>
  <c r="D17" i="12"/>
  <c r="U78" i="12" s="1"/>
  <c r="I17" i="12"/>
  <c r="O17" i="12"/>
  <c r="P17" i="12"/>
  <c r="D18" i="12"/>
  <c r="U79" i="12" s="1"/>
  <c r="I18" i="12"/>
  <c r="O18" i="12"/>
  <c r="P18" i="12"/>
  <c r="D19" i="12"/>
  <c r="U80" i="12" s="1"/>
  <c r="I19" i="12"/>
  <c r="O19" i="12"/>
  <c r="P19" i="12"/>
  <c r="D27" i="12"/>
  <c r="I27" i="12"/>
  <c r="O27" i="12"/>
  <c r="P27" i="12"/>
  <c r="AC61" i="12" a="1"/>
  <c r="AC61" i="12" s="1"/>
  <c r="S88" i="6" l="1"/>
  <c r="S89" i="6" s="1"/>
  <c r="T89" i="6" s="1"/>
  <c r="AK66" i="12" a="1"/>
  <c r="AK66" i="12" s="1"/>
  <c r="AC74" i="12" a="1"/>
  <c r="AC74" i="12" s="1"/>
  <c r="AK74" i="12" a="1"/>
  <c r="AK74" i="12" s="1"/>
  <c r="U89" i="6"/>
  <c r="V89" i="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D363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373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376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480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90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93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<sst xmlns="http://schemas.openxmlformats.org/spreadsheetml/2006/main" count="3896" uniqueCount="348">
  <si>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</si>
  <si>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</si>
  <si>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</si>
  <si>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</si>
  <si>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</si>
  <si>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</si>
  <si>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</si>
  <si>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</si>
  <si>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</si>
  <si>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</si>
  <si>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</si>
  <si>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</si>
  <si>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</si>
  <si>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</si>
  <si>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</si>
  <si>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</si>
  <si>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</si>
  <si>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</si>
  <si>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</si>
  <si>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</si>
  <si>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</si>
  <si>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</si>
  <si>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</si>
  <si>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</si>
  <si>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</si>
  <si>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</si>
  <si>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</si>
  <si>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</si>
  <si>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</si>
  <si>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</si>
  <si>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</si>
  <si>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</si>
  <si>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</si>
  <si>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</si>
  <si>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</si>
  <si>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</si>
  <si>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</si>
  <si>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</si>
  <si>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</si>
  <si>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</si>
  <si>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</si>
  <si>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</si>
  <si>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</si>
  <si>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</si>
  <si>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</si>
  <si>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</si>
  <si>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</si>
  <si>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</si>
  <si>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</si>
  <si>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</si>
  <si>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</si>
  <si>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</si>
  <si>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</si>
  <si>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neo</t>
  </si>
  <si>
    <t>LR (+ 3 ACT)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</si>
  <si>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</si>
  <si>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</si>
  <si>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</si>
  <si>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</si>
  <si>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</si>
  <si>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</si>
  <si>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</si>
  <si>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</si>
  <si>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</si>
  <si>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</si>
  <si>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</si>
  <si>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</si>
  <si>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</si>
  <si>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</si>
  <si>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</si>
  <si>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</si>
  <si>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</si>
  <si>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</si>
  <si>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</si>
  <si>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</si>
  <si>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</si>
  <si>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</si>
  <si>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</si>
  <si>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</si>
  <si>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</si>
  <si>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</si>
  <si>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</si>
  <si>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</si>
  <si>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</si>
  <si>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</si>
  <si>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</si>
  <si>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</si>
  <si>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</si>
  <si>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</si>
  <si>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</si>
  <si>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</si>
  <si>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</si>
  <si>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</si>
  <si>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</si>
  <si>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</si>
  <si>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</si>
  <si>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</si>
  <si>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</si>
  <si>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</si>
  <si>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</si>
  <si>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</si>
  <si>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</si>
  <si>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</si>
  <si>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</si>
  <si>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</si>
  <si>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</si>
  <si>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</si>
  <si>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</si>
  <si>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</si>
  <si>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</si>
  <si>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</si>
  <si>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</si>
  <si>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</si>
  <si>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</si>
  <si>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</si>
  <si>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</si>
  <si>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</si>
  <si>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</si>
  <si>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</si>
  <si>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</si>
  <si>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</si>
  <si>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</si>
  <si>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</si>
  <si>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</si>
  <si>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</si>
  <si>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</si>
  <si>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</si>
  <si>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</si>
  <si>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</si>
  <si>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</si>
  <si>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</si>
  <si>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</si>
  <si>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</si>
  <si>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</si>
  <si>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</si>
  <si>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</si>
  <si>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</si>
  <si>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</si>
  <si>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</si>
  <si>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</si>
  <si>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</si>
  <si>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</si>
  <si>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</si>
  <si>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</si>
  <si>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</si>
  <si>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</si>
  <si>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</si>
  <si>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</si>
  <si>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</si>
  <si>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</si>
  <si>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</si>
  <si>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</si>
  <si>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</si>
  <si>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A321LR(200)</t>
  </si>
  <si>
    <t>A321neo(170)</t>
  </si>
  <si>
    <t>A321LR(180)</t>
  </si>
  <si>
    <t>A321LR(170)</t>
  </si>
  <si>
    <t>A321LR(220)</t>
  </si>
  <si>
    <t>A321LR(190)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</si>
  <si>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</si>
  <si>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</si>
  <si>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</si>
  <si>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</si>
  <si>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</si>
  <si>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</si>
  <si>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</si>
  <si>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</si>
  <si>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</si>
  <si>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</si>
  <si>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</si>
  <si>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</si>
  <si>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</si>
  <si>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</si>
  <si>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</si>
  <si>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</si>
  <si>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</si>
  <si>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</si>
  <si>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</si>
  <si>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</si>
  <si>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</si>
  <si>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</si>
  <si>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</si>
  <si>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</si>
  <si>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A321XLR(220)</t>
  </si>
  <si>
    <t>A321XLR(240)</t>
  </si>
  <si>
    <t>C_3</t>
  </si>
  <si>
    <t>C_4</t>
  </si>
  <si>
    <t>FAZIT</t>
  </si>
  <si>
    <t>XLR (RCT)</t>
  </si>
  <si>
    <t>XLR (RCT+ACT)</t>
  </si>
  <si>
    <t>RCT</t>
  </si>
  <si>
    <t xml:space="preserve">ACT </t>
  </si>
  <si>
    <t>Capacity</t>
  </si>
  <si>
    <t>sfc(LR)</t>
  </si>
  <si>
    <t>Range(A) XLR</t>
  </si>
  <si>
    <t>MTOW(XLR)</t>
  </si>
  <si>
    <t>MZFW(XLR)*</t>
  </si>
  <si>
    <t>Fuel(A)</t>
  </si>
  <si>
    <t>MZFW(LR) = MZFW(XLR)</t>
  </si>
  <si>
    <t xml:space="preserve"> sfc(LR) = sfc(XLR)</t>
  </si>
  <si>
    <t>MTOW-MZFW</t>
  </si>
  <si>
    <t xml:space="preserve">sfc(LR)* 6750km </t>
  </si>
  <si>
    <r>
      <t>m,</t>
    </r>
    <r>
      <rPr>
        <vertAlign val="subscript"/>
        <sz val="10"/>
        <color rgb="FF000000"/>
        <rFont val="Calibri"/>
        <family val="2"/>
        <scheme val="minor"/>
      </rPr>
      <t xml:space="preserve">FuelXLR </t>
    </r>
    <r>
      <rPr>
        <sz val="6"/>
        <color rgb="FF000000"/>
        <rFont val="Calibri"/>
        <family val="2"/>
        <scheme val="minor"/>
      </rPr>
      <t xml:space="preserve">(max. Payload) </t>
    </r>
  </si>
  <si>
    <t>Assumption</t>
  </si>
  <si>
    <t>Difference</t>
  </si>
  <si>
    <t>M1</t>
  </si>
  <si>
    <t>M2</t>
  </si>
  <si>
    <t>M3</t>
  </si>
  <si>
    <t>Fuel(B)</t>
  </si>
  <si>
    <t>Fuel(M1)</t>
  </si>
  <si>
    <t>Fuel(M2)</t>
  </si>
  <si>
    <t>Fuel(M3)</t>
  </si>
  <si>
    <t>OEW(XLR)</t>
  </si>
  <si>
    <t>Payload(M3)</t>
  </si>
  <si>
    <t>A321neo(160)</t>
  </si>
  <si>
    <t>PW</t>
  </si>
  <si>
    <t>LEAP</t>
  </si>
  <si>
    <t>Take OFF</t>
  </si>
  <si>
    <t>Max Cont.</t>
  </si>
  <si>
    <t>Delta in kN</t>
  </si>
  <si>
    <t>CFMI</t>
  </si>
  <si>
    <t>IAE</t>
  </si>
  <si>
    <t>(g/kNs) in (kg/daNh)</t>
  </si>
  <si>
    <t>tsfc</t>
  </si>
  <si>
    <t>Thrust</t>
  </si>
  <si>
    <t>lbf in kN</t>
  </si>
  <si>
    <t>RR-Trent</t>
  </si>
  <si>
    <t>neo,LR,XLR</t>
  </si>
  <si>
    <t>330-9neo</t>
  </si>
  <si>
    <t>ceo</t>
  </si>
  <si>
    <t>DOC[M US$/year]</t>
  </si>
  <si>
    <t>Number of passengers</t>
  </si>
  <si>
    <t>Payload mass</t>
  </si>
  <si>
    <t>Passenger mass</t>
  </si>
  <si>
    <t>Baggage mass</t>
  </si>
  <si>
    <t>Cargo mass</t>
  </si>
  <si>
    <t>Fuel mass</t>
  </si>
  <si>
    <t>HD</t>
  </si>
  <si>
    <t>LD</t>
  </si>
  <si>
    <t>Aircraft trip costs                [US$/ flight]</t>
  </si>
  <si>
    <t>Aircraft mile costs            [US$/ nm]</t>
  </si>
  <si>
    <t>Aircraft kilometer costs      [US$/ km]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</si>
  <si>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</si>
  <si>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</si>
  <si>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</si>
  <si>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</si>
  <si>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Aircraft trip costs            [US$/ flight]</t>
  </si>
  <si>
    <t>Aircraft kilometer costs [US$/ km]</t>
  </si>
  <si>
    <t>Aircraft kilometer costs  [US$/ km]</t>
  </si>
  <si>
    <t>Costs per flight hour    [US$/ h]</t>
  </si>
  <si>
    <t>A321LR(240)</t>
  </si>
  <si>
    <t>Mass Payload (max. : B)</t>
  </si>
  <si>
    <t>160 Pax</t>
  </si>
  <si>
    <t>170 Pax</t>
  </si>
  <si>
    <t>180 Pax</t>
  </si>
  <si>
    <t>190 Pax</t>
  </si>
  <si>
    <t>200 Pax</t>
  </si>
  <si>
    <t>220 Pax</t>
  </si>
  <si>
    <t>240 Pax</t>
  </si>
  <si>
    <t>AIRCRAFT CONFIGURATION</t>
  </si>
  <si>
    <t>DOC(YEAR)</t>
  </si>
  <si>
    <t>SD</t>
  </si>
  <si>
    <t>A321neo(172)</t>
  </si>
  <si>
    <t>A321ceo(36)</t>
  </si>
  <si>
    <t>With Additional Cargo</t>
  </si>
  <si>
    <t>Without Additional Cargo</t>
  </si>
  <si>
    <t>Cabin Configuration</t>
  </si>
  <si>
    <t>Max Payload (Point B)</t>
  </si>
  <si>
    <t>w/cargo</t>
  </si>
  <si>
    <t>no cargo</t>
  </si>
  <si>
    <t>160 PAX</t>
  </si>
  <si>
    <t>170 PAX</t>
  </si>
  <si>
    <t>180 PAX</t>
  </si>
  <si>
    <t>190 PAX</t>
  </si>
  <si>
    <t>200 PAX</t>
  </si>
  <si>
    <t>220 PAX</t>
  </si>
  <si>
    <t>240 PAX</t>
  </si>
  <si>
    <t xml:space="preserve">Economical DOC Interpretation </t>
  </si>
  <si>
    <t>cr</t>
  </si>
  <si>
    <t>fl</t>
  </si>
  <si>
    <t>TU Berlin</t>
  </si>
  <si>
    <t xml:space="preserve">AEA </t>
  </si>
  <si>
    <t>Method</t>
  </si>
  <si>
    <t>Economical DOC Interpretation</t>
  </si>
  <si>
    <t>DOC [M US$/year]</t>
  </si>
  <si>
    <t>CCAPITAL [M US$/year]</t>
  </si>
  <si>
    <t>CCREW [M US$/year]</t>
  </si>
  <si>
    <t>CMAINT [M US$/year]</t>
  </si>
  <si>
    <t>CFUEL [M US$/year]</t>
  </si>
  <si>
    <t>CHANDLING [M US$/year]</t>
  </si>
  <si>
    <t>CLANDING [M US$/year]</t>
  </si>
  <si>
    <t>CATC [M US$/year]</t>
  </si>
  <si>
    <t>Aircraft (Configuration)</t>
  </si>
  <si>
    <t>A</t>
  </si>
  <si>
    <t>B</t>
  </si>
  <si>
    <t>Costs per flight hour[US$/ h]</t>
  </si>
  <si>
    <t>Seat kilometer costs  [US$/ km]</t>
  </si>
  <si>
    <t>Seat-mile costs [US$/ nm]</t>
  </si>
  <si>
    <t>Aircraft mile costs[US$/ nm]</t>
  </si>
  <si>
    <t>Aircraft trip costs [US$/ flight]</t>
  </si>
  <si>
    <t>Costs per block hour [US$/ h]</t>
  </si>
  <si>
    <t>Costs per block hour            [US$/h]</t>
  </si>
  <si>
    <t>Ca/c,t</t>
  </si>
  <si>
    <t>Ca/c,m</t>
  </si>
  <si>
    <t>Ca/c,km</t>
  </si>
  <si>
    <t>Cs,m</t>
  </si>
  <si>
    <t>Cs,km</t>
  </si>
  <si>
    <t>Ca/c,f</t>
  </si>
  <si>
    <t>Ca/c,b</t>
  </si>
  <si>
    <t>DOC</t>
  </si>
  <si>
    <t xml:space="preserve">CMaintenance </t>
  </si>
  <si>
    <t xml:space="preserve">CCrew </t>
  </si>
  <si>
    <t xml:space="preserve">CInterest </t>
  </si>
  <si>
    <t>CDepreciation</t>
  </si>
  <si>
    <t>CInsurance</t>
  </si>
  <si>
    <t>CFuel</t>
  </si>
  <si>
    <t>CFees</t>
  </si>
  <si>
    <t>CDEPRECIATION</t>
  </si>
  <si>
    <t xml:space="preserve">CINTEREST </t>
  </si>
  <si>
    <t>CINSURANCE</t>
  </si>
  <si>
    <t xml:space="preserve">CMAINTENANCE </t>
  </si>
  <si>
    <t xml:space="preserve">CCREW </t>
  </si>
  <si>
    <t>CFEES</t>
  </si>
  <si>
    <t>Seat kilometer costs            [US$/ km]</t>
  </si>
  <si>
    <t>Seat-mile costs                      [US$/ nm]</t>
  </si>
  <si>
    <t>CDEPRECIATION [M US$/year]</t>
  </si>
  <si>
    <t>CINTEREST [M US$/year]</t>
  </si>
  <si>
    <t>CINSURANCE [M US$/year]</t>
  </si>
  <si>
    <t>CFEES [M US$/year]</t>
  </si>
  <si>
    <t>Aircraft mile costs                  [US$/ nm]</t>
  </si>
  <si>
    <t>Aircraft kilometer costs           [US$/ km]</t>
  </si>
  <si>
    <t>Seat-mile costs                        [US$/ nm]</t>
  </si>
  <si>
    <t>Seat kilometer costs               [US$/ km]</t>
  </si>
  <si>
    <t>Costs per flight hour               [US$/ h]</t>
  </si>
  <si>
    <t>Costs per block hour             [US$/ h]</t>
  </si>
  <si>
    <t>Aircraft trip costs                       [US$/ flight]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</si>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</sst>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9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  <numFmt numFmtId="192" formatCode="#,##0.00\ &quot;kg/km&quot;"/>
  </numFmts>
  <fonts count="5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6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vertAlign val="subscript"/>
      <sz val="10"/>
      <color rgb="FF000000"/>
      <name val="Calibri"/>
      <family val="2"/>
      <scheme val="minor"/>
    </font>
    <font>
      <sz val="6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sz val="12"/>
      <color rgb="FF000000"/>
      <name val="Calibri (Textkörper)"/>
    </font>
    <font>
      <b/>
      <sz val="12"/>
      <color rgb="FF000000"/>
      <name val="Calibri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name val="Arial"/>
      <family val="2"/>
    </font>
    <font>
      <b/>
      <sz val="14"/>
      <color theme="1"/>
      <name val="Calibri (Textkörper)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b/>
      <sz val="22"/>
      <color theme="1"/>
      <name val="Calibri (Textkörper)"/>
    </font>
    <font>
      <sz val="11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DEBF7"/>
        <bgColor rgb="FF000000"/>
      </patternFill>
    </fill>
    <fill>
      <patternFill patternType="solid">
        <fgColor rgb="FFFCE4D6"/>
        <bgColor rgb="FF00000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BFBFBF"/>
        <bgColor rgb="FF000000"/>
      </patternFill>
    </fill>
  </fills>
  <borders count="3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54" fillId="0" borderId="0" applyNumberFormat="0" applyFill="0" applyBorder="0" applyAlignment="0" applyProtection="0"/>
  </cellStyleXfs>
  <cellXfs count="562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0" xfId="0" applyBorder="1"/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0" fontId="0" fillId="0" borderId="17" xfId="0" applyBorder="1"/>
    <xf numFmtId="0" fontId="0" fillId="0" borderId="16" xfId="0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0" fontId="29" fillId="2" borderId="10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191" fontId="0" fillId="0" borderId="0" xfId="0" applyNumberFormat="1" applyFill="1" applyBorder="1"/>
    <xf numFmtId="0" fontId="0" fillId="0" borderId="10" xfId="0" applyBorder="1"/>
    <xf numFmtId="173" fontId="7" fillId="0" borderId="10" xfId="0" applyNumberFormat="1" applyFont="1" applyFill="1" applyBorder="1"/>
    <xf numFmtId="165" fontId="7" fillId="0" borderId="10" xfId="0" applyNumberFormat="1" applyFont="1" applyFill="1" applyBorder="1"/>
    <xf numFmtId="173" fontId="0" fillId="0" borderId="10" xfId="0" applyNumberFormat="1" applyBorder="1"/>
    <xf numFmtId="174" fontId="7" fillId="0" borderId="10" xfId="0" applyNumberFormat="1" applyFont="1" applyFill="1" applyBorder="1"/>
    <xf numFmtId="2" fontId="0" fillId="0" borderId="0" xfId="0" applyNumberFormat="1"/>
    <xf numFmtId="167" fontId="7" fillId="0" borderId="10" xfId="0" applyNumberFormat="1" applyFont="1" applyFill="1" applyBorder="1"/>
    <xf numFmtId="192" fontId="7" fillId="0" borderId="10" xfId="0" applyNumberFormat="1" applyFont="1" applyFill="1" applyBorder="1"/>
    <xf numFmtId="165" fontId="7" fillId="9" borderId="10" xfId="0" applyNumberFormat="1" applyFont="1" applyFill="1" applyBorder="1"/>
    <xf numFmtId="10" fontId="0" fillId="0" borderId="0" xfId="1" applyNumberFormat="1" applyFont="1"/>
    <xf numFmtId="0" fontId="31" fillId="0" borderId="10" xfId="0" applyFont="1" applyBorder="1"/>
    <xf numFmtId="0" fontId="15" fillId="0" borderId="10" xfId="0" applyFont="1" applyBorder="1" applyAlignment="1">
      <alignment horizontal="left" vertical="center" readingOrder="1"/>
    </xf>
    <xf numFmtId="0" fontId="0" fillId="2" borderId="10" xfId="0" applyFont="1" applyFill="1" applyBorder="1"/>
    <xf numFmtId="0" fontId="0" fillId="2" borderId="10" xfId="0" applyFill="1" applyBorder="1"/>
    <xf numFmtId="0" fontId="0" fillId="0" borderId="0" xfId="0" applyFont="1"/>
    <xf numFmtId="172" fontId="0" fillId="0" borderId="0" xfId="0" applyNumberFormat="1"/>
    <xf numFmtId="0" fontId="0" fillId="4" borderId="0" xfId="0" applyFill="1"/>
    <xf numFmtId="172" fontId="0" fillId="4" borderId="0" xfId="0" applyNumberFormat="1" applyFill="1"/>
    <xf numFmtId="3" fontId="15" fillId="0" borderId="0" xfId="0" applyNumberFormat="1" applyFont="1" applyFill="1" applyBorder="1" applyAlignment="1"/>
    <xf numFmtId="0" fontId="37" fillId="0" borderId="14" xfId="0" applyFont="1" applyBorder="1" applyAlignment="1">
      <alignment horizontal="left" wrapText="1" readingOrder="1"/>
    </xf>
    <xf numFmtId="0" fontId="38" fillId="0" borderId="15" xfId="0" applyFont="1" applyBorder="1" applyAlignment="1">
      <alignment wrapText="1"/>
    </xf>
    <xf numFmtId="0" fontId="38" fillId="0" borderId="11" xfId="0" applyFont="1" applyBorder="1" applyAlignment="1">
      <alignment wrapText="1"/>
    </xf>
    <xf numFmtId="0" fontId="38" fillId="0" borderId="14" xfId="0" applyFont="1" applyBorder="1" applyAlignment="1">
      <alignment horizontal="center" wrapText="1"/>
    </xf>
    <xf numFmtId="0" fontId="38" fillId="0" borderId="15" xfId="0" applyFont="1" applyBorder="1" applyAlignment="1">
      <alignment horizontal="center" wrapText="1"/>
    </xf>
    <xf numFmtId="0" fontId="38" fillId="0" borderId="11" xfId="0" applyFont="1" applyBorder="1" applyAlignment="1">
      <alignment horizontal="center" wrapText="1"/>
    </xf>
    <xf numFmtId="0" fontId="38" fillId="0" borderId="0" xfId="0" applyFont="1" applyFill="1" applyBorder="1" applyAlignment="1">
      <alignment horizontal="center" wrapText="1"/>
    </xf>
    <xf numFmtId="0" fontId="38" fillId="0" borderId="0" xfId="0" applyFont="1" applyFill="1" applyBorder="1" applyAlignment="1">
      <alignment wrapText="1"/>
    </xf>
    <xf numFmtId="0" fontId="0" fillId="0" borderId="0" xfId="0" applyAlignment="1"/>
    <xf numFmtId="0" fontId="39" fillId="17" borderId="13" xfId="0" applyFont="1" applyFill="1" applyBorder="1" applyAlignment="1">
      <alignment horizontal="left" wrapText="1" readingOrder="1"/>
    </xf>
    <xf numFmtId="0" fontId="39" fillId="0" borderId="13" xfId="0" applyFont="1" applyBorder="1" applyAlignment="1">
      <alignment horizontal="right" wrapText="1" readingOrder="1"/>
    </xf>
    <xf numFmtId="0" fontId="39" fillId="17" borderId="10" xfId="0" applyFont="1" applyFill="1" applyBorder="1" applyAlignment="1">
      <alignment horizontal="left" wrapText="1" readingOrder="1"/>
    </xf>
    <xf numFmtId="167" fontId="39" fillId="0" borderId="10" xfId="0" applyNumberFormat="1" applyFont="1" applyFill="1" applyBorder="1"/>
    <xf numFmtId="165" fontId="39" fillId="0" borderId="10" xfId="0" applyNumberFormat="1" applyFont="1" applyFill="1" applyBorder="1"/>
    <xf numFmtId="0" fontId="38" fillId="0" borderId="0" xfId="0" applyFont="1" applyAlignment="1">
      <alignment wrapText="1"/>
    </xf>
    <xf numFmtId="0" fontId="40" fillId="0" borderId="10" xfId="0" applyFont="1" applyBorder="1" applyAlignment="1">
      <alignment horizontal="left" wrapText="1" readingOrder="1"/>
    </xf>
    <xf numFmtId="0" fontId="40" fillId="0" borderId="0" xfId="0" applyFont="1" applyFill="1" applyBorder="1" applyAlignment="1">
      <alignment horizontal="left" wrapText="1" readingOrder="1"/>
    </xf>
    <xf numFmtId="0" fontId="37" fillId="15" borderId="10" xfId="0" applyFont="1" applyFill="1" applyBorder="1" applyAlignment="1">
      <alignment horizontal="left" wrapText="1" readingOrder="1"/>
    </xf>
    <xf numFmtId="2" fontId="37" fillId="15" borderId="12" xfId="0" applyNumberFormat="1" applyFont="1" applyFill="1" applyBorder="1" applyAlignment="1">
      <alignment horizontal="right" wrapText="1" readingOrder="1"/>
    </xf>
    <xf numFmtId="2" fontId="37" fillId="15" borderId="13" xfId="0" applyNumberFormat="1" applyFont="1" applyFill="1" applyBorder="1" applyAlignment="1">
      <alignment horizontal="right" wrapText="1" readingOrder="1"/>
    </xf>
    <xf numFmtId="0" fontId="37" fillId="0" borderId="0" xfId="0" applyFont="1" applyFill="1" applyBorder="1" applyAlignment="1">
      <alignment horizontal="right" wrapText="1" readingOrder="1"/>
    </xf>
    <xf numFmtId="0" fontId="37" fillId="0" borderId="13" xfId="0" applyFont="1" applyBorder="1" applyAlignment="1">
      <alignment horizontal="left" wrapText="1" readingOrder="1"/>
    </xf>
    <xf numFmtId="2" fontId="37" fillId="0" borderId="10" xfId="0" applyNumberFormat="1" applyFont="1" applyBorder="1" applyAlignment="1">
      <alignment horizontal="right" wrapText="1" readingOrder="1"/>
    </xf>
    <xf numFmtId="0" fontId="37" fillId="0" borderId="10" xfId="0" applyFont="1" applyBorder="1" applyAlignment="1">
      <alignment horizontal="left" wrapText="1" readingOrder="1"/>
    </xf>
    <xf numFmtId="0" fontId="37" fillId="0" borderId="18" xfId="0" applyFont="1" applyBorder="1" applyAlignment="1">
      <alignment horizontal="left" wrapText="1" readingOrder="1"/>
    </xf>
    <xf numFmtId="2" fontId="37" fillId="0" borderId="18" xfId="0" applyNumberFormat="1" applyFont="1" applyBorder="1" applyAlignment="1">
      <alignment horizontal="right" wrapText="1" readingOrder="1"/>
    </xf>
    <xf numFmtId="0" fontId="37" fillId="0" borderId="13" xfId="0" applyFont="1" applyBorder="1" applyAlignment="1">
      <alignment horizontal="left" vertical="center" wrapText="1" readingOrder="1"/>
    </xf>
    <xf numFmtId="179" fontId="37" fillId="0" borderId="13" xfId="0" applyNumberFormat="1" applyFont="1" applyBorder="1" applyAlignment="1">
      <alignment horizontal="right" vertical="center" wrapText="1" readingOrder="1"/>
    </xf>
    <xf numFmtId="4" fontId="37" fillId="0" borderId="0" xfId="0" applyNumberFormat="1" applyFont="1" applyFill="1" applyBorder="1" applyAlignment="1">
      <alignment horizontal="right" vertical="center" wrapText="1" readingOrder="1"/>
    </xf>
    <xf numFmtId="0" fontId="37" fillId="0" borderId="10" xfId="0" applyFont="1" applyBorder="1" applyAlignment="1">
      <alignment horizontal="left" vertical="center" wrapText="1" readingOrder="1"/>
    </xf>
    <xf numFmtId="179" fontId="37" fillId="0" borderId="1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right" vertical="center" wrapText="1" readingOrder="1"/>
    </xf>
    <xf numFmtId="4" fontId="37" fillId="0" borderId="10" xfId="0" applyNumberFormat="1" applyFont="1" applyBorder="1" applyAlignment="1">
      <alignment horizontal="right" vertical="center" wrapText="1" readingOrder="1"/>
    </xf>
    <xf numFmtId="188" fontId="37" fillId="16" borderId="10" xfId="0" applyNumberFormat="1" applyFont="1" applyFill="1" applyBorder="1" applyAlignment="1">
      <alignment horizontal="right" vertical="center" wrapText="1" readingOrder="1"/>
    </xf>
    <xf numFmtId="188" fontId="37" fillId="0" borderId="10" xfId="0" applyNumberFormat="1" applyFont="1" applyBorder="1" applyAlignment="1">
      <alignment horizontal="right" vertical="center" wrapText="1" readingOrder="1"/>
    </xf>
    <xf numFmtId="3" fontId="37" fillId="0" borderId="10" xfId="0" applyNumberFormat="1" applyFont="1" applyBorder="1" applyAlignment="1">
      <alignment horizontal="right" vertical="center" wrapText="1" readingOrder="1"/>
    </xf>
    <xf numFmtId="0" fontId="37" fillId="0" borderId="18" xfId="0" applyFont="1" applyBorder="1" applyAlignment="1">
      <alignment horizontal="left" vertical="center" wrapText="1" readingOrder="1"/>
    </xf>
    <xf numFmtId="3" fontId="37" fillId="0" borderId="18" xfId="0" applyNumberFormat="1" applyFont="1" applyBorder="1" applyAlignment="1">
      <alignment horizontal="right" vertical="center" wrapText="1" readingOrder="1"/>
    </xf>
    <xf numFmtId="0" fontId="37" fillId="17" borderId="13" xfId="0" applyFont="1" applyFill="1" applyBorder="1" applyAlignment="1">
      <alignment horizontal="left" wrapText="1" readingOrder="1"/>
    </xf>
    <xf numFmtId="0" fontId="37" fillId="17" borderId="10" xfId="0" applyFont="1" applyFill="1" applyBorder="1" applyAlignment="1">
      <alignment horizontal="left" wrapText="1" readingOrder="1"/>
    </xf>
    <xf numFmtId="3" fontId="39" fillId="0" borderId="13" xfId="0" applyNumberFormat="1" applyFont="1" applyBorder="1" applyAlignment="1">
      <alignment horizontal="right" wrapText="1" readingOrder="1"/>
    </xf>
    <xf numFmtId="4" fontId="15" fillId="0" borderId="12" xfId="0" applyNumberFormat="1" applyFont="1" applyBorder="1"/>
    <xf numFmtId="0" fontId="15" fillId="18" borderId="0" xfId="0" applyFont="1" applyFill="1"/>
    <xf numFmtId="0" fontId="0" fillId="18" borderId="0" xfId="0" applyFill="1"/>
    <xf numFmtId="3" fontId="15" fillId="0" borderId="0" xfId="0" applyNumberFormat="1" applyFont="1" applyFill="1" applyBorder="1" applyAlignment="1">
      <alignment horizontal="right"/>
    </xf>
    <xf numFmtId="3" fontId="15" fillId="9" borderId="12" xfId="0" applyNumberFormat="1" applyFont="1" applyFill="1" applyBorder="1"/>
    <xf numFmtId="175" fontId="0" fillId="0" borderId="3" xfId="0" applyNumberFormat="1" applyFill="1" applyBorder="1"/>
    <xf numFmtId="164" fontId="0" fillId="0" borderId="5" xfId="0" applyNumberFormat="1" applyFill="1" applyBorder="1"/>
    <xf numFmtId="165" fontId="0" fillId="0" borderId="5" xfId="0" applyNumberFormat="1" applyFont="1" applyFill="1" applyBorder="1"/>
    <xf numFmtId="165" fontId="0" fillId="0" borderId="5" xfId="0" applyNumberFormat="1" applyFill="1" applyBorder="1"/>
    <xf numFmtId="0" fontId="0" fillId="0" borderId="5" xfId="0" applyFill="1" applyBorder="1"/>
    <xf numFmtId="182" fontId="7" fillId="0" borderId="5" xfId="1" applyNumberFormat="1" applyFont="1" applyFill="1" applyBorder="1"/>
    <xf numFmtId="181" fontId="0" fillId="0" borderId="5" xfId="0" applyNumberFormat="1" applyFill="1" applyBorder="1"/>
    <xf numFmtId="9" fontId="7" fillId="0" borderId="5" xfId="1" applyFont="1" applyFill="1" applyBorder="1"/>
    <xf numFmtId="175" fontId="0" fillId="0" borderId="5" xfId="0" applyNumberFormat="1" applyFill="1" applyBorder="1"/>
    <xf numFmtId="184" fontId="0" fillId="0" borderId="7" xfId="0" applyNumberFormat="1" applyFill="1" applyBorder="1"/>
    <xf numFmtId="175" fontId="0" fillId="0" borderId="7" xfId="0" applyNumberFormat="1" applyFont="1" applyFill="1" applyBorder="1"/>
    <xf numFmtId="175" fontId="0" fillId="0" borderId="3" xfId="0" applyNumberFormat="1" applyFont="1" applyFill="1" applyBorder="1"/>
    <xf numFmtId="175" fontId="0" fillId="0" borderId="5" xfId="0" applyNumberFormat="1" applyFont="1" applyFill="1" applyBorder="1"/>
    <xf numFmtId="171" fontId="7" fillId="0" borderId="5" xfId="0" applyNumberFormat="1" applyFont="1" applyFill="1" applyBorder="1"/>
    <xf numFmtId="168" fontId="0" fillId="0" borderId="5" xfId="0" applyNumberFormat="1" applyFill="1" applyBorder="1"/>
    <xf numFmtId="0" fontId="0" fillId="0" borderId="5" xfId="0" applyFont="1" applyFill="1" applyBorder="1"/>
    <xf numFmtId="179" fontId="0" fillId="0" borderId="5" xfId="0" applyNumberFormat="1" applyFont="1" applyFill="1" applyBorder="1"/>
    <xf numFmtId="172" fontId="7" fillId="0" borderId="7" xfId="0" applyNumberFormat="1" applyFont="1" applyFill="1" applyBorder="1"/>
    <xf numFmtId="169" fontId="0" fillId="0" borderId="3" xfId="0" applyNumberFormat="1" applyFill="1" applyBorder="1"/>
    <xf numFmtId="171" fontId="0" fillId="0" borderId="5" xfId="0" applyNumberFormat="1" applyFill="1" applyBorder="1"/>
    <xf numFmtId="0" fontId="7" fillId="0" borderId="5" xfId="0" applyFont="1" applyFill="1" applyBorder="1"/>
    <xf numFmtId="167" fontId="7" fillId="0" borderId="5" xfId="0" applyNumberFormat="1" applyFont="1" applyFill="1" applyBorder="1"/>
    <xf numFmtId="170" fontId="7" fillId="0" borderId="5" xfId="0" applyNumberFormat="1" applyFont="1" applyFill="1" applyBorder="1"/>
    <xf numFmtId="169" fontId="0" fillId="0" borderId="5" xfId="0" applyNumberFormat="1" applyFill="1" applyBorder="1" applyAlignment="1">
      <alignment horizontal="right"/>
    </xf>
    <xf numFmtId="169" fontId="0" fillId="0" borderId="7" xfId="0" applyNumberFormat="1" applyFill="1" applyBorder="1" applyAlignment="1">
      <alignment horizontal="right"/>
    </xf>
    <xf numFmtId="1" fontId="0" fillId="0" borderId="9" xfId="0" applyNumberFormat="1" applyFill="1" applyBorder="1"/>
    <xf numFmtId="0" fontId="15" fillId="0" borderId="0" xfId="0" applyFont="1" applyFill="1" applyBorder="1" applyAlignment="1"/>
    <xf numFmtId="0" fontId="42" fillId="2" borderId="10" xfId="0" applyFont="1" applyFill="1" applyBorder="1" applyAlignment="1">
      <alignment horizontal="right"/>
    </xf>
    <xf numFmtId="0" fontId="44" fillId="2" borderId="10" xfId="0" applyFont="1" applyFill="1" applyBorder="1"/>
    <xf numFmtId="0" fontId="44" fillId="2" borderId="10" xfId="0" applyFont="1" applyFill="1" applyBorder="1" applyAlignment="1">
      <alignment horizontal="right"/>
    </xf>
    <xf numFmtId="0" fontId="45" fillId="3" borderId="10" xfId="0" applyFont="1" applyFill="1" applyBorder="1"/>
    <xf numFmtId="3" fontId="45" fillId="0" borderId="10" xfId="0" applyNumberFormat="1" applyFont="1" applyFill="1" applyBorder="1"/>
    <xf numFmtId="0" fontId="45" fillId="19" borderId="10" xfId="0" applyFont="1" applyFill="1" applyBorder="1"/>
    <xf numFmtId="0" fontId="45" fillId="19" borderId="10" xfId="0" applyFont="1" applyFill="1" applyBorder="1" applyAlignment="1"/>
    <xf numFmtId="0" fontId="45" fillId="0" borderId="10" xfId="0" applyFont="1" applyFill="1" applyBorder="1" applyAlignment="1">
      <alignment horizontal="center"/>
    </xf>
    <xf numFmtId="0" fontId="45" fillId="19" borderId="13" xfId="0" applyFont="1" applyFill="1" applyBorder="1"/>
    <xf numFmtId="0" fontId="45" fillId="0" borderId="10" xfId="0" applyFont="1" applyFill="1" applyBorder="1"/>
    <xf numFmtId="0" fontId="44" fillId="0" borderId="10" xfId="0" applyFont="1" applyFill="1" applyBorder="1" applyAlignment="1">
      <alignment horizontal="center"/>
    </xf>
    <xf numFmtId="189" fontId="42" fillId="0" borderId="10" xfId="0" applyNumberFormat="1" applyFont="1" applyBorder="1"/>
    <xf numFmtId="190" fontId="42" fillId="0" borderId="10" xfId="0" applyNumberFormat="1" applyFont="1" applyBorder="1"/>
    <xf numFmtId="191" fontId="42" fillId="0" borderId="10" xfId="0" applyNumberFormat="1" applyFont="1" applyBorder="1"/>
    <xf numFmtId="189" fontId="0" fillId="2" borderId="10" xfId="0" applyNumberFormat="1" applyFont="1" applyFill="1" applyBorder="1" applyAlignment="1">
      <alignment vertical="center"/>
    </xf>
    <xf numFmtId="0" fontId="41" fillId="3" borderId="10" xfId="0" applyFont="1" applyFill="1" applyBorder="1"/>
    <xf numFmtId="0" fontId="48" fillId="0" borderId="14" xfId="0" applyFont="1" applyBorder="1"/>
    <xf numFmtId="0" fontId="48" fillId="0" borderId="15" xfId="0" applyFont="1" applyBorder="1"/>
    <xf numFmtId="2" fontId="0" fillId="2" borderId="10" xfId="0" applyNumberFormat="1" applyFont="1" applyFill="1" applyBorder="1"/>
    <xf numFmtId="4" fontId="0" fillId="2" borderId="10" xfId="0" applyNumberFormat="1" applyFont="1" applyFill="1" applyBorder="1"/>
    <xf numFmtId="2" fontId="42" fillId="0" borderId="10" xfId="0" applyNumberFormat="1" applyFont="1" applyBorder="1"/>
    <xf numFmtId="4" fontId="42" fillId="0" borderId="10" xfId="0" applyNumberFormat="1" applyFont="1" applyBorder="1"/>
    <xf numFmtId="3" fontId="42" fillId="0" borderId="10" xfId="0" applyNumberFormat="1" applyFont="1" applyBorder="1" applyAlignment="1">
      <alignment vertical="center"/>
    </xf>
    <xf numFmtId="4" fontId="42" fillId="0" borderId="10" xfId="0" applyNumberFormat="1" applyFont="1" applyBorder="1" applyAlignment="1">
      <alignment vertical="center"/>
    </xf>
    <xf numFmtId="2" fontId="42" fillId="0" borderId="10" xfId="0" applyNumberFormat="1" applyFont="1" applyBorder="1" applyAlignment="1">
      <alignment vertical="center"/>
    </xf>
    <xf numFmtId="181" fontId="42" fillId="20" borderId="10" xfId="0" applyNumberFormat="1" applyFont="1" applyFill="1" applyBorder="1" applyAlignment="1">
      <alignment vertical="center"/>
    </xf>
    <xf numFmtId="191" fontId="42" fillId="20" borderId="10" xfId="0" applyNumberFormat="1" applyFont="1" applyFill="1" applyBorder="1"/>
    <xf numFmtId="4" fontId="0" fillId="0" borderId="0" xfId="0" applyNumberFormat="1"/>
    <xf numFmtId="0" fontId="49" fillId="0" borderId="19" xfId="0" applyFont="1" applyBorder="1" applyAlignment="1">
      <alignment horizontal="left" wrapText="1" readingOrder="1"/>
    </xf>
    <xf numFmtId="0" fontId="50" fillId="0" borderId="20" xfId="0" applyFont="1" applyBorder="1" applyAlignment="1">
      <alignment horizontal="right" wrapText="1" readingOrder="1"/>
    </xf>
    <xf numFmtId="2" fontId="50" fillId="0" borderId="20" xfId="0" applyNumberFormat="1" applyFont="1" applyBorder="1" applyAlignment="1">
      <alignment horizontal="left" wrapText="1" readingOrder="1"/>
    </xf>
    <xf numFmtId="0" fontId="50" fillId="0" borderId="20" xfId="0" applyFont="1" applyBorder="1" applyAlignment="1">
      <alignment horizontal="left" wrapText="1" readingOrder="1"/>
    </xf>
    <xf numFmtId="0" fontId="51" fillId="15" borderId="20" xfId="0" applyFont="1" applyFill="1" applyBorder="1" applyAlignment="1">
      <alignment horizontal="left" wrapText="1" readingOrder="1"/>
    </xf>
    <xf numFmtId="2" fontId="51" fillId="15" borderId="20" xfId="0" applyNumberFormat="1" applyFont="1" applyFill="1" applyBorder="1" applyAlignment="1">
      <alignment horizontal="right" wrapText="1" readingOrder="1"/>
    </xf>
    <xf numFmtId="0" fontId="49" fillId="0" borderId="20" xfId="0" applyFont="1" applyBorder="1" applyAlignment="1">
      <alignment horizontal="left" wrapText="1" readingOrder="1"/>
    </xf>
    <xf numFmtId="2" fontId="51" fillId="0" borderId="20" xfId="0" applyNumberFormat="1" applyFont="1" applyBorder="1" applyAlignment="1">
      <alignment horizontal="right" wrapText="1" readingOrder="1"/>
    </xf>
    <xf numFmtId="0" fontId="49" fillId="0" borderId="21" xfId="0" applyFont="1" applyBorder="1" applyAlignment="1">
      <alignment horizontal="left" wrapText="1" readingOrder="1"/>
    </xf>
    <xf numFmtId="2" fontId="51" fillId="0" borderId="21" xfId="0" applyNumberFormat="1" applyFont="1" applyBorder="1" applyAlignment="1">
      <alignment horizontal="right" wrapText="1" readingOrder="1"/>
    </xf>
    <xf numFmtId="2" fontId="38" fillId="0" borderId="15" xfId="0" applyNumberFormat="1" applyFont="1" applyBorder="1" applyAlignment="1">
      <alignment horizontal="center" wrapText="1"/>
    </xf>
    <xf numFmtId="0" fontId="49" fillId="0" borderId="22" xfId="0" applyFont="1" applyBorder="1" applyAlignment="1">
      <alignment horizontal="left" vertical="center" wrapText="1" readingOrder="1"/>
    </xf>
    <xf numFmtId="3" fontId="51" fillId="0" borderId="22" xfId="0" applyNumberFormat="1" applyFont="1" applyBorder="1" applyAlignment="1">
      <alignment horizontal="right" vertical="center" wrapText="1" readingOrder="1"/>
    </xf>
    <xf numFmtId="0" fontId="49" fillId="0" borderId="20" xfId="0" applyFont="1" applyBorder="1" applyAlignment="1">
      <alignment horizontal="left" vertical="center" wrapText="1" readingOrder="1"/>
    </xf>
    <xf numFmtId="2" fontId="51" fillId="0" borderId="20" xfId="0" applyNumberFormat="1" applyFont="1" applyBorder="1" applyAlignment="1">
      <alignment horizontal="right" vertical="center" wrapText="1" readingOrder="1"/>
    </xf>
    <xf numFmtId="4" fontId="51" fillId="0" borderId="20" xfId="0" applyNumberFormat="1" applyFont="1" applyBorder="1" applyAlignment="1">
      <alignment horizontal="right" vertical="center" wrapText="1" readingOrder="1"/>
    </xf>
    <xf numFmtId="188" fontId="51" fillId="16" borderId="20" xfId="0" applyNumberFormat="1" applyFont="1" applyFill="1" applyBorder="1" applyAlignment="1">
      <alignment horizontal="right" vertical="center" wrapText="1" readingOrder="1"/>
    </xf>
    <xf numFmtId="188" fontId="51" fillId="0" borderId="20" xfId="0" applyNumberFormat="1" applyFont="1" applyBorder="1" applyAlignment="1">
      <alignment horizontal="right" vertical="center" wrapText="1" readingOrder="1"/>
    </xf>
    <xf numFmtId="3" fontId="51" fillId="0" borderId="20" xfId="0" applyNumberFormat="1" applyFont="1" applyBorder="1" applyAlignment="1">
      <alignment horizontal="right" vertical="center" wrapText="1" readingOrder="1"/>
    </xf>
    <xf numFmtId="0" fontId="38" fillId="0" borderId="23" xfId="0" applyFont="1" applyBorder="1" applyAlignment="1">
      <alignment wrapText="1"/>
    </xf>
    <xf numFmtId="0" fontId="38" fillId="0" borderId="23" xfId="0" applyFont="1" applyBorder="1" applyAlignment="1">
      <alignment horizontal="right" wrapText="1"/>
    </xf>
    <xf numFmtId="2" fontId="38" fillId="0" borderId="23" xfId="0" applyNumberFormat="1" applyFont="1" applyBorder="1" applyAlignment="1">
      <alignment wrapText="1"/>
    </xf>
    <xf numFmtId="2" fontId="38" fillId="0" borderId="23" xfId="0" applyNumberFormat="1" applyFont="1" applyBorder="1" applyAlignment="1">
      <alignment horizontal="right" wrapText="1"/>
    </xf>
    <xf numFmtId="0" fontId="49" fillId="17" borderId="20" xfId="0" applyFont="1" applyFill="1" applyBorder="1" applyAlignment="1">
      <alignment horizontal="left" wrapText="1" readingOrder="1"/>
    </xf>
    <xf numFmtId="0" fontId="51" fillId="0" borderId="20" xfId="0" applyFont="1" applyBorder="1" applyAlignment="1">
      <alignment horizontal="right" wrapText="1" readingOrder="1"/>
    </xf>
    <xf numFmtId="167" fontId="51" fillId="0" borderId="20" xfId="0" applyNumberFormat="1" applyFont="1" applyBorder="1" applyAlignment="1">
      <alignment horizontal="right" wrapText="1" readingOrder="1"/>
    </xf>
    <xf numFmtId="165" fontId="51" fillId="0" borderId="20" xfId="0" applyNumberFormat="1" applyFont="1" applyBorder="1" applyAlignment="1">
      <alignment horizontal="right" wrapText="1" readingOrder="1"/>
    </xf>
    <xf numFmtId="2" fontId="38" fillId="0" borderId="11" xfId="0" applyNumberFormat="1" applyFont="1" applyBorder="1" applyAlignment="1">
      <alignment horizontal="center" wrapText="1"/>
    </xf>
    <xf numFmtId="0" fontId="49" fillId="0" borderId="24" xfId="0" applyFont="1" applyBorder="1" applyAlignment="1">
      <alignment horizontal="left" vertical="center" wrapText="1" readingOrder="1"/>
    </xf>
    <xf numFmtId="0" fontId="49" fillId="17" borderId="24" xfId="0" applyFont="1" applyFill="1" applyBorder="1" applyAlignment="1">
      <alignment horizontal="left" wrapText="1" readingOrder="1"/>
    </xf>
    <xf numFmtId="3" fontId="15" fillId="0" borderId="0" xfId="0" applyNumberFormat="1" applyFont="1"/>
    <xf numFmtId="0" fontId="40" fillId="0" borderId="0" xfId="0" applyFont="1" applyAlignment="1">
      <alignment horizontal="left" wrapText="1" readingOrder="1"/>
    </xf>
    <xf numFmtId="0" fontId="37" fillId="0" borderId="0" xfId="0" applyFont="1" applyAlignment="1">
      <alignment horizontal="right" wrapText="1" readingOrder="1"/>
    </xf>
    <xf numFmtId="0" fontId="38" fillId="0" borderId="0" xfId="0" applyFont="1" applyAlignment="1">
      <alignment horizontal="center" wrapText="1"/>
    </xf>
    <xf numFmtId="4" fontId="37" fillId="0" borderId="0" xfId="0" applyNumberFormat="1" applyFont="1" applyAlignment="1">
      <alignment horizontal="right" vertical="center" wrapText="1" readingOrder="1"/>
    </xf>
    <xf numFmtId="0" fontId="37" fillId="0" borderId="0" xfId="0" applyFont="1" applyAlignment="1">
      <alignment horizontal="right" vertical="center" wrapText="1" readingOrder="1"/>
    </xf>
    <xf numFmtId="167" fontId="39" fillId="0" borderId="10" xfId="0" applyNumberFormat="1" applyFont="1" applyBorder="1"/>
    <xf numFmtId="165" fontId="39" fillId="0" borderId="10" xfId="0" applyNumberFormat="1" applyFont="1" applyBorder="1"/>
    <xf numFmtId="3" fontId="37" fillId="0" borderId="0" xfId="0" applyNumberFormat="1" applyFont="1"/>
    <xf numFmtId="0" fontId="37" fillId="8" borderId="10" xfId="0" applyFont="1" applyFill="1" applyBorder="1" applyAlignment="1">
      <alignment horizontal="left" wrapText="1" readingOrder="1"/>
    </xf>
    <xf numFmtId="2" fontId="37" fillId="8" borderId="12" xfId="0" applyNumberFormat="1" applyFont="1" applyFill="1" applyBorder="1" applyAlignment="1">
      <alignment horizontal="right" wrapText="1" readingOrder="1"/>
    </xf>
    <xf numFmtId="2" fontId="37" fillId="8" borderId="13" xfId="0" applyNumberFormat="1" applyFont="1" applyFill="1" applyBorder="1" applyAlignment="1">
      <alignment horizontal="right" wrapText="1" readingOrder="1"/>
    </xf>
    <xf numFmtId="188" fontId="37" fillId="21" borderId="10" xfId="0" applyNumberFormat="1" applyFont="1" applyFill="1" applyBorder="1" applyAlignment="1">
      <alignment horizontal="right" vertical="center" wrapText="1" readingOrder="1"/>
    </xf>
    <xf numFmtId="0" fontId="39" fillId="22" borderId="13" xfId="0" applyFont="1" applyFill="1" applyBorder="1" applyAlignment="1">
      <alignment horizontal="left" wrapText="1" readingOrder="1"/>
    </xf>
    <xf numFmtId="0" fontId="37" fillId="22" borderId="13" xfId="0" applyFont="1" applyFill="1" applyBorder="1" applyAlignment="1">
      <alignment horizontal="left" wrapText="1" readingOrder="1"/>
    </xf>
    <xf numFmtId="0" fontId="39" fillId="22" borderId="10" xfId="0" applyFont="1" applyFill="1" applyBorder="1" applyAlignment="1">
      <alignment horizontal="left" wrapText="1" readingOrder="1"/>
    </xf>
    <xf numFmtId="0" fontId="37" fillId="22" borderId="10" xfId="0" applyFont="1" applyFill="1" applyBorder="1" applyAlignment="1">
      <alignment horizontal="left" wrapText="1" readingOrder="1"/>
    </xf>
    <xf numFmtId="0" fontId="37" fillId="0" borderId="19" xfId="0" applyFont="1" applyBorder="1" applyAlignment="1">
      <alignment horizontal="left" wrapText="1" readingOrder="1"/>
    </xf>
    <xf numFmtId="0" fontId="40" fillId="0" borderId="20" xfId="0" applyFont="1" applyBorder="1" applyAlignment="1">
      <alignment horizontal="right" wrapText="1" readingOrder="1"/>
    </xf>
    <xf numFmtId="2" fontId="40" fillId="0" borderId="20" xfId="0" applyNumberFormat="1" applyFont="1" applyBorder="1" applyAlignment="1">
      <alignment horizontal="left" wrapText="1" readingOrder="1"/>
    </xf>
    <xf numFmtId="0" fontId="40" fillId="0" borderId="20" xfId="0" applyFont="1" applyBorder="1" applyAlignment="1">
      <alignment horizontal="left" wrapText="1" readingOrder="1"/>
    </xf>
    <xf numFmtId="0" fontId="37" fillId="15" borderId="20" xfId="0" applyFont="1" applyFill="1" applyBorder="1" applyAlignment="1">
      <alignment horizontal="left" wrapText="1" readingOrder="1"/>
    </xf>
    <xf numFmtId="2" fontId="37" fillId="15" borderId="20" xfId="0" applyNumberFormat="1" applyFont="1" applyFill="1" applyBorder="1" applyAlignment="1">
      <alignment horizontal="right" wrapText="1" readingOrder="1"/>
    </xf>
    <xf numFmtId="0" fontId="37" fillId="0" borderId="20" xfId="0" applyFont="1" applyBorder="1" applyAlignment="1">
      <alignment horizontal="left" wrapText="1" readingOrder="1"/>
    </xf>
    <xf numFmtId="2" fontId="37" fillId="0" borderId="20" xfId="0" applyNumberFormat="1" applyFont="1" applyBorder="1" applyAlignment="1">
      <alignment horizontal="right" wrapText="1" readingOrder="1"/>
    </xf>
    <xf numFmtId="0" fontId="37" fillId="0" borderId="21" xfId="0" applyFont="1" applyBorder="1" applyAlignment="1">
      <alignment horizontal="left" wrapText="1" readingOrder="1"/>
    </xf>
    <xf numFmtId="2" fontId="37" fillId="0" borderId="21" xfId="0" applyNumberFormat="1" applyFont="1" applyBorder="1" applyAlignment="1">
      <alignment horizontal="right" wrapText="1" readingOrder="1"/>
    </xf>
    <xf numFmtId="0" fontId="37" fillId="0" borderId="22" xfId="0" applyFont="1" applyBorder="1" applyAlignment="1">
      <alignment horizontal="left" vertical="center" wrapText="1" readingOrder="1"/>
    </xf>
    <xf numFmtId="3" fontId="37" fillId="0" borderId="22" xfId="0" applyNumberFormat="1" applyFont="1" applyBorder="1" applyAlignment="1">
      <alignment horizontal="right" vertical="center" wrapText="1" readingOrder="1"/>
    </xf>
    <xf numFmtId="0" fontId="37" fillId="0" borderId="20" xfId="0" applyFont="1" applyBorder="1" applyAlignment="1">
      <alignment horizontal="left" vertical="center" wrapText="1" readingOrder="1"/>
    </xf>
    <xf numFmtId="2" fontId="37" fillId="0" borderId="20" xfId="0" applyNumberFormat="1" applyFont="1" applyBorder="1" applyAlignment="1">
      <alignment horizontal="right" vertical="center" wrapText="1" readingOrder="1"/>
    </xf>
    <xf numFmtId="4" fontId="37" fillId="0" borderId="20" xfId="0" applyNumberFormat="1" applyFont="1" applyBorder="1" applyAlignment="1">
      <alignment horizontal="right" vertical="center" wrapText="1" readingOrder="1"/>
    </xf>
    <xf numFmtId="188" fontId="37" fillId="16" borderId="20" xfId="0" applyNumberFormat="1" applyFont="1" applyFill="1" applyBorder="1" applyAlignment="1">
      <alignment horizontal="right" vertical="center" wrapText="1" readingOrder="1"/>
    </xf>
    <xf numFmtId="188" fontId="37" fillId="0" borderId="20" xfId="0" applyNumberFormat="1" applyFont="1" applyBorder="1" applyAlignment="1">
      <alignment horizontal="right" vertical="center" wrapText="1" readingOrder="1"/>
    </xf>
    <xf numFmtId="3" fontId="37" fillId="0" borderId="20" xfId="0" applyNumberFormat="1" applyFont="1" applyBorder="1" applyAlignment="1">
      <alignment horizontal="right" vertical="center" wrapText="1" readingOrder="1"/>
    </xf>
    <xf numFmtId="0" fontId="37" fillId="0" borderId="24" xfId="0" applyFont="1" applyBorder="1" applyAlignment="1">
      <alignment horizontal="left" vertical="center" wrapText="1" readingOrder="1"/>
    </xf>
    <xf numFmtId="0" fontId="37" fillId="17" borderId="20" xfId="0" applyFont="1" applyFill="1" applyBorder="1" applyAlignment="1">
      <alignment horizontal="left" wrapText="1" readingOrder="1"/>
    </xf>
    <xf numFmtId="0" fontId="37" fillId="0" borderId="20" xfId="0" applyFont="1" applyBorder="1" applyAlignment="1">
      <alignment horizontal="right" wrapText="1" readingOrder="1"/>
    </xf>
    <xf numFmtId="0" fontId="37" fillId="17" borderId="24" xfId="0" applyFont="1" applyFill="1" applyBorder="1" applyAlignment="1">
      <alignment horizontal="left" wrapText="1" readingOrder="1"/>
    </xf>
    <xf numFmtId="167" fontId="37" fillId="0" borderId="20" xfId="0" applyNumberFormat="1" applyFont="1" applyBorder="1" applyAlignment="1">
      <alignment horizontal="right" wrapText="1" readingOrder="1"/>
    </xf>
    <xf numFmtId="165" fontId="37" fillId="0" borderId="20" xfId="0" applyNumberFormat="1" applyFont="1" applyBorder="1" applyAlignment="1">
      <alignment horizontal="right" wrapText="1" readingOrder="1"/>
    </xf>
    <xf numFmtId="0" fontId="49" fillId="0" borderId="0" xfId="0" applyFont="1" applyBorder="1" applyAlignment="1">
      <alignment horizontal="left" vertical="center" wrapText="1" readingOrder="1"/>
    </xf>
    <xf numFmtId="3" fontId="41" fillId="0" borderId="10" xfId="0" applyNumberFormat="1" applyFont="1" applyFill="1" applyBorder="1" applyAlignment="1">
      <alignment horizontal="right"/>
    </xf>
    <xf numFmtId="3" fontId="15" fillId="0" borderId="0" xfId="0" applyNumberFormat="1" applyFont="1" applyFill="1" applyBorder="1" applyAlignment="1">
      <alignment horizontal="center" vertical="center"/>
    </xf>
    <xf numFmtId="0" fontId="45" fillId="23" borderId="22" xfId="0" applyFont="1" applyFill="1" applyBorder="1" applyAlignment="1">
      <alignment horizontal="left" wrapText="1" readingOrder="1"/>
    </xf>
    <xf numFmtId="2" fontId="45" fillId="15" borderId="22" xfId="0" applyNumberFormat="1" applyFont="1" applyFill="1" applyBorder="1" applyAlignment="1">
      <alignment horizontal="right" wrapText="1" readingOrder="1"/>
    </xf>
    <xf numFmtId="0" fontId="45" fillId="0" borderId="20" xfId="0" applyFont="1" applyBorder="1" applyAlignment="1">
      <alignment horizontal="left" wrapText="1" readingOrder="1"/>
    </xf>
    <xf numFmtId="2" fontId="45" fillId="0" borderId="20" xfId="0" applyNumberFormat="1" applyFont="1" applyBorder="1" applyAlignment="1">
      <alignment horizontal="right" wrapText="1" readingOrder="1"/>
    </xf>
    <xf numFmtId="0" fontId="45" fillId="0" borderId="21" xfId="0" applyFont="1" applyBorder="1" applyAlignment="1">
      <alignment horizontal="left" wrapText="1" readingOrder="1"/>
    </xf>
    <xf numFmtId="2" fontId="45" fillId="0" borderId="21" xfId="0" applyNumberFormat="1" applyFont="1" applyBorder="1" applyAlignment="1">
      <alignment horizontal="right" wrapText="1" readingOrder="1"/>
    </xf>
    <xf numFmtId="0" fontId="45" fillId="0" borderId="10" xfId="0" applyFont="1" applyBorder="1" applyAlignment="1">
      <alignment horizontal="left" vertical="center" wrapText="1" readingOrder="1"/>
    </xf>
    <xf numFmtId="3" fontId="45" fillId="0" borderId="10" xfId="0" applyNumberFormat="1" applyFont="1" applyBorder="1" applyAlignment="1">
      <alignment horizontal="right" vertical="center" wrapText="1" readingOrder="1"/>
    </xf>
    <xf numFmtId="0" fontId="45" fillId="0" borderId="22" xfId="0" applyFont="1" applyBorder="1" applyAlignment="1">
      <alignment horizontal="left" vertical="center" wrapText="1" readingOrder="1"/>
    </xf>
    <xf numFmtId="2" fontId="45" fillId="0" borderId="22" xfId="0" applyNumberFormat="1" applyFont="1" applyBorder="1" applyAlignment="1">
      <alignment horizontal="right" vertical="center" wrapText="1" readingOrder="1"/>
    </xf>
    <xf numFmtId="4" fontId="45" fillId="0" borderId="20" xfId="0" applyNumberFormat="1" applyFont="1" applyBorder="1" applyAlignment="1">
      <alignment horizontal="right" vertical="center" wrapText="1" readingOrder="1"/>
    </xf>
    <xf numFmtId="0" fontId="45" fillId="0" borderId="25" xfId="0" applyFont="1" applyBorder="1" applyAlignment="1">
      <alignment horizontal="left" vertical="center" wrapText="1" readingOrder="1"/>
    </xf>
    <xf numFmtId="3" fontId="45" fillId="0" borderId="2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left" wrapText="1" readingOrder="1"/>
    </xf>
    <xf numFmtId="0" fontId="49" fillId="0" borderId="20" xfId="0" applyFont="1" applyBorder="1" applyAlignment="1">
      <alignment horizontal="right" wrapText="1" readingOrder="1"/>
    </xf>
    <xf numFmtId="2" fontId="49" fillId="0" borderId="20" xfId="0" applyNumberFormat="1" applyFont="1" applyBorder="1" applyAlignment="1">
      <alignment horizontal="left" wrapText="1" readingOrder="1"/>
    </xf>
    <xf numFmtId="3" fontId="41" fillId="0" borderId="0" xfId="0" applyNumberFormat="1" applyFont="1" applyFill="1" applyBorder="1" applyAlignment="1"/>
    <xf numFmtId="0" fontId="41" fillId="0" borderId="26" xfId="0" applyFont="1" applyBorder="1" applyAlignment="1">
      <alignment horizontal="right" wrapText="1" readingOrder="1"/>
    </xf>
    <xf numFmtId="0" fontId="41" fillId="0" borderId="20" xfId="0" applyFont="1" applyBorder="1" applyAlignment="1">
      <alignment horizontal="right" wrapText="1" readingOrder="1"/>
    </xf>
    <xf numFmtId="3" fontId="41" fillId="0" borderId="0" xfId="0" applyNumberFormat="1" applyFont="1" applyFill="1" applyBorder="1" applyAlignment="1">
      <alignment horizontal="right"/>
    </xf>
    <xf numFmtId="0" fontId="45" fillId="20" borderId="22" xfId="0" applyFont="1" applyFill="1" applyBorder="1" applyAlignment="1">
      <alignment horizontal="left" vertical="center" wrapText="1" readingOrder="1"/>
    </xf>
    <xf numFmtId="188" fontId="45" fillId="20" borderId="20" xfId="0" applyNumberFormat="1" applyFont="1" applyFill="1" applyBorder="1" applyAlignment="1">
      <alignment horizontal="right" vertical="center" wrapText="1" readingOrder="1"/>
    </xf>
    <xf numFmtId="0" fontId="45" fillId="0" borderId="0" xfId="0" applyFont="1" applyFill="1" applyBorder="1" applyAlignment="1">
      <alignment horizontal="left" wrapText="1" readingOrder="1"/>
    </xf>
    <xf numFmtId="2" fontId="45" fillId="0" borderId="0" xfId="0" applyNumberFormat="1" applyFont="1" applyFill="1" applyBorder="1" applyAlignment="1">
      <alignment horizontal="right" wrapText="1" readingOrder="1"/>
    </xf>
    <xf numFmtId="0" fontId="37" fillId="0" borderId="0" xfId="0" applyFont="1" applyAlignment="1">
      <alignment horizontal="left" wrapText="1" readingOrder="1"/>
    </xf>
    <xf numFmtId="0" fontId="41" fillId="0" borderId="0" xfId="0" applyFont="1" applyFill="1" applyBorder="1" applyAlignment="1">
      <alignment horizontal="right" wrapText="1" readingOrder="1"/>
    </xf>
    <xf numFmtId="181" fontId="51" fillId="0" borderId="20" xfId="0" applyNumberFormat="1" applyFont="1" applyBorder="1" applyAlignment="1">
      <alignment horizontal="right" vertical="center" wrapText="1" readingOrder="1"/>
    </xf>
    <xf numFmtId="181" fontId="37" fillId="0" borderId="20" xfId="0" applyNumberFormat="1" applyFont="1" applyBorder="1" applyAlignment="1">
      <alignment horizontal="right" vertical="center" wrapText="1" readingOrder="1"/>
    </xf>
    <xf numFmtId="181" fontId="42" fillId="0" borderId="10" xfId="0" applyNumberFormat="1" applyFont="1" applyFill="1" applyBorder="1" applyAlignment="1">
      <alignment vertical="center"/>
    </xf>
    <xf numFmtId="0" fontId="45" fillId="0" borderId="22" xfId="0" applyFont="1" applyFill="1" applyBorder="1" applyAlignment="1">
      <alignment horizontal="left" vertical="center" wrapText="1" readingOrder="1"/>
    </xf>
    <xf numFmtId="188" fontId="45" fillId="0" borderId="20" xfId="0" applyNumberFormat="1" applyFont="1" applyFill="1" applyBorder="1" applyAlignment="1">
      <alignment horizontal="right" vertical="center" wrapText="1" readingOrder="1"/>
    </xf>
    <xf numFmtId="3" fontId="15" fillId="20" borderId="0" xfId="0" applyNumberFormat="1" applyFont="1" applyFill="1" applyBorder="1" applyAlignment="1"/>
    <xf numFmtId="0" fontId="0" fillId="20" borderId="0" xfId="0" applyFill="1"/>
    <xf numFmtId="188" fontId="15" fillId="0" borderId="0" xfId="0" applyNumberFormat="1" applyFont="1" applyFill="1" applyBorder="1" applyAlignment="1"/>
    <xf numFmtId="3" fontId="45" fillId="4" borderId="10" xfId="0" applyNumberFormat="1" applyFont="1" applyFill="1" applyBorder="1"/>
    <xf numFmtId="0" fontId="53" fillId="0" borderId="0" xfId="0" applyFont="1" applyFill="1" applyBorder="1" applyAlignment="1">
      <alignment horizontal="right"/>
    </xf>
    <xf numFmtId="189" fontId="7" fillId="0" borderId="0" xfId="0" applyNumberFormat="1" applyFont="1" applyFill="1" applyBorder="1" applyAlignment="1">
      <alignment vertical="center"/>
    </xf>
    <xf numFmtId="189" fontId="53" fillId="0" borderId="0" xfId="0" applyNumberFormat="1" applyFont="1" applyFill="1" applyBorder="1"/>
    <xf numFmtId="0" fontId="53" fillId="0" borderId="0" xfId="0" applyFont="1" applyFill="1" applyBorder="1" applyAlignment="1">
      <alignment vertical="justify"/>
    </xf>
    <xf numFmtId="0" fontId="53" fillId="0" borderId="0" xfId="0" applyFont="1" applyFill="1" applyBorder="1"/>
    <xf numFmtId="190" fontId="53" fillId="0" borderId="0" xfId="0" applyNumberFormat="1" applyFont="1" applyFill="1" applyBorder="1"/>
    <xf numFmtId="191" fontId="53" fillId="0" borderId="0" xfId="0" applyNumberFormat="1" applyFont="1" applyFill="1" applyBorder="1"/>
    <xf numFmtId="0" fontId="53" fillId="0" borderId="0" xfId="0" applyFont="1" applyFill="1" applyBorder="1" applyAlignment="1"/>
    <xf numFmtId="0" fontId="7" fillId="0" borderId="0" xfId="0" applyFont="1" applyFill="1" applyBorder="1" applyAlignment="1">
      <alignment vertical="center"/>
    </xf>
    <xf numFmtId="189" fontId="53" fillId="0" borderId="0" xfId="0" applyNumberFormat="1" applyFont="1" applyFill="1" applyBorder="1" applyAlignment="1"/>
    <xf numFmtId="0" fontId="7" fillId="0" borderId="0" xfId="0" applyFont="1" applyFill="1" applyBorder="1" applyAlignment="1"/>
    <xf numFmtId="0" fontId="42" fillId="3" borderId="14" xfId="0" applyFont="1" applyFill="1" applyBorder="1" applyAlignment="1"/>
    <xf numFmtId="0" fontId="42" fillId="3" borderId="11" xfId="0" applyFont="1" applyFill="1" applyBorder="1" applyAlignment="1"/>
    <xf numFmtId="189" fontId="0" fillId="2" borderId="11" xfId="0" applyNumberFormat="1" applyFont="1" applyFill="1" applyBorder="1" applyAlignment="1">
      <alignment vertical="center"/>
    </xf>
    <xf numFmtId="0" fontId="42" fillId="3" borderId="30" xfId="0" applyFont="1" applyFill="1" applyBorder="1" applyAlignment="1"/>
    <xf numFmtId="0" fontId="42" fillId="3" borderId="12" xfId="0" applyFont="1" applyFill="1" applyBorder="1" applyAlignment="1"/>
    <xf numFmtId="0" fontId="0" fillId="2" borderId="14" xfId="0" applyFont="1" applyFill="1" applyBorder="1" applyAlignment="1"/>
    <xf numFmtId="0" fontId="0" fillId="2" borderId="11" xfId="0" applyFont="1" applyFill="1" applyBorder="1" applyAlignment="1"/>
    <xf numFmtId="3" fontId="45" fillId="0" borderId="20" xfId="0" applyNumberFormat="1" applyFont="1" applyBorder="1" applyAlignment="1">
      <alignment horizontal="left" wrapText="1" readingOrder="1"/>
    </xf>
    <xf numFmtId="3" fontId="34" fillId="0" borderId="14" xfId="0" applyNumberFormat="1" applyFont="1" applyBorder="1" applyAlignment="1">
      <alignment horizontal="center"/>
    </xf>
    <xf numFmtId="3" fontId="34" fillId="0" borderId="11" xfId="0" applyNumberFormat="1" applyFont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3" fontId="34" fillId="0" borderId="0" xfId="0" applyNumberFormat="1" applyFont="1" applyFill="1" applyBorder="1" applyAlignment="1">
      <alignment horizontal="center"/>
    </xf>
    <xf numFmtId="3" fontId="32" fillId="0" borderId="0" xfId="0" applyNumberFormat="1" applyFont="1" applyFill="1" applyBorder="1" applyAlignment="1">
      <alignment horizontal="center"/>
    </xf>
    <xf numFmtId="0" fontId="0" fillId="0" borderId="10" xfId="0" applyFont="1" applyFill="1" applyBorder="1" applyAlignment="1">
      <alignment horizontal="center" vertical="center"/>
    </xf>
    <xf numFmtId="189" fontId="42" fillId="2" borderId="18" xfId="0" applyNumberFormat="1" applyFont="1" applyFill="1" applyBorder="1" applyAlignment="1">
      <alignment horizontal="left"/>
    </xf>
    <xf numFmtId="189" fontId="42" fillId="2" borderId="10" xfId="0" applyNumberFormat="1" applyFont="1" applyFill="1" applyBorder="1" applyAlignment="1">
      <alignment horizontal="left"/>
    </xf>
    <xf numFmtId="0" fontId="5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7" fillId="3" borderId="14" xfId="0" applyFont="1" applyFill="1" applyBorder="1" applyAlignment="1">
      <alignment horizontal="left"/>
    </xf>
    <xf numFmtId="0" fontId="47" fillId="3" borderId="11" xfId="0" applyFont="1" applyFill="1" applyBorder="1" applyAlignment="1">
      <alignment horizontal="left"/>
    </xf>
    <xf numFmtId="0" fontId="0" fillId="0" borderId="14" xfId="0" applyFont="1" applyFill="1" applyBorder="1" applyAlignment="1">
      <alignment horizontal="center" vertical="center"/>
    </xf>
    <xf numFmtId="0" fontId="0" fillId="0" borderId="15" xfId="0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horizontal="center" vertical="center"/>
    </xf>
    <xf numFmtId="0" fontId="0" fillId="2" borderId="10" xfId="0" applyFont="1" applyFill="1" applyBorder="1" applyAlignment="1">
      <alignment horizontal="left" vertical="center"/>
    </xf>
    <xf numFmtId="0" fontId="43" fillId="3" borderId="14" xfId="0" applyFont="1" applyFill="1" applyBorder="1" applyAlignment="1">
      <alignment horizontal="left"/>
    </xf>
    <xf numFmtId="0" fontId="43" fillId="3" borderId="11" xfId="0" applyFont="1" applyFill="1" applyBorder="1" applyAlignment="1">
      <alignment horizontal="left"/>
    </xf>
    <xf numFmtId="0" fontId="44" fillId="0" borderId="10" xfId="0" applyFont="1" applyBorder="1" applyAlignment="1">
      <alignment horizontal="center"/>
    </xf>
    <xf numFmtId="3" fontId="45" fillId="0" borderId="14" xfId="0" applyNumberFormat="1" applyFont="1" applyFill="1" applyBorder="1" applyAlignment="1">
      <alignment horizontal="center"/>
    </xf>
    <xf numFmtId="3" fontId="45" fillId="0" borderId="11" xfId="0" applyNumberFormat="1" applyFont="1" applyFill="1" applyBorder="1" applyAlignment="1">
      <alignment horizontal="center"/>
    </xf>
    <xf numFmtId="0" fontId="45" fillId="19" borderId="10" xfId="0" applyFont="1" applyFill="1" applyBorder="1" applyAlignment="1">
      <alignment horizontal="center" vertical="center"/>
    </xf>
    <xf numFmtId="3" fontId="46" fillId="3" borderId="14" xfId="0" applyNumberFormat="1" applyFont="1" applyFill="1" applyBorder="1" applyAlignment="1">
      <alignment horizontal="center"/>
    </xf>
    <xf numFmtId="3" fontId="46" fillId="3" borderId="15" xfId="0" applyNumberFormat="1" applyFont="1" applyFill="1" applyBorder="1" applyAlignment="1">
      <alignment horizontal="center"/>
    </xf>
    <xf numFmtId="3" fontId="46" fillId="3" borderId="11" xfId="0" applyNumberFormat="1" applyFont="1" applyFill="1" applyBorder="1" applyAlignment="1">
      <alignment horizontal="center"/>
    </xf>
    <xf numFmtId="0" fontId="45" fillId="0" borderId="14" xfId="0" applyFont="1" applyFill="1" applyBorder="1" applyAlignment="1">
      <alignment horizontal="center"/>
    </xf>
    <xf numFmtId="0" fontId="45" fillId="0" borderId="11" xfId="0" applyFont="1" applyFill="1" applyBorder="1" applyAlignment="1">
      <alignment horizontal="center"/>
    </xf>
    <xf numFmtId="179" fontId="45" fillId="0" borderId="14" xfId="0" applyNumberFormat="1" applyFont="1" applyFill="1" applyBorder="1" applyAlignment="1">
      <alignment horizontal="center"/>
    </xf>
    <xf numFmtId="179" fontId="45" fillId="0" borderId="11" xfId="0" applyNumberFormat="1" applyFont="1" applyFill="1" applyBorder="1" applyAlignment="1">
      <alignment horizontal="center"/>
    </xf>
    <xf numFmtId="3" fontId="41" fillId="0" borderId="10" xfId="0" applyNumberFormat="1" applyFont="1" applyFill="1" applyBorder="1" applyAlignment="1">
      <alignment horizontal="center"/>
    </xf>
    <xf numFmtId="3" fontId="15" fillId="0" borderId="10" xfId="0" applyNumberFormat="1" applyFont="1" applyFill="1" applyBorder="1" applyAlignment="1">
      <alignment horizontal="center" vertical="center"/>
    </xf>
    <xf numFmtId="3" fontId="41" fillId="0" borderId="27" xfId="0" applyNumberFormat="1" applyFont="1" applyFill="1" applyBorder="1" applyAlignment="1">
      <alignment horizontal="center"/>
    </xf>
    <xf numFmtId="3" fontId="41" fillId="0" borderId="28" xfId="0" applyNumberFormat="1" applyFont="1" applyFill="1" applyBorder="1" applyAlignment="1">
      <alignment horizontal="center"/>
    </xf>
    <xf numFmtId="3" fontId="41" fillId="0" borderId="29" xfId="0" applyNumberFormat="1" applyFont="1" applyFill="1" applyBorder="1" applyAlignment="1">
      <alignment horizontal="center"/>
    </xf>
    <xf numFmtId="3" fontId="41" fillId="0" borderId="11" xfId="0" applyNumberFormat="1" applyFont="1" applyFill="1" applyBorder="1" applyAlignment="1">
      <alignment horizontal="center"/>
    </xf>
    <xf numFmtId="10" fontId="0" fillId="0" borderId="18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3" borderId="0" xfId="0" applyFont="1" applyFill="1" applyBorder="1" applyAlignment="1">
      <alignment horizontal="center"/>
    </xf>
    <xf numFmtId="0" fontId="31" fillId="2" borderId="1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4" borderId="0" xfId="2" applyFont="1" applyFill="1"/>
    <xf numFmtId="0" fontId="15" fillId="24" borderId="0" xfId="2" applyFont="1" applyFill="1"/>
    <xf numFmtId="0" fontId="55" fillId="24" borderId="0" xfId="2" applyFont="1" applyFill="1"/>
    <xf numFmtId="0" fontId="56" fillId="24" borderId="0" xfId="2" applyFont="1" applyFill="1"/>
    <xf numFmtId="0" fontId="54" fillId="24" borderId="0" xfId="3" applyFill="1"/>
    <xf numFmtId="0" fontId="57" fillId="24" borderId="0" xfId="2" applyFont="1" applyFill="1"/>
  </cellXfs>
  <cellStyles count="4">
    <cellStyle name="Link 2" xfId="3" xr:uid="{6969110E-7CA9-334F-AE77-D01014488BDC}"/>
    <cellStyle name="Prozent" xfId="1" builtinId="5"/>
    <cellStyle name="Standard" xfId="0" builtinId="0"/>
    <cellStyle name="Standard 2" xfId="2" xr:uid="{962DCE12-FDF9-224D-B8D7-E2D6BD1B620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9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externalLink" Target="externalLinks/externalLink8.xml"/><Relationship Id="rId29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sharedStrings" Target="sharedStrings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Relationship Id="rId9" Type="http://schemas.openxmlformats.org/officeDocument/2006/relationships/image" Target="../media/image10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36450FF8-2EE1-BE4C-A52C-B9A7D72EC2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1663120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8</xdr:col>
      <xdr:colOff>250358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428806" y="14039687"/>
          <a:ext cx="2214107" cy="1371519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neo/FuelCalculation_SLZ_neu_neo_16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ceo/FuelCalculation_SLZ_neu_ceo_36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_B/TUB/TUB_M1'_AllAircrafts_2_final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/AEA%20/Zusammenfassung_Berechnungen_M1_AEA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_B/AEA/Zusammenfassung_Berechnungen_M1'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%20/TUB/TUB_M2_AllAircraft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_B/TUB/TUB_M2'_AllAircrafts_2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/TUB/TUB_M3_AllAircrafts_imp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_C/TUB/TUB_M3'_AllAircrafts_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35">
          <cell r="D35">
            <v>52060</v>
          </cell>
        </row>
      </sheetData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25000</v>
          </cell>
        </row>
        <row r="31">
          <cell r="D31">
            <v>75600</v>
          </cell>
        </row>
        <row r="33">
          <cell r="D33">
            <v>18440</v>
          </cell>
        </row>
        <row r="35">
          <cell r="D35">
            <v>50774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23571</v>
          </cell>
        </row>
        <row r="29">
          <cell r="D29">
            <v>89000</v>
          </cell>
        </row>
        <row r="31">
          <cell r="D31">
            <v>71500</v>
          </cell>
        </row>
        <row r="35">
          <cell r="D35">
            <v>48436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31">
          <cell r="D31">
            <v>74374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>
        <row r="16">
          <cell r="C16" t="str">
            <v>Breguet Factor B(B)</v>
          </cell>
          <cell r="D16">
            <v>22467</v>
          </cell>
          <cell r="E16" t="str">
            <v>km</v>
          </cell>
        </row>
        <row r="17">
          <cell r="C17" t="str">
            <v>Landing Weight (B)</v>
          </cell>
          <cell r="D17">
            <v>67580</v>
          </cell>
          <cell r="E17" t="str">
            <v>kg</v>
          </cell>
        </row>
        <row r="18">
          <cell r="D18">
            <v>15520</v>
          </cell>
        </row>
        <row r="20">
          <cell r="D20">
            <v>0</v>
          </cell>
        </row>
        <row r="21">
          <cell r="D21">
            <v>19129.768137513656</v>
          </cell>
        </row>
      </sheetData>
      <sheetData sheetId="1">
        <row r="6">
          <cell r="D6" t="str">
            <v>Aircraft Configuration</v>
          </cell>
          <cell r="E6"/>
        </row>
        <row r="7">
          <cell r="D7" t="str">
            <v>DOC(Year)</v>
          </cell>
          <cell r="E7"/>
          <cell r="F7">
            <v>34.172679654704808</v>
          </cell>
          <cell r="G7">
            <v>34.448130516950854</v>
          </cell>
          <cell r="H7">
            <v>34.723581379196894</v>
          </cell>
          <cell r="I7">
            <v>34.999032241442947</v>
          </cell>
          <cell r="J7">
            <v>35.274483103688993</v>
          </cell>
          <cell r="K7">
            <v>36.191384828181079</v>
          </cell>
          <cell r="L7">
            <v>36.816118742553563</v>
          </cell>
        </row>
        <row r="9">
          <cell r="D9" t="str">
            <v>CCAPITAL</v>
          </cell>
          <cell r="E9"/>
          <cell r="F9">
            <v>8.3686368016844899</v>
          </cell>
          <cell r="G9">
            <v>8.3686368016844899</v>
          </cell>
          <cell r="H9">
            <v>8.3686368016844899</v>
          </cell>
          <cell r="I9">
            <v>8.3686368016844899</v>
          </cell>
          <cell r="J9">
            <v>8.3686368016844899</v>
          </cell>
          <cell r="K9">
            <v>8.3686368016844899</v>
          </cell>
          <cell r="L9">
            <v>8.3686368016844899</v>
          </cell>
        </row>
        <row r="10">
          <cell r="D10" t="str">
            <v>CCREW</v>
          </cell>
          <cell r="E10"/>
          <cell r="F10">
            <v>3.294</v>
          </cell>
          <cell r="G10">
            <v>3.294</v>
          </cell>
          <cell r="H10">
            <v>3.294</v>
          </cell>
          <cell r="I10">
            <v>3.294</v>
          </cell>
          <cell r="J10">
            <v>3.294</v>
          </cell>
          <cell r="K10">
            <v>3.66</v>
          </cell>
          <cell r="L10">
            <v>3.66</v>
          </cell>
        </row>
        <row r="11">
          <cell r="D11" t="str">
            <v>CMAINTENANCE</v>
          </cell>
          <cell r="E11"/>
          <cell r="F11">
            <v>2.2547066952400003</v>
          </cell>
          <cell r="G11">
            <v>2.2547066952400003</v>
          </cell>
          <cell r="H11">
            <v>2.2547066952400003</v>
          </cell>
          <cell r="I11">
            <v>2.2547066952400003</v>
          </cell>
          <cell r="J11">
            <v>2.2547066952400003</v>
          </cell>
          <cell r="K11">
            <v>2.2547066952400003</v>
          </cell>
          <cell r="L11">
            <v>2.2547066952400003</v>
          </cell>
        </row>
        <row r="12">
          <cell r="D12" t="str">
            <v>CFUEL</v>
          </cell>
          <cell r="E12"/>
          <cell r="F12">
            <v>13.312176089678102</v>
          </cell>
          <cell r="G12">
            <v>13.503250531924147</v>
          </cell>
          <cell r="H12">
            <v>13.694324974170192</v>
          </cell>
          <cell r="I12">
            <v>13.88539941641624</v>
          </cell>
          <cell r="J12">
            <v>14.076473858662283</v>
          </cell>
          <cell r="K12">
            <v>14.458622743154375</v>
          </cell>
          <cell r="L12">
            <v>14.891987457526849</v>
          </cell>
        </row>
        <row r="13">
          <cell r="D13" t="str">
            <v>CHANDLING</v>
          </cell>
          <cell r="E13"/>
          <cell r="F13">
            <v>1.3500227199999999</v>
          </cell>
          <cell r="G13">
            <v>1.4343991399999998</v>
          </cell>
          <cell r="H13">
            <v>1.5187755600000001</v>
          </cell>
          <cell r="I13">
            <v>1.60315198</v>
          </cell>
          <cell r="J13">
            <v>1.6875283999999999</v>
          </cell>
          <cell r="K13">
            <v>1.8562812399999999</v>
          </cell>
          <cell r="L13">
            <v>2.04765044</v>
          </cell>
        </row>
        <row r="14">
          <cell r="D14" t="str">
            <v>CLANDING</v>
          </cell>
          <cell r="E14"/>
          <cell r="F14">
            <v>0.84376419999999996</v>
          </cell>
          <cell r="G14">
            <v>0.84376419999999996</v>
          </cell>
          <cell r="H14">
            <v>0.84376419999999996</v>
          </cell>
          <cell r="I14">
            <v>0.84376419999999996</v>
          </cell>
          <cell r="J14">
            <v>0.84376419999999996</v>
          </cell>
          <cell r="K14">
            <v>0.84376419999999996</v>
          </cell>
          <cell r="L14">
            <v>0.84376419999999996</v>
          </cell>
        </row>
        <row r="15">
          <cell r="D15" t="str">
            <v>CATC</v>
          </cell>
          <cell r="E15"/>
          <cell r="F15">
            <v>4.7493731481022188</v>
          </cell>
          <cell r="G15">
            <v>4.7493731481022188</v>
          </cell>
          <cell r="H15">
            <v>4.7493731481022188</v>
          </cell>
          <cell r="I15">
            <v>4.7493731481022188</v>
          </cell>
          <cell r="J15">
            <v>4.7493731481022188</v>
          </cell>
          <cell r="K15">
            <v>4.7493731481022188</v>
          </cell>
          <cell r="L15">
            <v>4.7493731481022188</v>
          </cell>
        </row>
        <row r="17">
          <cell r="D17" t="str">
            <v>Aircraft trip costs</v>
          </cell>
          <cell r="E17" t="str">
            <v>Ca/c,t</v>
          </cell>
          <cell r="F17">
            <v>47928.021956107732</v>
          </cell>
          <cell r="G17">
            <v>48314.348551123221</v>
          </cell>
          <cell r="H17">
            <v>48700.67514613871</v>
          </cell>
          <cell r="I17">
            <v>49087.001741154207</v>
          </cell>
          <cell r="J17">
            <v>49473.328336169703</v>
          </cell>
          <cell r="K17">
            <v>50759.305509370381</v>
          </cell>
          <cell r="L17">
            <v>51635.510157859128</v>
          </cell>
        </row>
        <row r="18">
          <cell r="D18" t="str">
            <v>Aircraft mile costs</v>
          </cell>
          <cell r="E18" t="str">
            <v>Ca/c,m</v>
          </cell>
          <cell r="F18">
            <v>15.85048154691277</v>
          </cell>
          <cell r="G18">
            <v>15.97824527083575</v>
          </cell>
          <cell r="H18">
            <v>16.106008994758731</v>
          </cell>
          <cell r="I18">
            <v>16.233772718681713</v>
          </cell>
          <cell r="J18">
            <v>16.361536442604692</v>
          </cell>
          <cell r="K18">
            <v>16.786827464884635</v>
          </cell>
          <cell r="L18">
            <v>17.076600859349124</v>
          </cell>
        </row>
        <row r="19">
          <cell r="D19" t="str">
            <v>Aircraft kilometer costs</v>
          </cell>
          <cell r="E19" t="str">
            <v>Ca/c,km</v>
          </cell>
          <cell r="F19">
            <v>8.5585753493049506</v>
          </cell>
          <cell r="G19">
            <v>8.6275622412720026</v>
          </cell>
          <cell r="H19">
            <v>8.6965491332390545</v>
          </cell>
          <cell r="I19">
            <v>8.7655360252061083</v>
          </cell>
          <cell r="J19">
            <v>8.8345229171731603</v>
          </cell>
          <cell r="K19">
            <v>9.064161698101854</v>
          </cell>
          <cell r="L19">
            <v>9.2206268139034151</v>
          </cell>
        </row>
        <row r="20">
          <cell r="D20" t="str">
            <v>Seat-mile costs</v>
          </cell>
          <cell r="E20" t="str">
            <v>Cs,m</v>
          </cell>
          <cell r="F20">
            <v>9.9065509668204807E-2</v>
          </cell>
          <cell r="G20">
            <v>9.3989678063739701E-2</v>
          </cell>
          <cell r="H20">
            <v>8.9477827748659616E-2</v>
          </cell>
          <cell r="I20">
            <v>8.5440909045693222E-2</v>
          </cell>
          <cell r="J20">
            <v>8.1807682213023467E-2</v>
          </cell>
          <cell r="K20">
            <v>7.6303761204021062E-2</v>
          </cell>
          <cell r="L20">
            <v>7.0366622062738526E-2</v>
          </cell>
        </row>
        <row r="21">
          <cell r="D21" t="str">
            <v>Seat-kilometer costs</v>
          </cell>
          <cell r="E21" t="str">
            <v>Cs,km</v>
          </cell>
          <cell r="F21">
            <v>5.3491095933155944E-2</v>
          </cell>
          <cell r="G21">
            <v>5.0750366125129419E-2</v>
          </cell>
          <cell r="H21">
            <v>4.8314161851328086E-2</v>
          </cell>
          <cell r="I21">
            <v>4.6134400132663726E-2</v>
          </cell>
          <cell r="J21">
            <v>4.4172614585865799E-2</v>
          </cell>
          <cell r="K21">
            <v>4.1200734991372064E-2</v>
          </cell>
          <cell r="L21">
            <v>3.7994936318973285E-2</v>
          </cell>
        </row>
        <row r="22">
          <cell r="D22" t="str">
            <v>Costs per flight hour</v>
          </cell>
          <cell r="E22" t="str">
            <v>Ca/c,f</v>
          </cell>
          <cell r="F22">
            <v>7261.8215085011716</v>
          </cell>
          <cell r="G22">
            <v>7320.3558410792766</v>
          </cell>
          <cell r="H22">
            <v>7378.8901736573807</v>
          </cell>
          <cell r="I22">
            <v>7437.4245062354876</v>
          </cell>
          <cell r="J22">
            <v>7495.9588388135917</v>
          </cell>
          <cell r="K22">
            <v>7690.8038650561184</v>
          </cell>
          <cell r="L22">
            <v>7823.5621451301704</v>
          </cell>
        </row>
        <row r="23">
          <cell r="D23" t="str">
            <v>Costs per block hour</v>
          </cell>
          <cell r="E23" t="str">
            <v>Ca/c,b</v>
          </cell>
          <cell r="F23">
            <v>5685.4118571895297</v>
          </cell>
          <cell r="G23">
            <v>5731.2394485318182</v>
          </cell>
          <cell r="H23">
            <v>5777.0670398741058</v>
          </cell>
          <cell r="I23">
            <v>5822.8946312163953</v>
          </cell>
          <cell r="J23">
            <v>5868.7222225586838</v>
          </cell>
          <cell r="K23">
            <v>6021.2699299371752</v>
          </cell>
          <cell r="L23">
            <v>6125.2087968990663</v>
          </cell>
        </row>
        <row r="26">
          <cell r="P26">
            <v>15520</v>
          </cell>
          <cell r="Q26">
            <v>16490</v>
          </cell>
          <cell r="R26">
            <v>17460</v>
          </cell>
          <cell r="S26">
            <v>18430</v>
          </cell>
          <cell r="T26">
            <v>19400</v>
          </cell>
          <cell r="U26">
            <v>21340</v>
          </cell>
          <cell r="V26">
            <v>23540</v>
          </cell>
        </row>
        <row r="27">
          <cell r="P27">
            <v>15520</v>
          </cell>
          <cell r="Q27">
            <v>16490</v>
          </cell>
          <cell r="R27">
            <v>17460</v>
          </cell>
          <cell r="S27">
            <v>18430</v>
          </cell>
          <cell r="T27">
            <v>19400</v>
          </cell>
          <cell r="U27">
            <v>21340</v>
          </cell>
          <cell r="V27">
            <v>23540</v>
          </cell>
        </row>
        <row r="28"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P29">
            <v>19129.768137513656</v>
          </cell>
          <cell r="Q29">
            <v>19404.344566832806</v>
          </cell>
          <cell r="R29">
            <v>19678.920996151955</v>
          </cell>
          <cell r="S29">
            <v>19953.497425471109</v>
          </cell>
          <cell r="T29">
            <v>20228.073854790258</v>
          </cell>
          <cell r="U29">
            <v>20777.226713428561</v>
          </cell>
          <cell r="V29">
            <v>21399.97737786375</v>
          </cell>
        </row>
      </sheetData>
      <sheetData sheetId="2">
        <row r="3">
          <cell r="D3" t="str">
            <v>A321LR(200)</v>
          </cell>
          <cell r="F3" t="str">
            <v>A321XLR(200)</v>
          </cell>
          <cell r="G3" t="str">
            <v>A330-9neo(380)</v>
          </cell>
          <cell r="J3" t="str">
            <v>A321LR(220)</v>
          </cell>
          <cell r="L3" t="str">
            <v>A321XLR(220)</v>
          </cell>
          <cell r="M3" t="str">
            <v>A330-9neo(420)</v>
          </cell>
          <cell r="P3" t="str">
            <v>A321ceo(36)</v>
          </cell>
          <cell r="Q3" t="str">
            <v>A321neo(172)</v>
          </cell>
          <cell r="R3" t="str">
            <v>A321LR(180)</v>
          </cell>
          <cell r="S3" t="str">
            <v>A321XLR(180)</v>
          </cell>
          <cell r="T3" t="str">
            <v>A330-9neo(340)</v>
          </cell>
        </row>
        <row r="4">
          <cell r="C4" t="str">
            <v>DOC[M US$/year]</v>
          </cell>
          <cell r="D4">
            <v>35.274483103688993</v>
          </cell>
          <cell r="F4">
            <v>36.203228865038632</v>
          </cell>
          <cell r="G4">
            <v>73.906621313847481</v>
          </cell>
          <cell r="I4" t="str">
            <v>DOC[M US$/year]</v>
          </cell>
          <cell r="J4">
            <v>36.191384828181079</v>
          </cell>
          <cell r="L4">
            <v>37.135747795419192</v>
          </cell>
          <cell r="M4">
            <v>75.305317265369496</v>
          </cell>
          <cell r="O4" t="str">
            <v>DOC[M US$/year]</v>
          </cell>
          <cell r="P4">
            <v>29.913334634883299</v>
          </cell>
          <cell r="Q4">
            <v>33.449767588065804</v>
          </cell>
          <cell r="R4">
            <v>34.723581379196894</v>
          </cell>
          <cell r="S4">
            <v>35.636709934658079</v>
          </cell>
          <cell r="T4">
            <v>72.507925362325423</v>
          </cell>
        </row>
        <row r="5">
          <cell r="C5" t="str">
            <v>CCAPITAL[M US$/year]</v>
          </cell>
          <cell r="D5">
            <v>8.3686368016844899</v>
          </cell>
          <cell r="F5">
            <v>8.4535925814247008</v>
          </cell>
          <cell r="G5">
            <v>21.233527465039948</v>
          </cell>
          <cell r="J5">
            <v>8.3686368016844899</v>
          </cell>
          <cell r="L5">
            <v>8.4535925814247008</v>
          </cell>
          <cell r="M5">
            <v>21.233527465039948</v>
          </cell>
          <cell r="P5">
            <v>7.8555038920536253</v>
          </cell>
          <cell r="Q5">
            <v>8.1865482471079751</v>
          </cell>
          <cell r="R5">
            <v>8.3686368016844899</v>
          </cell>
          <cell r="S5">
            <v>8.4535925814247008</v>
          </cell>
          <cell r="T5">
            <v>21.233527465039948</v>
          </cell>
        </row>
        <row r="6">
          <cell r="C6" t="str">
            <v>CCREW[M US$/year]</v>
          </cell>
          <cell r="D6">
            <v>3.294</v>
          </cell>
          <cell r="F6">
            <v>3.294</v>
          </cell>
          <cell r="G6">
            <v>4.758</v>
          </cell>
          <cell r="J6">
            <v>3.66</v>
          </cell>
          <cell r="L6">
            <v>3.66</v>
          </cell>
          <cell r="M6">
            <v>5.1239999999999997</v>
          </cell>
          <cell r="P6">
            <v>2.1960000000000002</v>
          </cell>
          <cell r="Q6">
            <v>3.294</v>
          </cell>
          <cell r="R6">
            <v>3.294</v>
          </cell>
          <cell r="S6">
            <v>3.294</v>
          </cell>
          <cell r="T6">
            <v>4.3920000000000003</v>
          </cell>
        </row>
        <row r="7">
          <cell r="C7" t="str">
            <v>CMAINT[M US$/year]</v>
          </cell>
          <cell r="D7">
            <v>2.2547066952400003</v>
          </cell>
          <cell r="F7">
            <v>2.2684852776399995</v>
          </cell>
          <cell r="G7">
            <v>4.2746910061400003</v>
          </cell>
          <cell r="J7">
            <v>2.2547066952400003</v>
          </cell>
          <cell r="L7">
            <v>2.2684852776399995</v>
          </cell>
          <cell r="M7">
            <v>4.2746910061400003</v>
          </cell>
          <cell r="P7">
            <v>2.1503912272000001</v>
          </cell>
          <cell r="Q7">
            <v>2.2254268596959998</v>
          </cell>
          <cell r="R7">
            <v>2.2547066952400003</v>
          </cell>
          <cell r="S7">
            <v>2.2684852776399995</v>
          </cell>
          <cell r="T7">
            <v>4.2746910061400003</v>
          </cell>
        </row>
        <row r="8">
          <cell r="C8" t="str">
            <v>CFUEL[M US$/year]</v>
          </cell>
          <cell r="D8">
            <v>14.076473858662283</v>
          </cell>
          <cell r="F8">
            <v>14.774754882898343</v>
          </cell>
          <cell r="G8">
            <v>30.360129442667525</v>
          </cell>
          <cell r="J8">
            <v>14.458622743154375</v>
          </cell>
          <cell r="L8">
            <v>15.172520973278898</v>
          </cell>
          <cell r="M8">
            <v>31.043012354189553</v>
          </cell>
          <cell r="P8">
            <v>12.344647348650788</v>
          </cell>
          <cell r="Q8">
            <v>12.816297571270004</v>
          </cell>
          <cell r="R8">
            <v>13.694324974170192</v>
          </cell>
          <cell r="S8">
            <v>14.376988792517787</v>
          </cell>
          <cell r="T8">
            <v>29.677246531145489</v>
          </cell>
        </row>
        <row r="9">
          <cell r="C9" t="str">
            <v>CHANDLING[M US$/year]</v>
          </cell>
          <cell r="D9">
            <v>1.6875283999999999</v>
          </cell>
          <cell r="F9">
            <v>1.6875283999999999</v>
          </cell>
          <cell r="G9">
            <v>3.32322388</v>
          </cell>
          <cell r="J9">
            <v>1.8562812399999999</v>
          </cell>
          <cell r="L9">
            <v>1.8562812399999999</v>
          </cell>
          <cell r="M9">
            <v>3.6730369199999999</v>
          </cell>
          <cell r="P9">
            <v>0.28969632000000001</v>
          </cell>
          <cell r="Q9">
            <v>1.451274424</v>
          </cell>
          <cell r="R9">
            <v>1.5187755600000001</v>
          </cell>
          <cell r="S9">
            <v>1.5187755600000001</v>
          </cell>
          <cell r="T9">
            <v>2.9734108399999997</v>
          </cell>
        </row>
        <row r="10">
          <cell r="C10" t="str">
            <v>CLANDING[M US$/year]</v>
          </cell>
          <cell r="D10">
            <v>0.84376419999999996</v>
          </cell>
          <cell r="F10">
            <v>0.87855859999999997</v>
          </cell>
          <cell r="G10">
            <v>2.1818236</v>
          </cell>
          <cell r="J10">
            <v>0.84376419999999996</v>
          </cell>
          <cell r="L10">
            <v>0.87855859999999997</v>
          </cell>
          <cell r="M10">
            <v>2.1818236</v>
          </cell>
          <cell r="P10">
            <v>0.738344</v>
          </cell>
          <cell r="Q10">
            <v>0.81331909999999996</v>
          </cell>
          <cell r="R10">
            <v>0.84376419999999996</v>
          </cell>
          <cell r="S10">
            <v>0.87855859999999997</v>
          </cell>
          <cell r="T10">
            <v>2.1818236</v>
          </cell>
        </row>
        <row r="11">
          <cell r="C11" t="str">
            <v>CATC[M US$/year]</v>
          </cell>
          <cell r="D11">
            <v>4.7493731481022188</v>
          </cell>
          <cell r="F11">
            <v>4.8463091230755904</v>
          </cell>
          <cell r="G11">
            <v>7.7752259199999996</v>
          </cell>
          <cell r="J11">
            <v>4.7493731481022188</v>
          </cell>
          <cell r="L11">
            <v>4.8463091230755904</v>
          </cell>
          <cell r="M11">
            <v>7.7752259199999996</v>
          </cell>
          <cell r="P11">
            <v>4.3387518469788882</v>
          </cell>
          <cell r="Q11">
            <v>4.6629013859918258</v>
          </cell>
          <cell r="R11">
            <v>4.7493731481022188</v>
          </cell>
          <cell r="S11">
            <v>4.8463091230755904</v>
          </cell>
          <cell r="T11">
            <v>7.7752259199999996</v>
          </cell>
        </row>
        <row r="13">
          <cell r="C13" t="str">
            <v>Aircraft trip costs            [US$/ flight]</v>
          </cell>
          <cell r="D13">
            <v>49473.328336169703</v>
          </cell>
          <cell r="F13">
            <v>50775.917061765263</v>
          </cell>
          <cell r="G13">
            <v>100008.95982929294</v>
          </cell>
          <cell r="I13" t="str">
            <v>Aircraft trip costs            [US$/ flight]</v>
          </cell>
          <cell r="J13">
            <v>50759.305509370381</v>
          </cell>
          <cell r="L13">
            <v>52083.797749536032</v>
          </cell>
          <cell r="M13">
            <v>101901.64717911975</v>
          </cell>
          <cell r="O13" t="str">
            <v>Aircraft trip costs                [US$/ flight]</v>
          </cell>
          <cell r="P13">
            <v>43990.197992475441</v>
          </cell>
          <cell r="Q13">
            <v>46914.120039362984</v>
          </cell>
          <cell r="R13">
            <v>48700.67514613871</v>
          </cell>
          <cell r="S13">
            <v>49981.360357164209</v>
          </cell>
          <cell r="T13">
            <v>98116.27247946609</v>
          </cell>
        </row>
        <row r="14">
          <cell r="C14" t="str">
            <v>Aircraft mile costs            [US$/ nm]</v>
          </cell>
          <cell r="D14">
            <v>16.361536442604692</v>
          </cell>
          <cell r="F14">
            <v>16.792321142569513</v>
          </cell>
          <cell r="G14">
            <v>33.074391714973309</v>
          </cell>
          <cell r="I14" t="str">
            <v>Aircraft mile costs            [US$/ nm]</v>
          </cell>
          <cell r="J14">
            <v>16.786827464884635</v>
          </cell>
          <cell r="L14">
            <v>17.224855970025128</v>
          </cell>
          <cell r="M14">
            <v>33.700330459951743</v>
          </cell>
          <cell r="O14" t="str">
            <v>Aircraft mile costs            [US$/ nm]</v>
          </cell>
          <cell r="P14">
            <v>14.54818690751152</v>
          </cell>
          <cell r="Q14">
            <v>15.515169698732185</v>
          </cell>
          <cell r="R14">
            <v>16.106008994758731</v>
          </cell>
          <cell r="S14">
            <v>16.529549889547877</v>
          </cell>
          <cell r="T14">
            <v>32.448452969994854</v>
          </cell>
        </row>
        <row r="15">
          <cell r="C15" t="str">
            <v>Aircraft kilometer costs [US$/ km]</v>
          </cell>
          <cell r="D15">
            <v>8.8345229171731603</v>
          </cell>
          <cell r="F15">
            <v>9.0671280467437967</v>
          </cell>
          <cell r="G15">
            <v>17.858742826659455</v>
          </cell>
          <cell r="I15" t="str">
            <v>Aircraft kilometer costs  [US$/ km]</v>
          </cell>
          <cell r="J15">
            <v>9.064161698101854</v>
          </cell>
          <cell r="L15">
            <v>9.3006781695600047</v>
          </cell>
          <cell r="M15">
            <v>18.196722710557097</v>
          </cell>
          <cell r="O15" t="str">
            <v>Aircraft kilometer costs      [US$/ km]</v>
          </cell>
          <cell r="P15">
            <v>7.8553924986563279</v>
          </cell>
          <cell r="Q15">
            <v>8.3775214356005314</v>
          </cell>
          <cell r="R15">
            <v>8.6965491332390545</v>
          </cell>
          <cell r="S15">
            <v>8.9252429209221802</v>
          </cell>
          <cell r="T15">
            <v>17.520762942761799</v>
          </cell>
        </row>
        <row r="16">
          <cell r="C16" t="str">
            <v>Seat-mile costs                 [US$/ nm]</v>
          </cell>
          <cell r="D16">
            <v>8.1807682213023467E-2</v>
          </cell>
          <cell r="F16">
            <v>8.3961605712847567E-2</v>
          </cell>
          <cell r="G16">
            <v>8.7037872934140295E-2</v>
          </cell>
          <cell r="I16" t="str">
            <v>Seat-mile costs                  [US$/ nm]</v>
          </cell>
          <cell r="J16">
            <v>7.6303761204021062E-2</v>
          </cell>
          <cell r="L16">
            <v>7.8294799863750583E-2</v>
          </cell>
          <cell r="M16">
            <v>8.0238882047504165E-2</v>
          </cell>
          <cell r="O16" t="str">
            <v>Seat-mile costs                  [US$/ nm]</v>
          </cell>
          <cell r="P16">
            <v>0.40411630298643114</v>
          </cell>
          <cell r="Q16">
            <v>9.0204474992628986E-2</v>
          </cell>
          <cell r="R16">
            <v>8.9477827748659616E-2</v>
          </cell>
          <cell r="S16">
            <v>9.1830832719710431E-2</v>
          </cell>
          <cell r="T16">
            <v>9.5436626382337797E-2</v>
          </cell>
        </row>
        <row r="17">
          <cell r="C17" t="str">
            <v>Seat kilometer costs         [US$/ km]</v>
          </cell>
          <cell r="D17">
            <v>4.4172614585865799E-2</v>
          </cell>
          <cell r="F17">
            <v>4.5335640233718985E-2</v>
          </cell>
          <cell r="G17">
            <v>4.6996691649103826E-2</v>
          </cell>
          <cell r="I17" t="str">
            <v>Seat kilometer costs         [US$/ km]</v>
          </cell>
          <cell r="J17">
            <v>4.1200734991372064E-2</v>
          </cell>
          <cell r="L17">
            <v>4.2275809861636385E-2</v>
          </cell>
          <cell r="M17">
            <v>4.3325530263231188E-2</v>
          </cell>
          <cell r="O17" t="str">
            <v>Seat kilometer costs         [US$/ km]</v>
          </cell>
          <cell r="P17">
            <v>0.21820534718489804</v>
          </cell>
          <cell r="Q17">
            <v>4.8706519974421693E-2</v>
          </cell>
          <cell r="R17">
            <v>4.8314161851328086E-2</v>
          </cell>
          <cell r="S17">
            <v>4.9584682894012105E-2</v>
          </cell>
          <cell r="T17">
            <v>5.1531655714005288E-2</v>
          </cell>
        </row>
        <row r="18">
          <cell r="C18" t="str">
            <v>Costs per flight hour      [US$/ h]</v>
          </cell>
          <cell r="D18">
            <v>7495.9588388135917</v>
          </cell>
          <cell r="F18">
            <v>7693.3207669341318</v>
          </cell>
          <cell r="G18">
            <v>15874.438068141737</v>
          </cell>
          <cell r="I18" t="str">
            <v>Costs per flight hour    [US$/ h]</v>
          </cell>
          <cell r="J18">
            <v>7690.8038650561184</v>
          </cell>
          <cell r="L18">
            <v>7891.4845075054591</v>
          </cell>
          <cell r="M18">
            <v>16174.864631606311</v>
          </cell>
          <cell r="O18" t="str">
            <v>Costs per flight hour      [US$/ h]</v>
          </cell>
          <cell r="P18">
            <v>6284.3139989250631</v>
          </cell>
          <cell r="Q18">
            <v>7108.2000059640886</v>
          </cell>
          <cell r="R18">
            <v>7378.8901736573807</v>
          </cell>
          <cell r="S18">
            <v>7572.9333874491222</v>
          </cell>
          <cell r="T18">
            <v>15574.011504677157</v>
          </cell>
        </row>
        <row r="19">
          <cell r="C19" t="str">
            <v>Costs per block hour       [US$/ h]</v>
          </cell>
          <cell r="D19">
            <v>5868.7222225586838</v>
          </cell>
          <cell r="F19">
            <v>6023.2404580978964</v>
          </cell>
          <cell r="G19">
            <v>12301.225071253746</v>
          </cell>
          <cell r="I19" t="str">
            <v>Costs per block hour       [US$/ h]</v>
          </cell>
          <cell r="J19">
            <v>6021.2699299371752</v>
          </cell>
          <cell r="L19">
            <v>6178.3864471572988</v>
          </cell>
          <cell r="M19">
            <v>12534.027943311165</v>
          </cell>
          <cell r="O19" t="str">
            <v>Costs per block hour       [US$/ h]</v>
          </cell>
          <cell r="P19">
            <v>4981.9023774037878</v>
          </cell>
          <cell r="Q19">
            <v>5565.1387947049798</v>
          </cell>
          <cell r="R19">
            <v>5777.0670398741058</v>
          </cell>
          <cell r="S19">
            <v>5928.9869937324083</v>
          </cell>
          <cell r="T19">
            <v>12068.422199196322</v>
          </cell>
        </row>
        <row r="21">
          <cell r="C21" t="str">
            <v>Number of passengers</v>
          </cell>
          <cell r="D21">
            <v>200</v>
          </cell>
          <cell r="F21">
            <v>200</v>
          </cell>
          <cell r="G21">
            <v>380</v>
          </cell>
          <cell r="I21" t="str">
            <v>Number of passengers</v>
          </cell>
          <cell r="J21">
            <v>220</v>
          </cell>
          <cell r="L21">
            <v>220</v>
          </cell>
          <cell r="M21">
            <v>420</v>
          </cell>
          <cell r="O21" t="str">
            <v>Number of passengers</v>
          </cell>
          <cell r="P21">
            <v>36</v>
          </cell>
          <cell r="Q21">
            <v>172</v>
          </cell>
          <cell r="R21">
            <v>180</v>
          </cell>
          <cell r="S21">
            <v>180</v>
          </cell>
          <cell r="T21">
            <v>340</v>
          </cell>
        </row>
        <row r="22">
          <cell r="C22" t="str">
            <v>Range (Mission)</v>
          </cell>
          <cell r="D22">
            <v>5600</v>
          </cell>
          <cell r="F22">
            <v>5600</v>
          </cell>
          <cell r="G22">
            <v>5600</v>
          </cell>
          <cell r="I22" t="str">
            <v>Range (Mission)</v>
          </cell>
          <cell r="J22">
            <v>5600</v>
          </cell>
          <cell r="L22">
            <v>5600</v>
          </cell>
          <cell r="M22">
            <v>5600</v>
          </cell>
          <cell r="O22" t="str">
            <v>Range (Mission)</v>
          </cell>
          <cell r="P22">
            <v>5600</v>
          </cell>
          <cell r="Q22">
            <v>5600</v>
          </cell>
          <cell r="R22">
            <v>5600</v>
          </cell>
          <cell r="S22">
            <v>5600</v>
          </cell>
          <cell r="T22">
            <v>5600</v>
          </cell>
        </row>
        <row r="23">
          <cell r="C23" t="str">
            <v>Payload mass</v>
          </cell>
          <cell r="D23">
            <v>23540</v>
          </cell>
          <cell r="F23">
            <v>22314</v>
          </cell>
          <cell r="G23">
            <v>46000</v>
          </cell>
          <cell r="I23" t="str">
            <v>Payload mass</v>
          </cell>
          <cell r="J23">
            <v>23540</v>
          </cell>
          <cell r="L23">
            <v>22314</v>
          </cell>
          <cell r="M23">
            <v>46000</v>
          </cell>
          <cell r="O23" t="str">
            <v>Payload mass</v>
          </cell>
          <cell r="P23">
            <v>23000</v>
          </cell>
          <cell r="Q23">
            <v>25000</v>
          </cell>
          <cell r="R23">
            <v>23540</v>
          </cell>
          <cell r="S23">
            <v>22314</v>
          </cell>
          <cell r="T23">
            <v>46000</v>
          </cell>
        </row>
        <row r="24">
          <cell r="C24" t="str">
            <v>Passenger mass</v>
          </cell>
          <cell r="D24">
            <v>19400</v>
          </cell>
          <cell r="F24">
            <v>19400</v>
          </cell>
          <cell r="G24">
            <v>36860</v>
          </cell>
          <cell r="I24" t="str">
            <v>Passenger mass</v>
          </cell>
          <cell r="J24">
            <v>21340</v>
          </cell>
          <cell r="L24">
            <v>21340</v>
          </cell>
          <cell r="M24">
            <v>40740</v>
          </cell>
          <cell r="O24" t="str">
            <v>Passenger mass</v>
          </cell>
          <cell r="P24">
            <v>3492</v>
          </cell>
          <cell r="Q24">
            <v>16684</v>
          </cell>
          <cell r="R24">
            <v>17460</v>
          </cell>
          <cell r="S24">
            <v>17460</v>
          </cell>
          <cell r="T24">
            <v>32980</v>
          </cell>
        </row>
        <row r="25">
          <cell r="C25" t="str">
            <v>Baggage mass</v>
          </cell>
          <cell r="D25">
            <v>19400</v>
          </cell>
          <cell r="F25">
            <v>19400</v>
          </cell>
          <cell r="G25">
            <v>36860</v>
          </cell>
          <cell r="I25" t="str">
            <v>Baggage mass</v>
          </cell>
          <cell r="J25">
            <v>21340</v>
          </cell>
          <cell r="L25">
            <v>21340</v>
          </cell>
          <cell r="M25">
            <v>40740</v>
          </cell>
          <cell r="O25" t="str">
            <v>Baggage mass</v>
          </cell>
          <cell r="P25">
            <v>3492</v>
          </cell>
          <cell r="Q25">
            <v>16684</v>
          </cell>
          <cell r="R25">
            <v>17460</v>
          </cell>
          <cell r="S25">
            <v>17460</v>
          </cell>
          <cell r="T25">
            <v>32980</v>
          </cell>
        </row>
        <row r="26">
          <cell r="C26" t="str">
            <v>Cargo mass</v>
          </cell>
          <cell r="D26">
            <v>0</v>
          </cell>
          <cell r="F26">
            <v>0</v>
          </cell>
          <cell r="G26">
            <v>0</v>
          </cell>
          <cell r="I26" t="str">
            <v>Cargo mass</v>
          </cell>
          <cell r="J26">
            <v>0</v>
          </cell>
          <cell r="L26">
            <v>0</v>
          </cell>
          <cell r="M26">
            <v>0</v>
          </cell>
          <cell r="O26" t="str">
            <v>Cargo mass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</row>
        <row r="27">
          <cell r="C27" t="str">
            <v>Fuel mass</v>
          </cell>
          <cell r="D27">
            <v>20228.073854790258</v>
          </cell>
          <cell r="F27">
            <v>21231.512661374163</v>
          </cell>
          <cell r="G27">
            <v>42092.949936039404</v>
          </cell>
          <cell r="I27" t="str">
            <v>Fuel mass</v>
          </cell>
          <cell r="J27">
            <v>20777.226713428561</v>
          </cell>
          <cell r="L27">
            <v>21803.107645596559</v>
          </cell>
          <cell r="M27">
            <v>43039.736288223939</v>
          </cell>
          <cell r="O27" t="str">
            <v>Fuel mass</v>
          </cell>
          <cell r="P27">
            <v>18600.300368627635</v>
          </cell>
          <cell r="Q27">
            <v>18417.184333211673</v>
          </cell>
          <cell r="R27">
            <v>19678.920996151955</v>
          </cell>
          <cell r="S27">
            <v>20659.917677151767</v>
          </cell>
          <cell r="T27">
            <v>41146.163583854861</v>
          </cell>
        </row>
        <row r="31">
          <cell r="E31" t="str">
            <v>A321LR(200)</v>
          </cell>
          <cell r="F31" t="str">
            <v>A321XLR(200)</v>
          </cell>
          <cell r="G31" t="str">
            <v>A330-9neo(380)</v>
          </cell>
          <cell r="J31" t="str">
            <v>A321LR(220)</v>
          </cell>
          <cell r="L31" t="str">
            <v>A321XLR(220)</v>
          </cell>
          <cell r="M31" t="str">
            <v>A330-9neo(420)</v>
          </cell>
          <cell r="P31" t="str">
            <v>A321neo(36)*</v>
          </cell>
          <cell r="Q31" t="str">
            <v>A321neo(172)*</v>
          </cell>
          <cell r="R31" t="str">
            <v>A321LR(180)</v>
          </cell>
          <cell r="S31" t="str">
            <v>A321XLR(180)</v>
          </cell>
          <cell r="T31" t="str">
            <v>A330-9neo(340)</v>
          </cell>
        </row>
        <row r="32">
          <cell r="C32" t="str">
            <v>DOC[M US$/year]</v>
          </cell>
          <cell r="E32">
            <v>64.213173638644804</v>
          </cell>
          <cell r="F32">
            <v>65.89508836504875</v>
          </cell>
          <cell r="G32">
            <v>127.83446954141107</v>
          </cell>
          <cell r="I32" t="str">
            <v>DOC[M US$/year]</v>
          </cell>
          <cell r="J32">
            <v>65.517882216690907</v>
          </cell>
          <cell r="L32">
            <v>67.211033446069294</v>
          </cell>
          <cell r="M32">
            <v>130.16443095814139</v>
          </cell>
          <cell r="O32" t="str">
            <v>DOC[M US$/year]</v>
          </cell>
          <cell r="P32">
            <v>51.470944852796158</v>
          </cell>
          <cell r="Q32">
            <v>61.01669539297334</v>
          </cell>
          <cell r="R32">
            <v>63.191587487813912</v>
          </cell>
          <cell r="S32">
            <v>64.862265711243396</v>
          </cell>
          <cell r="T32">
            <v>125.50450812468073</v>
          </cell>
        </row>
        <row r="33">
          <cell r="C33" t="str">
            <v>CDepreciation[M US$/year]</v>
          </cell>
          <cell r="E33">
            <v>9.6607527586971447</v>
          </cell>
          <cell r="F33">
            <v>10.014324187268572</v>
          </cell>
          <cell r="G33">
            <v>21.174535882986497</v>
          </cell>
          <cell r="I33" t="str">
            <v>CDepreciation[M US$/year]</v>
          </cell>
          <cell r="J33">
            <v>9.6607527586971447</v>
          </cell>
          <cell r="L33">
            <v>10.014324187268572</v>
          </cell>
          <cell r="M33">
            <v>21.174535882986497</v>
          </cell>
          <cell r="O33" t="str">
            <v>CDepreciation[M US$/year]</v>
          </cell>
          <cell r="P33">
            <v>8.4774195891212365</v>
          </cell>
          <cell r="Q33">
            <v>9.2718241872685727</v>
          </cell>
          <cell r="R33">
            <v>9.6607527586971447</v>
          </cell>
          <cell r="S33">
            <v>10.014324187268572</v>
          </cell>
          <cell r="T33">
            <v>21.174535882986497</v>
          </cell>
        </row>
        <row r="34">
          <cell r="C34" t="str">
            <v>CInterest [M US$/year]</v>
          </cell>
          <cell r="E34">
            <v>7.9469389293638919</v>
          </cell>
          <cell r="F34">
            <v>8.237786922290276</v>
          </cell>
          <cell r="G34">
            <v>17.418181349090997</v>
          </cell>
          <cell r="I34" t="str">
            <v>CInterest [M US$/year]</v>
          </cell>
          <cell r="J34">
            <v>7.9469389293638919</v>
          </cell>
          <cell r="L34">
            <v>8.237786922290276</v>
          </cell>
          <cell r="M34">
            <v>17.418181349090997</v>
          </cell>
          <cell r="O34" t="str">
            <v>CInterest [M US$/year]</v>
          </cell>
          <cell r="P34">
            <v>6.9735286096303231</v>
          </cell>
          <cell r="Q34">
            <v>7.6270061371448685</v>
          </cell>
          <cell r="R34">
            <v>7.9469389293638919</v>
          </cell>
          <cell r="S34">
            <v>8.237786922290276</v>
          </cell>
          <cell r="T34">
            <v>17.418181349090997</v>
          </cell>
        </row>
        <row r="35">
          <cell r="C35" t="str">
            <v>CInsurance [M US$/year]</v>
          </cell>
          <cell r="E35">
            <v>0.67500000000000004</v>
          </cell>
          <cell r="F35">
            <v>0.70000000000000007</v>
          </cell>
          <cell r="G35">
            <v>1.482</v>
          </cell>
          <cell r="I35" t="str">
            <v>CInsurance [M US$/year]</v>
          </cell>
          <cell r="J35">
            <v>0.67500000000000004</v>
          </cell>
          <cell r="L35">
            <v>0.70000000000000007</v>
          </cell>
          <cell r="M35">
            <v>1.482</v>
          </cell>
          <cell r="O35" t="str">
            <v>CInsurance [M US$/year]</v>
          </cell>
          <cell r="P35">
            <v>0.59150000000000003</v>
          </cell>
          <cell r="Q35">
            <v>0.64749999999999996</v>
          </cell>
          <cell r="R35">
            <v>0.67500000000000004</v>
          </cell>
          <cell r="S35">
            <v>0.70000000000000007</v>
          </cell>
          <cell r="T35">
            <v>1.482</v>
          </cell>
        </row>
        <row r="36">
          <cell r="C36" t="str">
            <v>CFuel[M US$/year]</v>
          </cell>
          <cell r="E36">
            <v>10.127953842207225</v>
          </cell>
          <cell r="F36">
            <v>10.630363611398106</v>
          </cell>
          <cell r="G36">
            <v>21.938172019464762</v>
          </cell>
          <cell r="I36" t="str">
            <v>CFuel[M US$/year]</v>
          </cell>
          <cell r="J36">
            <v>10.40290808869312</v>
          </cell>
          <cell r="L36">
            <v>10.91655436085845</v>
          </cell>
          <cell r="M36">
            <v>22.431621917641703</v>
          </cell>
          <cell r="O36" t="str">
            <v>CFuel[M US$/year]</v>
          </cell>
          <cell r="P36">
            <v>8.8408032000000016</v>
          </cell>
          <cell r="Q36">
            <v>9.221263189427086</v>
          </cell>
          <cell r="R36">
            <v>9.8529995957213306</v>
          </cell>
          <cell r="S36">
            <v>10.344172861937762</v>
          </cell>
          <cell r="T36">
            <v>21.444722121287811</v>
          </cell>
        </row>
        <row r="37">
          <cell r="C37" t="str">
            <v>CMaintenance [M US$/year]</v>
          </cell>
          <cell r="E37">
            <v>7.5635815779726716</v>
          </cell>
          <cell r="F37">
            <v>7.6473327131517657</v>
          </cell>
          <cell r="G37">
            <v>14.847934705275357</v>
          </cell>
          <cell r="I37" t="str">
            <v>CMaintenance [M US$/year]</v>
          </cell>
          <cell r="J37">
            <v>7.5635815779726716</v>
          </cell>
          <cell r="L37">
            <v>7.6473327131517657</v>
          </cell>
          <cell r="M37">
            <v>14.847934705275357</v>
          </cell>
          <cell r="O37" t="str">
            <v>CMaintenance [M US$/year]</v>
          </cell>
          <cell r="P37">
            <v>7.1199100136312259</v>
          </cell>
          <cell r="Q37">
            <v>7.4337043869370323</v>
          </cell>
          <cell r="R37">
            <v>7.5635815779726716</v>
          </cell>
          <cell r="S37">
            <v>7.6473327131517657</v>
          </cell>
          <cell r="T37">
            <v>14.847934705275357</v>
          </cell>
        </row>
        <row r="38">
          <cell r="C38" t="str">
            <v>CCrew  [M US$/year]</v>
          </cell>
          <cell r="E38">
            <v>2.8556916424050631</v>
          </cell>
          <cell r="F38">
            <v>2.8556916424050631</v>
          </cell>
          <cell r="G38">
            <v>3.9740600591397848</v>
          </cell>
          <cell r="I38" t="str">
            <v>CCrew  [M US$/year]</v>
          </cell>
          <cell r="J38">
            <v>3.1388140696202536</v>
          </cell>
          <cell r="L38">
            <v>3.1388140696202536</v>
          </cell>
          <cell r="M38">
            <v>4.2561800107526881</v>
          </cell>
          <cell r="O38" t="str">
            <v>CCrew  [M US$/year]</v>
          </cell>
          <cell r="P38">
            <v>2.0111206111111111</v>
          </cell>
          <cell r="Q38">
            <v>2.8556916424050631</v>
          </cell>
          <cell r="R38">
            <v>2.8556916424050631</v>
          </cell>
          <cell r="S38">
            <v>2.8556916424050631</v>
          </cell>
          <cell r="T38">
            <v>3.6919401075268814</v>
          </cell>
        </row>
        <row r="39">
          <cell r="C39" t="str">
            <v>CFees [M US$/year]</v>
          </cell>
          <cell r="E39">
            <v>25.383254887998817</v>
          </cell>
          <cell r="F39">
            <v>25.809589288534966</v>
          </cell>
          <cell r="G39">
            <v>46.999585525453689</v>
          </cell>
          <cell r="I39" t="str">
            <v>CFees [M US$/year]</v>
          </cell>
          <cell r="J39">
            <v>26.129886792343825</v>
          </cell>
          <cell r="L39">
            <v>26.556221192879974</v>
          </cell>
          <cell r="M39">
            <v>48.553977092394177</v>
          </cell>
          <cell r="O39" t="str">
            <v>CFees [M US$/year]</v>
          </cell>
          <cell r="P39">
            <v>17.45666282930226</v>
          </cell>
          <cell r="Q39">
            <v>23.959705849790716</v>
          </cell>
          <cell r="R39">
            <v>24.636622983653808</v>
          </cell>
          <cell r="S39">
            <v>25.062957384189957</v>
          </cell>
          <cell r="T39">
            <v>45.445193958513201</v>
          </cell>
        </row>
        <row r="41">
          <cell r="C41" t="str">
            <v>Aircraft trip costs                 [US$/ flight]</v>
          </cell>
          <cell r="E41">
            <v>125171.8784379041</v>
          </cell>
          <cell r="F41">
            <v>128450.46464921784</v>
          </cell>
          <cell r="G41">
            <v>239390.3923996462</v>
          </cell>
          <cell r="I41" t="str">
            <v>Aircraft trip costs                 [US$/ flight]</v>
          </cell>
          <cell r="J41">
            <v>127715.17001304271</v>
          </cell>
          <cell r="L41">
            <v>131015.65973892651</v>
          </cell>
          <cell r="M41">
            <v>243753.61602648202</v>
          </cell>
          <cell r="O41" t="str">
            <v>Aircraft trip costs                [US$/ flight]</v>
          </cell>
          <cell r="P41">
            <v>105689.82515974571</v>
          </cell>
          <cell r="Q41">
            <v>118940.92669195583</v>
          </cell>
          <cell r="R41">
            <v>123180.48243238579</v>
          </cell>
          <cell r="S41">
            <v>126437.16512912943</v>
          </cell>
          <cell r="T41">
            <v>235027.16877281034</v>
          </cell>
        </row>
        <row r="42">
          <cell r="C42" t="str">
            <v>Aircraft mile costs            [US$/ nm]</v>
          </cell>
          <cell r="E42">
            <v>41.396128369106862</v>
          </cell>
          <cell r="F42">
            <v>42.480403666134187</v>
          </cell>
          <cell r="G42">
            <v>79.169822629311568</v>
          </cell>
          <cell r="I42" t="str">
            <v>Aircraft mile costs            [US$/ nm]</v>
          </cell>
          <cell r="J42">
            <v>42.237231225741979</v>
          </cell>
          <cell r="L42">
            <v>43.328750327944988</v>
          </cell>
          <cell r="M42">
            <v>80.612803014472277</v>
          </cell>
          <cell r="O42" t="str">
            <v>Aircraft mile costs            [US$/ nm]</v>
          </cell>
          <cell r="P42">
            <v>34.953135034973045</v>
          </cell>
          <cell r="Q42">
            <v>39.335463613125398</v>
          </cell>
          <cell r="R42">
            <v>40.73754526156759</v>
          </cell>
          <cell r="S42">
            <v>41.814576753419239</v>
          </cell>
          <cell r="T42">
            <v>77.726842244150859</v>
          </cell>
        </row>
        <row r="43">
          <cell r="C43" t="str">
            <v>Aircraft kilometer costs      [US$/ km]</v>
          </cell>
          <cell r="E43">
            <v>22.352121149625734</v>
          </cell>
          <cell r="F43">
            <v>22.937582973074615</v>
          </cell>
          <cell r="G43">
            <v>42.748284357079676</v>
          </cell>
          <cell r="I43" t="str">
            <v>Aircraft kilometer costs      [US$/ km]</v>
          </cell>
          <cell r="J43">
            <v>22.806280359471909</v>
          </cell>
          <cell r="L43">
            <v>23.395653524808306</v>
          </cell>
          <cell r="M43">
            <v>43.527431433300364</v>
          </cell>
          <cell r="O43" t="str">
            <v>Aircraft kilometer costs      [US$/ km]</v>
          </cell>
          <cell r="P43">
            <v>18.873183064240305</v>
          </cell>
          <cell r="Q43">
            <v>21.239451194992114</v>
          </cell>
          <cell r="R43">
            <v>21.996514720068891</v>
          </cell>
          <cell r="S43">
            <v>22.578065201630256</v>
          </cell>
          <cell r="T43">
            <v>41.969137280858995</v>
          </cell>
        </row>
        <row r="44">
          <cell r="C44" t="str">
            <v>Seat-mile costs                  [US$/ nm]</v>
          </cell>
          <cell r="E44">
            <v>0.2069806418455343</v>
          </cell>
          <cell r="F44">
            <v>0.21240201833067096</v>
          </cell>
          <cell r="G44">
            <v>0.20834163849818835</v>
          </cell>
          <cell r="I44" t="str">
            <v>Seat-mile costs                  [US$/ nm]</v>
          </cell>
          <cell r="J44">
            <v>0.19198741466246355</v>
          </cell>
          <cell r="L44">
            <v>0.19694886512702264</v>
          </cell>
          <cell r="M44">
            <v>0.19193524527255301</v>
          </cell>
          <cell r="O44" t="str">
            <v>Seat-mile costs                  [US$/ nm]</v>
          </cell>
          <cell r="P44">
            <v>0.9709204176381403</v>
          </cell>
          <cell r="Q44">
            <v>0.22869455589026391</v>
          </cell>
          <cell r="R44">
            <v>0.22631969589759771</v>
          </cell>
          <cell r="S44">
            <v>0.23230320418566242</v>
          </cell>
          <cell r="T44">
            <v>0.22860835954162015</v>
          </cell>
        </row>
        <row r="45">
          <cell r="C45" t="str">
            <v>Seat kilometer costs         [US$/ km]</v>
          </cell>
          <cell r="E45">
            <v>0.11176060574812867</v>
          </cell>
          <cell r="F45">
            <v>0.11468791486537308</v>
          </cell>
          <cell r="G45">
            <v>0.11249548515020968</v>
          </cell>
          <cell r="I45" t="str">
            <v>Seat kilometer costs         [US$/ km]</v>
          </cell>
          <cell r="J45">
            <v>0.10366491072487233</v>
          </cell>
          <cell r="L45">
            <v>0.10634387965821956</v>
          </cell>
          <cell r="M45">
            <v>0.103636741507858</v>
          </cell>
          <cell r="O45" t="str">
            <v>Seat kilometer costs         [US$/ km]</v>
          </cell>
          <cell r="P45">
            <v>0.52425508511778629</v>
          </cell>
          <cell r="Q45">
            <v>0.12348518136623321</v>
          </cell>
          <cell r="R45">
            <v>0.12220285955593828</v>
          </cell>
          <cell r="S45">
            <v>0.12543369556461254</v>
          </cell>
          <cell r="T45">
            <v>0.12343863906134997</v>
          </cell>
        </row>
        <row r="46">
          <cell r="C46" t="str">
            <v>Costs per flight hour      [US$/ h]</v>
          </cell>
          <cell r="E46">
            <v>19070.829764860675</v>
          </cell>
          <cell r="F46">
            <v>19570.34579262726</v>
          </cell>
          <cell r="G46">
            <v>38165.668274000738</v>
          </cell>
          <cell r="I46" t="str">
            <v>Costs per flight hour      [US$/ h]</v>
          </cell>
          <cell r="J46">
            <v>19458.318402701432</v>
          </cell>
          <cell r="L46">
            <v>19961.171587366443</v>
          </cell>
          <cell r="M46">
            <v>38861.290783650562</v>
          </cell>
          <cell r="O46" t="str">
            <v>Costs per flight hour      [US$/ h]</v>
          </cell>
          <cell r="P46">
            <v>15219.334823003383</v>
          </cell>
          <cell r="Q46">
            <v>18121.499759567268</v>
          </cell>
          <cell r="R46">
            <v>18767.426359162775</v>
          </cell>
          <cell r="S46">
            <v>19263.605230030931</v>
          </cell>
          <cell r="T46">
            <v>37470.045764350907</v>
          </cell>
        </row>
        <row r="47">
          <cell r="C47" t="str">
            <v>Costs per block hour       [US$/ h]</v>
          </cell>
          <cell r="E47">
            <v>18371.088139820717</v>
          </cell>
          <cell r="F47">
            <v>18852.276063288089</v>
          </cell>
          <cell r="G47">
            <v>36702.799549114599</v>
          </cell>
          <cell r="I47" t="str">
            <v>Costs per block hour       [US$/ h]</v>
          </cell>
          <cell r="J47">
            <v>18744.359151450644</v>
          </cell>
          <cell r="L47">
            <v>19228.761785776082</v>
          </cell>
          <cell r="M47">
            <v>37371.759236921826</v>
          </cell>
          <cell r="O47" t="str">
            <v>Costs per block hour       [US$/ h]</v>
          </cell>
          <cell r="P47">
            <v>14690.477628381643</v>
          </cell>
          <cell r="Q47">
            <v>17456.59068920866</v>
          </cell>
          <cell r="R47">
            <v>18078.817128190796</v>
          </cell>
          <cell r="S47">
            <v>18556.7903408001</v>
          </cell>
          <cell r="T47">
            <v>36033.839861307373</v>
          </cell>
        </row>
        <row r="49">
          <cell r="C49" t="str">
            <v>Number of passengers</v>
          </cell>
          <cell r="E49">
            <v>200</v>
          </cell>
          <cell r="F49">
            <v>200</v>
          </cell>
          <cell r="G49">
            <v>380</v>
          </cell>
          <cell r="I49" t="str">
            <v>Number of passengers</v>
          </cell>
          <cell r="J49">
            <v>220</v>
          </cell>
          <cell r="L49">
            <v>220</v>
          </cell>
          <cell r="M49">
            <v>420</v>
          </cell>
          <cell r="O49" t="str">
            <v>Number of passengers</v>
          </cell>
          <cell r="P49">
            <v>160</v>
          </cell>
          <cell r="Q49">
            <v>172</v>
          </cell>
          <cell r="R49">
            <v>180</v>
          </cell>
          <cell r="S49">
            <v>180</v>
          </cell>
          <cell r="T49">
            <v>340</v>
          </cell>
        </row>
        <row r="50">
          <cell r="C50" t="str">
            <v>Range (Mission)</v>
          </cell>
          <cell r="E50">
            <v>5600</v>
          </cell>
          <cell r="F50">
            <v>5600</v>
          </cell>
          <cell r="G50">
            <v>5600</v>
          </cell>
          <cell r="I50" t="str">
            <v>Range (Mission)</v>
          </cell>
          <cell r="J50">
            <v>5600</v>
          </cell>
          <cell r="L50">
            <v>5600</v>
          </cell>
          <cell r="M50">
            <v>5600</v>
          </cell>
          <cell r="O50" t="str">
            <v>Range (Mission)</v>
          </cell>
          <cell r="P50">
            <v>5600</v>
          </cell>
          <cell r="Q50">
            <v>5600</v>
          </cell>
          <cell r="R50">
            <v>5600</v>
          </cell>
          <cell r="S50">
            <v>5600</v>
          </cell>
          <cell r="T50">
            <v>5600</v>
          </cell>
        </row>
        <row r="51">
          <cell r="C51" t="str">
            <v>Payload mass</v>
          </cell>
          <cell r="E51">
            <v>19400</v>
          </cell>
          <cell r="F51">
            <v>19400</v>
          </cell>
          <cell r="G51">
            <v>36860</v>
          </cell>
          <cell r="I51" t="str">
            <v>Payload mass</v>
          </cell>
          <cell r="J51">
            <v>21340</v>
          </cell>
          <cell r="L51">
            <v>21340</v>
          </cell>
          <cell r="M51">
            <v>40740</v>
          </cell>
          <cell r="O51" t="str">
            <v>Payload mass</v>
          </cell>
          <cell r="P51">
            <v>15520</v>
          </cell>
          <cell r="Q51">
            <v>16684</v>
          </cell>
          <cell r="R51">
            <v>17460</v>
          </cell>
          <cell r="S51">
            <v>17460</v>
          </cell>
          <cell r="T51">
            <v>32980</v>
          </cell>
        </row>
        <row r="52">
          <cell r="C52" t="str">
            <v>Passenger mass</v>
          </cell>
          <cell r="E52">
            <v>15000</v>
          </cell>
          <cell r="F52">
            <v>15000</v>
          </cell>
          <cell r="G52">
            <v>28500</v>
          </cell>
          <cell r="I52" t="str">
            <v>Passenger mass</v>
          </cell>
          <cell r="J52">
            <v>16500</v>
          </cell>
          <cell r="L52">
            <v>16500</v>
          </cell>
          <cell r="M52">
            <v>31500</v>
          </cell>
          <cell r="O52" t="str">
            <v>Passenger mass</v>
          </cell>
          <cell r="P52">
            <v>12000</v>
          </cell>
          <cell r="Q52">
            <v>12900</v>
          </cell>
          <cell r="R52">
            <v>13500</v>
          </cell>
          <cell r="S52">
            <v>13500</v>
          </cell>
          <cell r="T52">
            <v>25500</v>
          </cell>
        </row>
        <row r="53">
          <cell r="C53" t="str">
            <v>Baggage mass</v>
          </cell>
          <cell r="E53">
            <v>4400</v>
          </cell>
          <cell r="F53">
            <v>4400</v>
          </cell>
          <cell r="G53">
            <v>8360</v>
          </cell>
          <cell r="I53" t="str">
            <v>Baggage mass</v>
          </cell>
          <cell r="J53">
            <v>4840</v>
          </cell>
          <cell r="L53">
            <v>4840</v>
          </cell>
          <cell r="M53">
            <v>9240</v>
          </cell>
          <cell r="O53" t="str">
            <v>Baggage mass</v>
          </cell>
          <cell r="P53">
            <v>3520</v>
          </cell>
          <cell r="Q53">
            <v>3784</v>
          </cell>
          <cell r="R53">
            <v>3960</v>
          </cell>
          <cell r="S53">
            <v>3960</v>
          </cell>
          <cell r="T53">
            <v>7480</v>
          </cell>
        </row>
        <row r="54">
          <cell r="C54" t="str">
            <v>Cargo mass</v>
          </cell>
          <cell r="E54">
            <v>0</v>
          </cell>
          <cell r="F54">
            <v>0</v>
          </cell>
          <cell r="G54">
            <v>0</v>
          </cell>
          <cell r="I54" t="str">
            <v>Cargo mass</v>
          </cell>
          <cell r="J54">
            <v>0</v>
          </cell>
          <cell r="L54">
            <v>0</v>
          </cell>
          <cell r="M54">
            <v>0</v>
          </cell>
          <cell r="O54" t="str">
            <v>Cargo mass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</row>
        <row r="55">
          <cell r="C55" t="str">
            <v>Fuel mass</v>
          </cell>
          <cell r="E55">
            <v>0</v>
          </cell>
          <cell r="F55">
            <v>0</v>
          </cell>
          <cell r="G55">
            <v>0</v>
          </cell>
          <cell r="I55" t="str">
            <v>Fuel mass</v>
          </cell>
          <cell r="J55">
            <v>0</v>
          </cell>
          <cell r="L55">
            <v>0</v>
          </cell>
          <cell r="M55">
            <v>0</v>
          </cell>
          <cell r="O55" t="str">
            <v>Fuel mass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</row>
      </sheetData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Tabelle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5">
          <cell r="F5">
            <v>66.39327087478209</v>
          </cell>
          <cell r="G5">
            <v>66.39327087478209</v>
          </cell>
          <cell r="H5">
            <v>66.39327087478209</v>
          </cell>
          <cell r="I5">
            <v>66.39327087478209</v>
          </cell>
          <cell r="J5">
            <v>66.474499306429777</v>
          </cell>
          <cell r="K5">
            <v>66.67639330199728</v>
          </cell>
          <cell r="L5">
            <v>66.67639330199728</v>
          </cell>
        </row>
        <row r="6"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  <cell r="J6">
            <v>9.6607527586971447</v>
          </cell>
          <cell r="K6">
            <v>9.6607527586971447</v>
          </cell>
          <cell r="L6">
            <v>9.6607527586971447</v>
          </cell>
        </row>
        <row r="7"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  <cell r="J7">
            <v>7.9469389293638919</v>
          </cell>
          <cell r="K7">
            <v>7.9469389293638919</v>
          </cell>
          <cell r="L7">
            <v>7.9469389293638919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  <cell r="J8">
            <v>0.67500000000000004</v>
          </cell>
          <cell r="K8">
            <v>0.67500000000000004</v>
          </cell>
          <cell r="L8">
            <v>0.67500000000000004</v>
          </cell>
        </row>
        <row r="9">
          <cell r="F9">
            <v>10.7147232</v>
          </cell>
          <cell r="G9">
            <v>10.7147232</v>
          </cell>
          <cell r="H9">
            <v>10.7147232</v>
          </cell>
          <cell r="I9">
            <v>10.7147232</v>
          </cell>
          <cell r="J9">
            <v>10.7147232</v>
          </cell>
          <cell r="K9">
            <v>10.7147232</v>
          </cell>
          <cell r="L9">
            <v>10.7147232</v>
          </cell>
        </row>
        <row r="10">
          <cell r="F10">
            <v>7.5635815779726716</v>
          </cell>
          <cell r="G10">
            <v>7.5635815779726716</v>
          </cell>
          <cell r="H10">
            <v>7.5635815779726716</v>
          </cell>
          <cell r="I10">
            <v>7.5635815779726716</v>
          </cell>
          <cell r="J10">
            <v>7.629415537365813</v>
          </cell>
          <cell r="K10">
            <v>7.5635815779726716</v>
          </cell>
          <cell r="L10">
            <v>7.5635815779726716</v>
          </cell>
        </row>
        <row r="11">
          <cell r="F11">
            <v>2.8556916424050631</v>
          </cell>
          <cell r="G11">
            <v>2.8556916424050631</v>
          </cell>
          <cell r="H11">
            <v>2.8556916424050631</v>
          </cell>
          <cell r="I11">
            <v>2.8556916424050631</v>
          </cell>
          <cell r="J11">
            <v>2.8556916424050631</v>
          </cell>
          <cell r="K11">
            <v>3.1388140696202536</v>
          </cell>
          <cell r="L11">
            <v>3.1388140696202536</v>
          </cell>
        </row>
        <row r="12">
          <cell r="F12">
            <v>26.97658276634332</v>
          </cell>
          <cell r="G12">
            <v>26.97658276634332</v>
          </cell>
          <cell r="H12">
            <v>26.97658276634332</v>
          </cell>
          <cell r="I12">
            <v>26.97658276634332</v>
          </cell>
          <cell r="J12">
            <v>26.991977238597855</v>
          </cell>
          <cell r="K12">
            <v>26.97658276634332</v>
          </cell>
          <cell r="L12">
            <v>26.97658276634332</v>
          </cell>
        </row>
        <row r="14">
          <cell r="F14">
            <v>129421.58065259668</v>
          </cell>
          <cell r="G14">
            <v>129421.58065259668</v>
          </cell>
          <cell r="H14">
            <v>129421.58065259668</v>
          </cell>
          <cell r="I14">
            <v>129421.58065259668</v>
          </cell>
          <cell r="J14">
            <v>129579.92067530172</v>
          </cell>
          <cell r="K14">
            <v>129973.47622221692</v>
          </cell>
          <cell r="L14">
            <v>129973.47622221692</v>
          </cell>
        </row>
        <row r="15">
          <cell r="F15">
            <v>42.801565601537327</v>
          </cell>
          <cell r="G15">
            <v>42.801565601537327</v>
          </cell>
          <cell r="H15">
            <v>42.801565601537327</v>
          </cell>
          <cell r="I15">
            <v>42.801565601537327</v>
          </cell>
          <cell r="J15">
            <v>42.853930909046213</v>
          </cell>
          <cell r="K15">
            <v>42.984085350633173</v>
          </cell>
          <cell r="L15">
            <v>42.984085350633173</v>
          </cell>
        </row>
        <row r="16">
          <cell r="F16">
            <v>23.110996545106548</v>
          </cell>
          <cell r="G16">
            <v>23.110996545106548</v>
          </cell>
          <cell r="H16">
            <v>23.110996545106548</v>
          </cell>
          <cell r="I16">
            <v>23.110996545106548</v>
          </cell>
          <cell r="J16">
            <v>23.13927154916102</v>
          </cell>
          <cell r="K16">
            <v>23.20954932539588</v>
          </cell>
          <cell r="L16">
            <v>23.20954932539588</v>
          </cell>
        </row>
        <row r="17">
          <cell r="F17">
            <v>0.26750978500960831</v>
          </cell>
          <cell r="G17">
            <v>0.25177391530316079</v>
          </cell>
          <cell r="H17">
            <v>0.23778647556409629</v>
          </cell>
          <cell r="I17">
            <v>0.22527139790282805</v>
          </cell>
          <cell r="J17">
            <v>0.21426965454523109</v>
          </cell>
          <cell r="K17">
            <v>0.19538220613924168</v>
          </cell>
          <cell r="L17">
            <v>0.17910035562763821</v>
          </cell>
        </row>
        <row r="18">
          <cell r="F18">
            <v>0.14444372840691594</v>
          </cell>
          <cell r="G18">
            <v>0.13594703850062678</v>
          </cell>
          <cell r="H18">
            <v>0.12839442525059194</v>
          </cell>
          <cell r="I18">
            <v>0.12163682392161342</v>
          </cell>
          <cell r="J18">
            <v>0.11569635774580511</v>
          </cell>
          <cell r="K18">
            <v>0.10549795147907218</v>
          </cell>
          <cell r="L18">
            <v>9.6706455522482831E-2</v>
          </cell>
        </row>
        <row r="19">
          <cell r="F19">
            <v>19718.302252284906</v>
          </cell>
          <cell r="G19">
            <v>19718.302252284906</v>
          </cell>
          <cell r="H19">
            <v>19718.302252284906</v>
          </cell>
          <cell r="I19">
            <v>19718.302252284906</v>
          </cell>
          <cell r="J19">
            <v>19742.426485744181</v>
          </cell>
          <cell r="K19">
            <v>19802.387484427763</v>
          </cell>
          <cell r="L19">
            <v>19075.803745341796</v>
          </cell>
        </row>
        <row r="20">
          <cell r="F20">
            <v>18994.803745341796</v>
          </cell>
          <cell r="G20">
            <v>18994.803745341796</v>
          </cell>
          <cell r="H20">
            <v>18994.803745341796</v>
          </cell>
          <cell r="I20">
            <v>18994.803745341796</v>
          </cell>
          <cell r="J20">
            <v>19018.04281908166</v>
          </cell>
          <cell r="K20">
            <v>19075.803745341796</v>
          </cell>
          <cell r="L20">
            <v>19090.675340665413</v>
          </cell>
        </row>
      </sheetData>
      <sheetData sheetId="1">
        <row r="4">
          <cell r="D4" t="str">
            <v>A321LR(200)</v>
          </cell>
          <cell r="F4" t="str">
            <v>A321XLR(200)</v>
          </cell>
          <cell r="G4" t="str">
            <v>A330-9neo(380)</v>
          </cell>
          <cell r="J4" t="str">
            <v>A321LR(220)</v>
          </cell>
          <cell r="L4" t="str">
            <v>A321XLR(220)</v>
          </cell>
          <cell r="M4" t="str">
            <v>A330-9neo(420)</v>
          </cell>
          <cell r="P4" t="str">
            <v>A321ceo(36)</v>
          </cell>
          <cell r="Q4" t="str">
            <v>A321neo(172)*</v>
          </cell>
          <cell r="R4" t="str">
            <v>A321LR(180)</v>
          </cell>
          <cell r="S4" t="str">
            <v>A321XLR(180)</v>
          </cell>
          <cell r="T4" t="str">
            <v>A330-9neo(340)</v>
          </cell>
        </row>
        <row r="5">
          <cell r="D5">
            <v>66.474499306429777</v>
          </cell>
          <cell r="F5">
            <v>67.446409977393614</v>
          </cell>
          <cell r="G5">
            <v>132.65836969668757</v>
          </cell>
          <cell r="I5" t="str">
            <v>DOC[M US$/year]</v>
          </cell>
          <cell r="J5">
            <v>66.67639330199728</v>
          </cell>
          <cell r="L5">
            <v>67.72953240460879</v>
          </cell>
          <cell r="M5">
            <v>132.94048964830046</v>
          </cell>
          <cell r="O5" t="str">
            <v>DOC[M US$/year]</v>
          </cell>
          <cell r="P5">
            <v>51.939877607156959</v>
          </cell>
          <cell r="Q5">
            <v>61.059677591668056</v>
          </cell>
          <cell r="R5">
            <v>66.39327087478209</v>
          </cell>
          <cell r="S5">
            <v>67.446409977393614</v>
          </cell>
          <cell r="T5">
            <v>132.37624974507466</v>
          </cell>
        </row>
        <row r="6">
          <cell r="D6">
            <v>9.6607527586971447</v>
          </cell>
          <cell r="F6">
            <v>10.014324187268572</v>
          </cell>
          <cell r="G6">
            <v>21.174535882986497</v>
          </cell>
          <cell r="I6" t="str">
            <v>CDepreciation[M US$/year]</v>
          </cell>
          <cell r="J6">
            <v>9.6607527586971447</v>
          </cell>
          <cell r="L6">
            <v>10.014324187268572</v>
          </cell>
          <cell r="M6">
            <v>21.174535882986497</v>
          </cell>
          <cell r="O6" t="str">
            <v>CDepreciation[M US$/year]</v>
          </cell>
          <cell r="P6">
            <v>8.4774195891212365</v>
          </cell>
          <cell r="Q6">
            <v>9.2718241872685727</v>
          </cell>
          <cell r="R6">
            <v>9.6607527586971447</v>
          </cell>
          <cell r="S6">
            <v>10.014324187268572</v>
          </cell>
          <cell r="T6">
            <v>21.174535882986497</v>
          </cell>
        </row>
        <row r="7">
          <cell r="D7">
            <v>7.9469389293638919</v>
          </cell>
          <cell r="F7">
            <v>8.237786922290276</v>
          </cell>
          <cell r="G7">
            <v>17.418181349090997</v>
          </cell>
          <cell r="I7" t="str">
            <v>CInterest [M US$/year]</v>
          </cell>
          <cell r="J7">
            <v>7.9469389293638919</v>
          </cell>
          <cell r="L7">
            <v>8.237786922290276</v>
          </cell>
          <cell r="M7">
            <v>17.418181349090997</v>
          </cell>
          <cell r="O7" t="str">
            <v>CInterest [M US$/year]</v>
          </cell>
          <cell r="P7">
            <v>6.9735286096303231</v>
          </cell>
          <cell r="Q7">
            <v>7.6270061371448685</v>
          </cell>
          <cell r="R7">
            <v>7.9469389293638919</v>
          </cell>
          <cell r="S7">
            <v>8.237786922290276</v>
          </cell>
          <cell r="T7">
            <v>17.418181349090997</v>
          </cell>
        </row>
        <row r="8">
          <cell r="D8">
            <v>0.67500000000000004</v>
          </cell>
          <cell r="F8">
            <v>0.70000000000000007</v>
          </cell>
          <cell r="G8">
            <v>1.482</v>
          </cell>
          <cell r="I8" t="str">
            <v>CInsurance [M US$/year]</v>
          </cell>
          <cell r="J8">
            <v>0.67500000000000004</v>
          </cell>
          <cell r="L8">
            <v>0.70000000000000007</v>
          </cell>
          <cell r="M8">
            <v>1.482</v>
          </cell>
          <cell r="O8" t="str">
            <v>CInsurance [M US$/year]</v>
          </cell>
          <cell r="P8">
            <v>0.59150000000000003</v>
          </cell>
          <cell r="Q8">
            <v>0.64749999999999996</v>
          </cell>
          <cell r="R8">
            <v>0.67500000000000004</v>
          </cell>
          <cell r="S8">
            <v>0.70000000000000007</v>
          </cell>
          <cell r="T8">
            <v>1.482</v>
          </cell>
        </row>
        <row r="9">
          <cell r="D9">
            <v>10.7147232</v>
          </cell>
          <cell r="F9">
            <v>11.06019792</v>
          </cell>
          <cell r="G9">
            <v>23.100438432000001</v>
          </cell>
          <cell r="I9" t="str">
            <v>CFuel[M US$/year]</v>
          </cell>
          <cell r="J9">
            <v>10.7147232</v>
          </cell>
          <cell r="L9">
            <v>11.06019792</v>
          </cell>
          <cell r="M9">
            <v>23.100438432000001</v>
          </cell>
          <cell r="O9" t="str">
            <v>CFuel[M US$/year]</v>
          </cell>
          <cell r="P9">
            <v>8.8408032000000016</v>
          </cell>
          <cell r="Q9">
            <v>9.2326867200000002</v>
          </cell>
          <cell r="R9">
            <v>10.7147232</v>
          </cell>
          <cell r="S9">
            <v>11.06019792</v>
          </cell>
          <cell r="T9">
            <v>23.100438432000001</v>
          </cell>
        </row>
        <row r="10">
          <cell r="D10">
            <v>7.629415537365813</v>
          </cell>
          <cell r="F10">
            <v>7.6473327131517657</v>
          </cell>
          <cell r="G10">
            <v>14.847934705275357</v>
          </cell>
          <cell r="I10" t="str">
            <v>CMaintenance [M US$/year]</v>
          </cell>
          <cell r="J10">
            <v>7.5635815779726716</v>
          </cell>
          <cell r="L10">
            <v>7.6473327131517657</v>
          </cell>
          <cell r="M10">
            <v>14.847934705275357</v>
          </cell>
          <cell r="O10" t="str">
            <v>CMaintenance [M US$/year]</v>
          </cell>
          <cell r="P10">
            <v>7.1199100136312259</v>
          </cell>
          <cell r="Q10">
            <v>7.4337043869370323</v>
          </cell>
          <cell r="R10">
            <v>7.5635815779726716</v>
          </cell>
          <cell r="S10">
            <v>7.6473327131517657</v>
          </cell>
          <cell r="T10">
            <v>14.847934705275357</v>
          </cell>
        </row>
        <row r="11">
          <cell r="D11">
            <v>2.8556916424050631</v>
          </cell>
          <cell r="F11">
            <v>2.8556916424050631</v>
          </cell>
          <cell r="G11">
            <v>3.9740600591397848</v>
          </cell>
          <cell r="I11" t="str">
            <v>CCrew  [M US$/year]</v>
          </cell>
          <cell r="J11">
            <v>3.1388140696202536</v>
          </cell>
          <cell r="L11">
            <v>3.1388140696202536</v>
          </cell>
          <cell r="M11">
            <v>4.2561800107526881</v>
          </cell>
          <cell r="O11" t="str">
            <v>CCrew  [M US$/year]</v>
          </cell>
          <cell r="P11">
            <v>2.0111206111111111</v>
          </cell>
          <cell r="Q11">
            <v>2.8556916424050631</v>
          </cell>
          <cell r="R11">
            <v>2.8556916424050631</v>
          </cell>
          <cell r="S11">
            <v>2.8556916424050631</v>
          </cell>
          <cell r="T11">
            <v>3.6919401075268814</v>
          </cell>
        </row>
        <row r="12">
          <cell r="D12">
            <v>26.991977238597855</v>
          </cell>
          <cell r="F12">
            <v>26.931076592277932</v>
          </cell>
          <cell r="G12">
            <v>50.661219268194941</v>
          </cell>
          <cell r="I12" t="str">
            <v>CFees [M US$/year]</v>
          </cell>
          <cell r="J12">
            <v>26.97658276634332</v>
          </cell>
          <cell r="L12">
            <v>26.931076592277932</v>
          </cell>
          <cell r="M12">
            <v>50.661219268194941</v>
          </cell>
          <cell r="O12" t="str">
            <v>CFees [M US$/year]</v>
          </cell>
          <cell r="P12">
            <v>17.925595583663057</v>
          </cell>
          <cell r="Q12">
            <v>23.991264517912519</v>
          </cell>
          <cell r="R12">
            <v>26.97658276634332</v>
          </cell>
          <cell r="S12">
            <v>26.931076592277932</v>
          </cell>
          <cell r="T12">
            <v>50.661219268194941</v>
          </cell>
        </row>
        <row r="14">
          <cell r="C14" t="str">
            <v>Aircraft trip costs                 [US$/ flight]</v>
          </cell>
          <cell r="D14">
            <v>129579.92067530172</v>
          </cell>
          <cell r="F14">
            <v>131474.4833867322</v>
          </cell>
          <cell r="G14">
            <v>248423.91328967712</v>
          </cell>
          <cell r="I14" t="str">
            <v>Aircraft trip costs                 [US$/ flight]</v>
          </cell>
          <cell r="J14">
            <v>129973.47622221692</v>
          </cell>
          <cell r="L14">
            <v>132026.37895635242</v>
          </cell>
          <cell r="M14">
            <v>248952.22780580609</v>
          </cell>
          <cell r="O14" t="str">
            <v>Aircraft trip costs                [US$/ flight]</v>
          </cell>
          <cell r="P14">
            <v>106652.72609272477</v>
          </cell>
          <cell r="Q14">
            <v>119024.7126543237</v>
          </cell>
          <cell r="R14">
            <v>129421.58065259668</v>
          </cell>
          <cell r="S14">
            <v>131474.4833867322</v>
          </cell>
          <cell r="T14">
            <v>247895.59877354806</v>
          </cell>
        </row>
        <row r="15">
          <cell r="C15" t="str">
            <v>Aircraft mile costs            [US$/ nm]</v>
          </cell>
          <cell r="D15">
            <v>42.853930909046213</v>
          </cell>
          <cell r="F15">
            <v>43.480489862897862</v>
          </cell>
          <cell r="G15">
            <v>82.157337037943222</v>
          </cell>
          <cell r="I15" t="str">
            <v>Aircraft mile costs            [US$/ nm]</v>
          </cell>
          <cell r="J15">
            <v>42.984085350633173</v>
          </cell>
          <cell r="L15">
            <v>43.663009611993694</v>
          </cell>
          <cell r="M15">
            <v>82.332058195777307</v>
          </cell>
          <cell r="O15" t="str">
            <v>Aircraft mile costs            [US$/ nm]</v>
          </cell>
          <cell r="P15">
            <v>35.271580129236838</v>
          </cell>
          <cell r="Q15">
            <v>39.363172827822765</v>
          </cell>
          <cell r="R15">
            <v>42.801565601537327</v>
          </cell>
          <cell r="S15">
            <v>43.480489862897862</v>
          </cell>
          <cell r="T15">
            <v>81.982615880109108</v>
          </cell>
        </row>
        <row r="16">
          <cell r="C16" t="str">
            <v>Aircraft kilometer costs      [US$/ km]</v>
          </cell>
          <cell r="D16">
            <v>23.13927154916102</v>
          </cell>
          <cell r="F16">
            <v>23.47758631905932</v>
          </cell>
          <cell r="G16">
            <v>44.361413087442344</v>
          </cell>
          <cell r="I16" t="str">
            <v>Aircraft kilometer costs      [US$/ km]</v>
          </cell>
          <cell r="J16">
            <v>23.20954932539588</v>
          </cell>
          <cell r="L16">
            <v>23.576139099348644</v>
          </cell>
          <cell r="M16">
            <v>44.455754965322519</v>
          </cell>
          <cell r="O16" t="str">
            <v>Aircraft kilometer costs      [US$/ km]</v>
          </cell>
          <cell r="P16">
            <v>19.045129659415139</v>
          </cell>
          <cell r="Q16">
            <v>21.254412973986373</v>
          </cell>
          <cell r="R16">
            <v>23.110996545106548</v>
          </cell>
          <cell r="S16">
            <v>23.47758631905932</v>
          </cell>
          <cell r="T16">
            <v>44.267071209562154</v>
          </cell>
        </row>
        <row r="17">
          <cell r="C17" t="str">
            <v>Seat-mile costs                  [US$/ nm]</v>
          </cell>
          <cell r="D17">
            <v>0.21426965454523109</v>
          </cell>
          <cell r="F17">
            <v>0.21740244931448932</v>
          </cell>
          <cell r="G17">
            <v>0.21620351852090322</v>
          </cell>
          <cell r="I17" t="str">
            <v>Seat-mile costs                  [US$/ nm]</v>
          </cell>
          <cell r="J17">
            <v>0.19538220613924168</v>
          </cell>
          <cell r="L17">
            <v>0.19846822550906223</v>
          </cell>
          <cell r="M17">
            <v>0.19602870998994595</v>
          </cell>
          <cell r="O17" t="str">
            <v>Seat-mile costs                  [US$/ nm]</v>
          </cell>
          <cell r="P17">
            <v>0.97976611470102315</v>
          </cell>
          <cell r="Q17">
            <v>0.22885565597571375</v>
          </cell>
          <cell r="R17">
            <v>0.23778647556409629</v>
          </cell>
          <cell r="S17">
            <v>0.24020806842828696</v>
          </cell>
          <cell r="T17">
            <v>0.24112534082385034</v>
          </cell>
        </row>
        <row r="18">
          <cell r="C18" t="str">
            <v>Seat kilometer costs         [US$/ km]</v>
          </cell>
          <cell r="D18">
            <v>0.11569635774580511</v>
          </cell>
          <cell r="F18">
            <v>0.1173879315952966</v>
          </cell>
          <cell r="G18">
            <v>0.11674056075642722</v>
          </cell>
          <cell r="I18" t="str">
            <v>Seat kilometer costs         [US$/ km]</v>
          </cell>
          <cell r="J18">
            <v>0.10549795147907218</v>
          </cell>
          <cell r="L18">
            <v>0.10716426863340293</v>
          </cell>
          <cell r="M18">
            <v>0.10584703563172027</v>
          </cell>
          <cell r="O18" t="str">
            <v>Seat kilometer costs         [US$/ km]</v>
          </cell>
          <cell r="P18">
            <v>0.52903137942819822</v>
          </cell>
          <cell r="Q18">
            <v>0.12357216845340915</v>
          </cell>
          <cell r="R18">
            <v>0.12839442525059194</v>
          </cell>
          <cell r="S18">
            <v>0.12970198079281153</v>
          </cell>
          <cell r="T18">
            <v>0.1301972682634181</v>
          </cell>
        </row>
        <row r="19">
          <cell r="C19" t="str">
            <v>Costs per flight hour      [US$/ h]</v>
          </cell>
          <cell r="D19">
            <v>19742.426485744181</v>
          </cell>
          <cell r="F19">
            <v>20031.076647421411</v>
          </cell>
          <cell r="G19">
            <v>39605.869604468528</v>
          </cell>
          <cell r="I19" t="str">
            <v>Costs per flight hour      [US$/ h]</v>
          </cell>
          <cell r="J19">
            <v>19802.387484427763</v>
          </cell>
          <cell r="L19">
            <v>20115.161879564264</v>
          </cell>
          <cell r="M19">
            <v>39690.098033039947</v>
          </cell>
          <cell r="O19" t="str">
            <v>Costs per flight hour      [US$/ h]</v>
          </cell>
          <cell r="P19">
            <v>15357.992557352367</v>
          </cell>
          <cell r="Q19">
            <v>18134.265149405172</v>
          </cell>
          <cell r="R19">
            <v>19718.302252284906</v>
          </cell>
          <cell r="S19">
            <v>20031.076647421411</v>
          </cell>
          <cell r="T19">
            <v>39521.641175897093</v>
          </cell>
        </row>
        <row r="20">
          <cell r="C20" t="str">
            <v>Costs per block hour       [US$/ h]</v>
          </cell>
          <cell r="D20">
            <v>19018.04281908166</v>
          </cell>
          <cell r="F20">
            <v>19296.101908650835</v>
          </cell>
          <cell r="G20">
            <v>38087.798767863678</v>
          </cell>
          <cell r="I20" t="str">
            <v>Costs per block hour       [US$/ h]</v>
          </cell>
          <cell r="J20">
            <v>19075.803745341796</v>
          </cell>
          <cell r="L20">
            <v>19377.101908650831</v>
          </cell>
          <cell r="M20">
            <v>38168.798767863664</v>
          </cell>
          <cell r="O20" t="str">
            <v>Costs per block hour       [US$/ h]</v>
          </cell>
          <cell r="P20">
            <v>14824.317140301511</v>
          </cell>
          <cell r="Q20">
            <v>17468.887694883968</v>
          </cell>
          <cell r="R20">
            <v>18994.803745341796</v>
          </cell>
          <cell r="S20">
            <v>19296.101908650835</v>
          </cell>
          <cell r="T20">
            <v>38006.798767863671</v>
          </cell>
        </row>
        <row r="22">
          <cell r="C22" t="str">
            <v>Number of passengers</v>
          </cell>
          <cell r="D22">
            <v>200</v>
          </cell>
          <cell r="F22">
            <v>200</v>
          </cell>
          <cell r="G22">
            <v>380</v>
          </cell>
          <cell r="I22" t="str">
            <v>Number of passengers</v>
          </cell>
          <cell r="J22">
            <v>220</v>
          </cell>
          <cell r="L22">
            <v>220</v>
          </cell>
          <cell r="M22">
            <v>420</v>
          </cell>
          <cell r="O22" t="str">
            <v>Number of passengers</v>
          </cell>
          <cell r="P22">
            <v>36</v>
          </cell>
          <cell r="Q22">
            <v>172</v>
          </cell>
          <cell r="R22">
            <v>180</v>
          </cell>
          <cell r="S22">
            <v>180</v>
          </cell>
          <cell r="T22">
            <v>340</v>
          </cell>
        </row>
        <row r="23">
          <cell r="C23" t="str">
            <v>Range (Mission)</v>
          </cell>
          <cell r="D23">
            <v>5600</v>
          </cell>
          <cell r="F23">
            <v>5600</v>
          </cell>
          <cell r="G23">
            <v>5600</v>
          </cell>
          <cell r="I23" t="str">
            <v>Range (Mission)</v>
          </cell>
          <cell r="J23">
            <v>5600</v>
          </cell>
          <cell r="L23">
            <v>5600</v>
          </cell>
          <cell r="M23">
            <v>5600</v>
          </cell>
          <cell r="O23" t="str">
            <v>Range (Mission)</v>
          </cell>
          <cell r="P23">
            <v>5600</v>
          </cell>
          <cell r="Q23">
            <v>5600</v>
          </cell>
          <cell r="R23">
            <v>5600</v>
          </cell>
          <cell r="S23">
            <v>5600</v>
          </cell>
          <cell r="T23">
            <v>5600</v>
          </cell>
        </row>
        <row r="24">
          <cell r="C24" t="str">
            <v>Payload mass</v>
          </cell>
          <cell r="D24">
            <v>23700</v>
          </cell>
          <cell r="F24">
            <v>23700</v>
          </cell>
          <cell r="G24">
            <v>46000</v>
          </cell>
          <cell r="I24" t="str">
            <v>Payload mass</v>
          </cell>
          <cell r="J24">
            <v>23700</v>
          </cell>
          <cell r="L24">
            <v>23700</v>
          </cell>
          <cell r="M24">
            <v>46000</v>
          </cell>
          <cell r="O24" t="str">
            <v>Payload mass</v>
          </cell>
          <cell r="P24">
            <v>15000</v>
          </cell>
          <cell r="Q24">
            <v>21560</v>
          </cell>
          <cell r="R24">
            <v>23700</v>
          </cell>
          <cell r="S24">
            <v>23700</v>
          </cell>
          <cell r="T24">
            <v>46000</v>
          </cell>
        </row>
        <row r="25">
          <cell r="C25" t="str">
            <v>Passenger mass</v>
          </cell>
          <cell r="D25">
            <v>15000</v>
          </cell>
          <cell r="F25">
            <v>15000</v>
          </cell>
          <cell r="G25">
            <v>28500</v>
          </cell>
          <cell r="I25" t="str">
            <v>Passenger mass</v>
          </cell>
          <cell r="J25">
            <v>16500</v>
          </cell>
          <cell r="L25">
            <v>16500</v>
          </cell>
          <cell r="M25">
            <v>31500</v>
          </cell>
          <cell r="O25" t="str">
            <v>Passenger mass</v>
          </cell>
          <cell r="P25">
            <v>2700</v>
          </cell>
          <cell r="Q25">
            <v>12900</v>
          </cell>
          <cell r="R25">
            <v>13500</v>
          </cell>
          <cell r="S25">
            <v>13500</v>
          </cell>
          <cell r="T25">
            <v>25500</v>
          </cell>
        </row>
        <row r="26">
          <cell r="C26" t="str">
            <v>Baggage mass</v>
          </cell>
          <cell r="D26">
            <v>4400</v>
          </cell>
          <cell r="F26">
            <v>4400</v>
          </cell>
          <cell r="G26">
            <v>8360</v>
          </cell>
          <cell r="I26" t="str">
            <v>Baggage mass</v>
          </cell>
          <cell r="J26">
            <v>4840</v>
          </cell>
          <cell r="L26">
            <v>4840</v>
          </cell>
          <cell r="M26">
            <v>9240</v>
          </cell>
          <cell r="O26" t="str">
            <v>Baggage mass</v>
          </cell>
          <cell r="P26">
            <v>792</v>
          </cell>
          <cell r="Q26">
            <v>3784</v>
          </cell>
          <cell r="R26">
            <v>3960</v>
          </cell>
          <cell r="S26">
            <v>3960</v>
          </cell>
          <cell r="T26">
            <v>7480</v>
          </cell>
        </row>
        <row r="27">
          <cell r="C27" t="str">
            <v>Cargo mass</v>
          </cell>
          <cell r="D27">
            <v>4300</v>
          </cell>
          <cell r="F27">
            <v>4300</v>
          </cell>
          <cell r="G27">
            <v>9140</v>
          </cell>
          <cell r="I27" t="str">
            <v>Cargo mass</v>
          </cell>
          <cell r="J27">
            <v>2360</v>
          </cell>
          <cell r="L27">
            <v>2360</v>
          </cell>
          <cell r="M27">
            <v>5260</v>
          </cell>
          <cell r="O27" t="str">
            <v>Cargo mass</v>
          </cell>
          <cell r="P27">
            <v>11508</v>
          </cell>
          <cell r="Q27">
            <v>4876</v>
          </cell>
          <cell r="R27">
            <v>6240</v>
          </cell>
          <cell r="S27">
            <v>6240</v>
          </cell>
          <cell r="T27">
            <v>13020</v>
          </cell>
        </row>
        <row r="28">
          <cell r="C28" t="str">
            <v>Fuel mass</v>
          </cell>
          <cell r="D28">
            <v>21400</v>
          </cell>
          <cell r="F28">
            <v>21073</v>
          </cell>
          <cell r="G28">
            <v>41879</v>
          </cell>
          <cell r="I28" t="str">
            <v>Fuel mass</v>
          </cell>
          <cell r="J28">
            <v>21400</v>
          </cell>
          <cell r="L28">
            <v>21073</v>
          </cell>
          <cell r="M28">
            <v>41879</v>
          </cell>
          <cell r="O28" t="str">
            <v>Fuel mass</v>
          </cell>
          <cell r="P28">
            <v>18600</v>
          </cell>
          <cell r="Q28">
            <v>18340</v>
          </cell>
          <cell r="R28">
            <v>21400</v>
          </cell>
          <cell r="S28">
            <v>21073</v>
          </cell>
          <cell r="T28">
            <v>41879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4">
          <cell r="E4"/>
          <cell r="F4" t="str">
            <v>A321LR(160)</v>
          </cell>
          <cell r="G4" t="str">
            <v>A321LR(170)</v>
          </cell>
          <cell r="H4" t="str">
            <v>A321LR(180)</v>
          </cell>
          <cell r="I4" t="str">
            <v>A321LR(190)</v>
          </cell>
          <cell r="J4" t="str">
            <v>A321LR(200)</v>
          </cell>
          <cell r="K4" t="str">
            <v>A321LR(220)</v>
          </cell>
          <cell r="L4" t="str">
            <v>A321LR(240)</v>
          </cell>
        </row>
        <row r="5">
          <cell r="F5">
            <v>62.170001336983013</v>
          </cell>
          <cell r="G5">
            <v>62.680794412398463</v>
          </cell>
          <cell r="H5">
            <v>63.191587487813912</v>
          </cell>
          <cell r="I5">
            <v>63.702380563229362</v>
          </cell>
          <cell r="J5">
            <v>64.213173638644804</v>
          </cell>
          <cell r="K5">
            <v>65.517882216690907</v>
          </cell>
          <cell r="L5">
            <v>66.76121567173594</v>
          </cell>
        </row>
        <row r="6"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  <cell r="J6">
            <v>9.6607527586971447</v>
          </cell>
          <cell r="K6">
            <v>9.6607527586971447</v>
          </cell>
          <cell r="L6">
            <v>9.6607527586971447</v>
          </cell>
        </row>
        <row r="7"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  <cell r="J7">
            <v>7.9469389293638919</v>
          </cell>
          <cell r="K7">
            <v>7.9469389293638919</v>
          </cell>
          <cell r="L7">
            <v>7.9469389293638919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  <cell r="J8">
            <v>0.67500000000000004</v>
          </cell>
          <cell r="K8">
            <v>0.67500000000000004</v>
          </cell>
          <cell r="L8">
            <v>0.67500000000000004</v>
          </cell>
        </row>
        <row r="9">
          <cell r="F9">
            <v>9.5780453492354383</v>
          </cell>
          <cell r="G9">
            <v>9.7155224724783835</v>
          </cell>
          <cell r="H9">
            <v>9.8529995957213306</v>
          </cell>
          <cell r="I9">
            <v>9.9904767189642794</v>
          </cell>
          <cell r="J9">
            <v>10.127953842207225</v>
          </cell>
          <cell r="K9">
            <v>10.40290808869312</v>
          </cell>
          <cell r="L9">
            <v>10.833775679999999</v>
          </cell>
        </row>
        <row r="10">
          <cell r="F10">
            <v>7.5635815779726716</v>
          </cell>
          <cell r="G10">
            <v>7.5635815779726716</v>
          </cell>
          <cell r="H10">
            <v>7.5635815779726716</v>
          </cell>
          <cell r="I10">
            <v>7.5635815779726716</v>
          </cell>
          <cell r="J10">
            <v>7.5635815779726716</v>
          </cell>
          <cell r="K10">
            <v>7.5635815779726716</v>
          </cell>
          <cell r="L10">
            <v>7.629415537365813</v>
          </cell>
        </row>
        <row r="11">
          <cell r="F11">
            <v>2.8556916424050631</v>
          </cell>
          <cell r="G11">
            <v>2.8556916424050631</v>
          </cell>
          <cell r="H11">
            <v>2.8556916424050631</v>
          </cell>
          <cell r="I11">
            <v>2.8556916424050631</v>
          </cell>
          <cell r="J11">
            <v>2.8556916424050631</v>
          </cell>
          <cell r="K11">
            <v>3.1388140696202536</v>
          </cell>
          <cell r="L11">
            <v>3.1388140696202536</v>
          </cell>
        </row>
        <row r="12">
          <cell r="F12">
            <v>23.8899910793088</v>
          </cell>
          <cell r="G12">
            <v>24.263307031481304</v>
          </cell>
          <cell r="H12">
            <v>24.636622983653808</v>
          </cell>
          <cell r="I12">
            <v>25.009938935826312</v>
          </cell>
          <cell r="J12">
            <v>25.383254887998817</v>
          </cell>
          <cell r="K12">
            <v>26.129886792343825</v>
          </cell>
          <cell r="L12">
            <v>26.876518696688834</v>
          </cell>
        </row>
        <row r="13">
          <cell r="E13"/>
          <cell r="F13"/>
          <cell r="G13"/>
          <cell r="H13"/>
          <cell r="I13"/>
          <cell r="J13"/>
          <cell r="K13"/>
          <cell r="L13"/>
        </row>
        <row r="14">
          <cell r="F14">
            <v>121189.08642686746</v>
          </cell>
          <cell r="G14">
            <v>122184.78442962664</v>
          </cell>
          <cell r="H14">
            <v>123180.48243238579</v>
          </cell>
          <cell r="I14">
            <v>124176.18043514495</v>
          </cell>
          <cell r="J14">
            <v>125171.8784379041</v>
          </cell>
          <cell r="K14">
            <v>127715.17001304271</v>
          </cell>
          <cell r="L14">
            <v>130138.82197219483</v>
          </cell>
        </row>
        <row r="15">
          <cell r="F15">
            <v>40.078962154028318</v>
          </cell>
          <cell r="G15">
            <v>40.408253707797954</v>
          </cell>
          <cell r="H15">
            <v>40.73754526156759</v>
          </cell>
          <cell r="I15">
            <v>41.066836815337226</v>
          </cell>
          <cell r="J15">
            <v>41.396128369106862</v>
          </cell>
          <cell r="K15">
            <v>42.237231225741979</v>
          </cell>
          <cell r="L15">
            <v>43.038767552233004</v>
          </cell>
        </row>
        <row r="16">
          <cell r="F16">
            <v>21.640908290512051</v>
          </cell>
          <cell r="G16">
            <v>21.818711505290469</v>
          </cell>
          <cell r="H16">
            <v>21.996514720068891</v>
          </cell>
          <cell r="I16">
            <v>22.174317934847313</v>
          </cell>
          <cell r="J16">
            <v>22.352121149625734</v>
          </cell>
          <cell r="K16">
            <v>22.806280359471909</v>
          </cell>
          <cell r="L16">
            <v>23.239075352177647</v>
          </cell>
        </row>
        <row r="17">
          <cell r="F17">
            <v>0.25049351346267695</v>
          </cell>
          <cell r="G17">
            <v>0.23769561004587034</v>
          </cell>
          <cell r="H17">
            <v>0.22631969589759771</v>
          </cell>
          <cell r="I17">
            <v>0.21614124639651172</v>
          </cell>
          <cell r="J17">
            <v>0.2069806418455343</v>
          </cell>
          <cell r="K17">
            <v>0.19198741466246355</v>
          </cell>
          <cell r="L17">
            <v>0.17932819813430417</v>
          </cell>
        </row>
        <row r="18">
          <cell r="F18">
            <v>0.1352556768157003</v>
          </cell>
          <cell r="G18">
            <v>0.12834536179582631</v>
          </cell>
          <cell r="H18">
            <v>0.12220285955593828</v>
          </cell>
          <cell r="I18">
            <v>0.11670693649919639</v>
          </cell>
          <cell r="J18">
            <v>0.11176060574812867</v>
          </cell>
          <cell r="K18">
            <v>0.10366491072487233</v>
          </cell>
          <cell r="L18">
            <v>9.6829480634073525E-2</v>
          </cell>
        </row>
        <row r="19">
          <cell r="F19">
            <v>18464.022953464875</v>
          </cell>
          <cell r="G19">
            <v>18615.724656313829</v>
          </cell>
          <cell r="H19">
            <v>18767.426359162775</v>
          </cell>
          <cell r="I19">
            <v>18919.128062011725</v>
          </cell>
          <cell r="J19">
            <v>19070.829764860675</v>
          </cell>
          <cell r="K19">
            <v>19458.318402701432</v>
          </cell>
          <cell r="L19">
            <v>19827.579090477968</v>
          </cell>
        </row>
        <row r="20">
          <cell r="F20">
            <v>17786.546116560872</v>
          </cell>
          <cell r="G20">
            <v>17932.681622375836</v>
          </cell>
          <cell r="H20">
            <v>18078.817128190796</v>
          </cell>
          <cell r="I20">
            <v>18224.952634005756</v>
          </cell>
          <cell r="J20">
            <v>18371.088139820717</v>
          </cell>
          <cell r="K20">
            <v>18744.359151450644</v>
          </cell>
          <cell r="L20">
            <v>19100.071027931917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</sheetNames>
    <sheetDataSet>
      <sheetData sheetId="0"/>
      <sheetData sheetId="1"/>
      <sheetData sheetId="2">
        <row r="19">
          <cell r="L19" t="str">
            <v>Aircraft</v>
          </cell>
        </row>
      </sheetData>
      <sheetData sheetId="3">
        <row r="5">
          <cell r="F5" t="str">
            <v>A321LR(200)</v>
          </cell>
          <cell r="G5" t="str">
            <v>A321XLR(200)</v>
          </cell>
          <cell r="H5" t="str">
            <v>A330-9neo(380)</v>
          </cell>
          <cell r="K5" t="str">
            <v>A321LR(214)</v>
          </cell>
          <cell r="L5" t="str">
            <v>A321XLR(220)</v>
          </cell>
          <cell r="M5" t="str">
            <v>A330-9neo(420)</v>
          </cell>
          <cell r="P5" t="str">
            <v>A321LR(180)</v>
          </cell>
          <cell r="Q5" t="str">
            <v>A321XLR(180)</v>
          </cell>
          <cell r="R5" t="str">
            <v>A330-9neo(340)</v>
          </cell>
        </row>
        <row r="6">
          <cell r="E6" t="str">
            <v>DOC[M US$/year]</v>
          </cell>
          <cell r="F6">
            <v>35.834248109952036</v>
          </cell>
          <cell r="G6">
            <v>37.453269209609125</v>
          </cell>
          <cell r="H6">
            <v>76.821835007443823</v>
          </cell>
          <cell r="J6" t="str">
            <v>DOC[M US$/year]</v>
          </cell>
          <cell r="K6">
            <v>36.200248109952035</v>
          </cell>
          <cell r="L6">
            <v>37.819269209609132</v>
          </cell>
          <cell r="M6">
            <v>77.187835007443837</v>
          </cell>
          <cell r="O6" t="str">
            <v>DOC[M US$/year]</v>
          </cell>
          <cell r="P6">
            <v>35.834248109952036</v>
          </cell>
          <cell r="Q6">
            <v>37.453269209609125</v>
          </cell>
          <cell r="R6">
            <v>76.455835007443824</v>
          </cell>
        </row>
        <row r="7">
          <cell r="E7" t="str">
            <v>CCAPITAL[M US$/year]</v>
          </cell>
          <cell r="F7">
            <v>8.3686368016844899</v>
          </cell>
          <cell r="G7">
            <v>8.4535925814247008</v>
          </cell>
          <cell r="H7">
            <v>21.233527465039948</v>
          </cell>
          <cell r="K7">
            <v>8.3686368016844899</v>
          </cell>
          <cell r="L7">
            <v>8.4535925814247008</v>
          </cell>
          <cell r="M7">
            <v>21.233527465039948</v>
          </cell>
          <cell r="P7">
            <v>8.3686368016844899</v>
          </cell>
          <cell r="Q7">
            <v>8.4535925814247008</v>
          </cell>
          <cell r="R7">
            <v>21.233527465039948</v>
          </cell>
        </row>
        <row r="8">
          <cell r="E8" t="str">
            <v>CCREW[M US$/year]</v>
          </cell>
          <cell r="F8">
            <v>3.294</v>
          </cell>
          <cell r="G8">
            <v>3.294</v>
          </cell>
          <cell r="H8">
            <v>4.758</v>
          </cell>
          <cell r="K8">
            <v>3.66</v>
          </cell>
          <cell r="L8">
            <v>3.66</v>
          </cell>
          <cell r="M8">
            <v>5.1239999999999997</v>
          </cell>
          <cell r="P8">
            <v>3.294</v>
          </cell>
          <cell r="Q8">
            <v>3.294</v>
          </cell>
          <cell r="R8">
            <v>4.3920000000000003</v>
          </cell>
        </row>
        <row r="9">
          <cell r="E9" t="str">
            <v>CMAINT[M US$/year]</v>
          </cell>
          <cell r="F9">
            <v>2.2073682503600001</v>
          </cell>
          <cell r="G9">
            <v>2.2203775739599996</v>
          </cell>
          <cell r="H9">
            <v>4.1197988386799995</v>
          </cell>
          <cell r="K9">
            <v>2.2073682503600001</v>
          </cell>
          <cell r="L9">
            <v>2.2203775739599996</v>
          </cell>
          <cell r="M9">
            <v>4.1197988386799995</v>
          </cell>
          <cell r="P9">
            <v>2.2073682503600001</v>
          </cell>
          <cell r="Q9">
            <v>2.2203775739599996</v>
          </cell>
          <cell r="R9">
            <v>4.1197988386799995</v>
          </cell>
        </row>
        <row r="10">
          <cell r="E10" t="str">
            <v>CFUEL[M US$/year]</v>
          </cell>
          <cell r="F10">
            <v>14.66929464</v>
          </cell>
          <cell r="G10">
            <v>15.940695679999999</v>
          </cell>
          <cell r="H10">
            <v>33.039505903723892</v>
          </cell>
          <cell r="K10">
            <v>14.66929464</v>
          </cell>
          <cell r="L10">
            <v>15.940695679999999</v>
          </cell>
          <cell r="M10">
            <v>33.039505903723892</v>
          </cell>
          <cell r="P10">
            <v>14.66929464</v>
          </cell>
          <cell r="Q10">
            <v>15.940695679999999</v>
          </cell>
          <cell r="R10">
            <v>33.039505903723892</v>
          </cell>
        </row>
        <row r="11">
          <cell r="E11" t="str">
            <v>CHANDLING[M US$/year]</v>
          </cell>
          <cell r="F11">
            <v>1.6160626299999998</v>
          </cell>
          <cell r="G11">
            <v>1.734110196</v>
          </cell>
          <cell r="H11">
            <v>3.6926960000000002</v>
          </cell>
          <cell r="K11">
            <v>1.6160626299999998</v>
          </cell>
          <cell r="L11">
            <v>1.734110196</v>
          </cell>
          <cell r="M11">
            <v>3.6926960000000002</v>
          </cell>
          <cell r="P11">
            <v>1.6160626299999998</v>
          </cell>
          <cell r="Q11">
            <v>1.734110196</v>
          </cell>
          <cell r="R11">
            <v>3.6926960000000002</v>
          </cell>
        </row>
        <row r="12">
          <cell r="E12" t="str">
            <v>CLANDING[M US$/year]</v>
          </cell>
          <cell r="F12">
            <v>0.75382579999999988</v>
          </cell>
          <cell r="G12">
            <v>0.78491140000000004</v>
          </cell>
          <cell r="H12">
            <v>1.9426791999999999</v>
          </cell>
          <cell r="K12">
            <v>0.75382579999999988</v>
          </cell>
          <cell r="L12">
            <v>0.78491140000000004</v>
          </cell>
          <cell r="M12">
            <v>1.9426791999999999</v>
          </cell>
          <cell r="P12">
            <v>0.75382579999999988</v>
          </cell>
          <cell r="Q12">
            <v>0.78491140000000004</v>
          </cell>
          <cell r="R12">
            <v>1.9426791999999999</v>
          </cell>
        </row>
        <row r="13">
          <cell r="E13" t="str">
            <v>CATC[M US$/year]</v>
          </cell>
          <cell r="F13">
            <v>4.9250599879075434</v>
          </cell>
          <cell r="G13">
            <v>5.0255817782244252</v>
          </cell>
          <cell r="H13">
            <v>8.0356275999999998</v>
          </cell>
          <cell r="K13">
            <v>4.9250599879075434</v>
          </cell>
          <cell r="L13">
            <v>5.0255817782244252</v>
          </cell>
          <cell r="M13">
            <v>8.0356275999999998</v>
          </cell>
          <cell r="P13">
            <v>4.9250599879075434</v>
          </cell>
          <cell r="Q13">
            <v>5.0255817782244252</v>
          </cell>
          <cell r="R13">
            <v>8.0356275999999998</v>
          </cell>
        </row>
        <row r="15">
          <cell r="E15" t="str">
            <v>Aircraft trip costs            [US$/ flight]</v>
          </cell>
          <cell r="F15">
            <v>56254.706609029883</v>
          </cell>
          <cell r="G15">
            <v>58796.340988397373</v>
          </cell>
          <cell r="H15">
            <v>116750.50912985385</v>
          </cell>
          <cell r="J15" t="str">
            <v>Aircraft trip costs                     [US$/ flight]</v>
          </cell>
          <cell r="K15">
            <v>56829.274897883879</v>
          </cell>
          <cell r="L15">
            <v>59370.909277251376</v>
          </cell>
          <cell r="M15">
            <v>117306.74013289336</v>
          </cell>
          <cell r="O15" t="str">
            <v>Aircraft trip costs                [US$/ flight]</v>
          </cell>
          <cell r="P15">
            <v>56254.706609029883</v>
          </cell>
          <cell r="Q15">
            <v>58796.340988397373</v>
          </cell>
          <cell r="R15">
            <v>116194.27812681433</v>
          </cell>
        </row>
        <row r="16">
          <cell r="E16" t="str">
            <v>Aircraft mile costs            [US$/ nm]</v>
          </cell>
          <cell r="F16">
            <v>16.028264098449746</v>
          </cell>
          <cell r="G16">
            <v>16.752434386232608</v>
          </cell>
          <cell r="H16">
            <v>33.264914293613742</v>
          </cell>
          <cell r="J16" t="str">
            <v>Aircraft mile costs                  [US$/ nm]</v>
          </cell>
          <cell r="K16">
            <v>16.191971863212455</v>
          </cell>
          <cell r="L16">
            <v>16.916142150995316</v>
          </cell>
          <cell r="M16">
            <v>33.423397342479774</v>
          </cell>
          <cell r="O16" t="str">
            <v>Aircraft mile costs            [US$/ nm]</v>
          </cell>
          <cell r="P16">
            <v>16.028264098449746</v>
          </cell>
          <cell r="Q16">
            <v>16.752434386232608</v>
          </cell>
          <cell r="R16">
            <v>33.106431244747718</v>
          </cell>
        </row>
        <row r="17">
          <cell r="E17" t="str">
            <v>Aircraft kilometer costs [US$/ km]</v>
          </cell>
          <cell r="F17">
            <v>8.6545702475430595</v>
          </cell>
          <cell r="G17">
            <v>9.0455909212919039</v>
          </cell>
          <cell r="H17">
            <v>17.961616789208286</v>
          </cell>
          <cell r="J17" t="str">
            <v>Aircraft kilometer costs  [US$/ km]</v>
          </cell>
          <cell r="K17">
            <v>8.742965368905212</v>
          </cell>
          <cell r="L17">
            <v>9.1339860426540582</v>
          </cell>
          <cell r="M17">
            <v>18.047190789675906</v>
          </cell>
          <cell r="O17" t="str">
            <v>Aircraft kilometer costs      [US$/ km]</v>
          </cell>
          <cell r="P17">
            <v>8.6545702475430595</v>
          </cell>
          <cell r="Q17">
            <v>9.0455909212919039</v>
          </cell>
          <cell r="R17">
            <v>17.876042788740666</v>
          </cell>
        </row>
        <row r="18">
          <cell r="E18" t="str">
            <v>Seat-mile costs                 [US$/ nm]</v>
          </cell>
          <cell r="F18">
            <v>8.0141320492248744E-2</v>
          </cell>
          <cell r="G18">
            <v>8.3762171931163032E-2</v>
          </cell>
          <cell r="H18">
            <v>8.7539248141088793E-2</v>
          </cell>
          <cell r="J18" t="str">
            <v>Seat-mile costs                  [US$/ nm]</v>
          </cell>
          <cell r="K18">
            <v>7.5663419921553524E-2</v>
          </cell>
          <cell r="L18">
            <v>7.6891555231796888E-2</v>
          </cell>
          <cell r="M18">
            <v>7.95795174820947E-2</v>
          </cell>
          <cell r="O18" t="str">
            <v>Seat-mile costs                  [US$/ nm]</v>
          </cell>
          <cell r="P18">
            <v>8.9045911658054158E-2</v>
          </cell>
          <cell r="Q18">
            <v>9.3069079923514486E-2</v>
          </cell>
          <cell r="R18">
            <v>9.7371856602199172E-2</v>
          </cell>
        </row>
        <row r="19">
          <cell r="E19" t="str">
            <v>Seat kilometer costs         [US$/ km]</v>
          </cell>
          <cell r="F19">
            <v>4.32728512377153E-2</v>
          </cell>
          <cell r="G19">
            <v>4.5227954606459522E-2</v>
          </cell>
          <cell r="H19">
            <v>4.7267412603179695E-2</v>
          </cell>
          <cell r="J19" t="str">
            <v>Seat kilometer costs         [US$/ km]</v>
          </cell>
          <cell r="K19">
            <v>4.0854978359370152E-2</v>
          </cell>
          <cell r="L19">
            <v>4.1518118375700262E-2</v>
          </cell>
          <cell r="M19">
            <v>4.2969501880180727E-2</v>
          </cell>
          <cell r="O19" t="str">
            <v>Seat kilometer costs         [US$/ km]</v>
          </cell>
          <cell r="P19">
            <v>4.8080945819683668E-2</v>
          </cell>
          <cell r="Q19">
            <v>5.0253282896066134E-2</v>
          </cell>
          <cell r="R19">
            <v>5.2576596437472561E-2</v>
          </cell>
        </row>
        <row r="20">
          <cell r="E20" t="str">
            <v>Costs per flight hour      [US$/ h]</v>
          </cell>
          <cell r="F20">
            <v>7401.9350801355104</v>
          </cell>
          <cell r="G20">
            <v>7736.360656368076</v>
          </cell>
          <cell r="H20">
            <v>15993.220428747103</v>
          </cell>
          <cell r="J20" t="str">
            <v>Costs per flight hour           [US$/ h]</v>
          </cell>
          <cell r="K20">
            <v>7477.5361707741959</v>
          </cell>
          <cell r="L20">
            <v>7811.9617470067606</v>
          </cell>
          <cell r="M20">
            <v>16069.416456560735</v>
          </cell>
          <cell r="O20" t="str">
            <v>Costs per flight hour           [US$/ h]</v>
          </cell>
          <cell r="P20">
            <v>7401.9350801355104</v>
          </cell>
          <cell r="Q20">
            <v>7736.360656368076</v>
          </cell>
          <cell r="R20">
            <v>15917.024400933469</v>
          </cell>
        </row>
        <row r="21">
          <cell r="E21" t="str">
            <v>Costs per block hour       [US$/ h]</v>
          </cell>
          <cell r="F21">
            <v>5965.5044124103797</v>
          </cell>
          <cell r="G21">
            <v>6235.0308577303676</v>
          </cell>
          <cell r="H21">
            <v>12787.569455624738</v>
          </cell>
          <cell r="J21" t="str">
            <v>Costs per block hour              [US$/ h]</v>
          </cell>
          <cell r="K21">
            <v>6026.4342415571455</v>
          </cell>
          <cell r="L21">
            <v>6295.9606868771343</v>
          </cell>
          <cell r="M21">
            <v>12848.492895169045</v>
          </cell>
          <cell r="O21" t="str">
            <v>Costs per block hour       [US$/ h]</v>
          </cell>
          <cell r="P21">
            <v>5965.5044124103797</v>
          </cell>
          <cell r="Q21">
            <v>6235.0308577303676</v>
          </cell>
          <cell r="R21">
            <v>12726.646016080433</v>
          </cell>
        </row>
        <row r="23">
          <cell r="E23" t="str">
            <v>Number of passengers</v>
          </cell>
          <cell r="F23">
            <v>200</v>
          </cell>
          <cell r="G23">
            <v>200</v>
          </cell>
          <cell r="H23">
            <v>380</v>
          </cell>
          <cell r="J23" t="str">
            <v>Number of passengers</v>
          </cell>
          <cell r="K23">
            <v>214</v>
          </cell>
          <cell r="L23">
            <v>220</v>
          </cell>
          <cell r="M23">
            <v>420</v>
          </cell>
          <cell r="O23" t="str">
            <v>Number of passengers</v>
          </cell>
          <cell r="P23">
            <v>180</v>
          </cell>
          <cell r="Q23">
            <v>180</v>
          </cell>
          <cell r="R23">
            <v>340</v>
          </cell>
        </row>
        <row r="24">
          <cell r="E24" t="str">
            <v>Range (Mission)</v>
          </cell>
          <cell r="F24">
            <v>6500</v>
          </cell>
          <cell r="G24">
            <v>6500</v>
          </cell>
          <cell r="H24">
            <v>6500</v>
          </cell>
          <cell r="J24" t="str">
            <v>Range (Mission)</v>
          </cell>
          <cell r="K24">
            <v>6500</v>
          </cell>
          <cell r="L24">
            <v>6500</v>
          </cell>
          <cell r="M24">
            <v>6500</v>
          </cell>
          <cell r="O24" t="str">
            <v>Range (Mission)</v>
          </cell>
          <cell r="P24">
            <v>6500</v>
          </cell>
          <cell r="Q24">
            <v>6500</v>
          </cell>
          <cell r="R24">
            <v>6500</v>
          </cell>
        </row>
        <row r="25">
          <cell r="E25" t="str">
            <v>Payload mass</v>
          </cell>
          <cell r="F25">
            <v>23540</v>
          </cell>
          <cell r="G25">
            <v>22314</v>
          </cell>
          <cell r="H25">
            <v>46000</v>
          </cell>
          <cell r="J25" t="str">
            <v>Payload mass</v>
          </cell>
          <cell r="K25">
            <v>23540</v>
          </cell>
          <cell r="L25">
            <v>22314</v>
          </cell>
          <cell r="M25">
            <v>46000</v>
          </cell>
          <cell r="O25" t="str">
            <v>Payload mass</v>
          </cell>
          <cell r="P25">
            <v>23540</v>
          </cell>
          <cell r="Q25">
            <v>22314</v>
          </cell>
          <cell r="R25">
            <v>46000</v>
          </cell>
        </row>
        <row r="26">
          <cell r="E26" t="str">
            <v>Passenger mass</v>
          </cell>
          <cell r="F26">
            <v>20795</v>
          </cell>
          <cell r="G26">
            <v>22314</v>
          </cell>
          <cell r="H26">
            <v>46000</v>
          </cell>
          <cell r="J26" t="str">
            <v>Passenger mass</v>
          </cell>
          <cell r="K26">
            <v>20795</v>
          </cell>
          <cell r="L26">
            <v>22314</v>
          </cell>
          <cell r="M26">
            <v>46000</v>
          </cell>
          <cell r="O26" t="str">
            <v>Passenger mass</v>
          </cell>
          <cell r="P26">
            <v>20795</v>
          </cell>
          <cell r="Q26">
            <v>22314</v>
          </cell>
          <cell r="R26">
            <v>46000</v>
          </cell>
        </row>
        <row r="27">
          <cell r="E27" t="str">
            <v>Baggage mass</v>
          </cell>
          <cell r="F27">
            <v>19400</v>
          </cell>
          <cell r="G27">
            <v>19400</v>
          </cell>
          <cell r="H27">
            <v>36860</v>
          </cell>
          <cell r="J27" t="str">
            <v>Baggage mass</v>
          </cell>
          <cell r="K27">
            <v>20758</v>
          </cell>
          <cell r="L27">
            <v>21340</v>
          </cell>
          <cell r="M27">
            <v>40740</v>
          </cell>
          <cell r="O27" t="str">
            <v>Baggage mass</v>
          </cell>
          <cell r="P27">
            <v>17460</v>
          </cell>
          <cell r="Q27">
            <v>17460</v>
          </cell>
          <cell r="R27">
            <v>32980</v>
          </cell>
        </row>
        <row r="28">
          <cell r="E28" t="str">
            <v>Cargo mass</v>
          </cell>
          <cell r="F28">
            <v>1395</v>
          </cell>
          <cell r="G28">
            <v>2914</v>
          </cell>
          <cell r="H28">
            <v>9140</v>
          </cell>
          <cell r="J28" t="str">
            <v>Cargo mass</v>
          </cell>
          <cell r="K28">
            <v>37</v>
          </cell>
          <cell r="L28">
            <v>974</v>
          </cell>
          <cell r="M28">
            <v>5260</v>
          </cell>
          <cell r="O28" t="str">
            <v>Cargo mass</v>
          </cell>
          <cell r="P28">
            <v>3335</v>
          </cell>
          <cell r="Q28">
            <v>4854</v>
          </cell>
          <cell r="R28">
            <v>13020</v>
          </cell>
        </row>
        <row r="29">
          <cell r="E29" t="str">
            <v>Fuel mass</v>
          </cell>
          <cell r="F29">
            <v>23595</v>
          </cell>
          <cell r="G29">
            <v>25640</v>
          </cell>
          <cell r="H29">
            <v>51446.736732840276</v>
          </cell>
          <cell r="J29" t="str">
            <v>Fuel mass</v>
          </cell>
          <cell r="K29">
            <v>23595</v>
          </cell>
          <cell r="L29">
            <v>25640</v>
          </cell>
          <cell r="M29">
            <v>51446.736732840276</v>
          </cell>
          <cell r="O29" t="str">
            <v>Fuel mass</v>
          </cell>
          <cell r="P29">
            <v>23595</v>
          </cell>
          <cell r="Q29">
            <v>25640</v>
          </cell>
          <cell r="R29">
            <v>51446.736732840276</v>
          </cell>
        </row>
        <row r="33">
          <cell r="F33" t="str">
            <v>A321LR(200)</v>
          </cell>
          <cell r="G33" t="str">
            <v>A321XLR(200)</v>
          </cell>
          <cell r="H33" t="str">
            <v>A330-9neo(380)</v>
          </cell>
          <cell r="K33" t="str">
            <v>A321LR(214)*</v>
          </cell>
          <cell r="L33" t="str">
            <v>A321XLR(220)</v>
          </cell>
          <cell r="M33" t="str">
            <v>A330-9neo(420)</v>
          </cell>
          <cell r="P33" t="str">
            <v>A321LR(180)</v>
          </cell>
          <cell r="Q33" t="str">
            <v>A321XLR(180)</v>
          </cell>
          <cell r="R33" t="str">
            <v>A330-9neo(340)</v>
          </cell>
        </row>
        <row r="34">
          <cell r="E34" t="str">
            <v>DOC[M US$/year]</v>
          </cell>
          <cell r="F34">
            <v>63.710361360383047</v>
          </cell>
          <cell r="G34">
            <v>66.282399410418265</v>
          </cell>
          <cell r="H34">
            <v>130.01589518249432</v>
          </cell>
          <cell r="J34" t="str">
            <v>DOC[M US$/year]</v>
          </cell>
          <cell r="K34">
            <v>63.995889056585582</v>
          </cell>
          <cell r="L34">
            <v>66.5679271066208</v>
          </cell>
          <cell r="M34">
            <v>130.3007501179782</v>
          </cell>
          <cell r="O34" t="str">
            <v>DOC[M US$/year]</v>
          </cell>
          <cell r="P34">
            <v>63.710361360383047</v>
          </cell>
          <cell r="Q34">
            <v>66.282399410418265</v>
          </cell>
          <cell r="R34">
            <v>129.73104024701047</v>
          </cell>
        </row>
        <row r="35">
          <cell r="F35">
            <v>9.6607527586971447</v>
          </cell>
          <cell r="G35">
            <v>10.014324187268572</v>
          </cell>
          <cell r="H35">
            <v>21.174535882986497</v>
          </cell>
          <cell r="J35" t="str">
            <v>CDepreciation[M US$/year]</v>
          </cell>
          <cell r="K35">
            <v>9.6607527586971447</v>
          </cell>
          <cell r="L35">
            <v>10.014324187268572</v>
          </cell>
          <cell r="M35">
            <v>21.174535882986497</v>
          </cell>
          <cell r="O35" t="str">
            <v>CDepreciation[M US$/year]</v>
          </cell>
          <cell r="P35">
            <v>9.6607527586971447</v>
          </cell>
          <cell r="Q35">
            <v>10.014324187268572</v>
          </cell>
          <cell r="R35">
            <v>21.174535882986497</v>
          </cell>
        </row>
        <row r="36">
          <cell r="E36" t="str">
            <v>CInterest [M US$/year]</v>
          </cell>
          <cell r="F36">
            <v>7.9469389293638919</v>
          </cell>
          <cell r="G36">
            <v>8.237786922290276</v>
          </cell>
          <cell r="H36">
            <v>17.418181349090997</v>
          </cell>
          <cell r="J36" t="str">
            <v>CInterest [M US$/year]</v>
          </cell>
          <cell r="K36">
            <v>7.9469389293638919</v>
          </cell>
          <cell r="L36">
            <v>8.237786922290276</v>
          </cell>
          <cell r="M36">
            <v>17.418181349090997</v>
          </cell>
          <cell r="O36" t="str">
            <v>CInterest [M US$/year]</v>
          </cell>
          <cell r="P36">
            <v>7.9469389293638919</v>
          </cell>
          <cell r="Q36">
            <v>8.237786922290276</v>
          </cell>
          <cell r="R36">
            <v>17.418181349090997</v>
          </cell>
        </row>
        <row r="37">
          <cell r="E37" t="str">
            <v>CInsurance [M US$/year]</v>
          </cell>
          <cell r="F37">
            <v>0.67500000000000004</v>
          </cell>
          <cell r="G37">
            <v>0.70000000000000007</v>
          </cell>
          <cell r="H37">
            <v>1.482</v>
          </cell>
          <cell r="J37" t="str">
            <v>CInsurance [M US$/year]</v>
          </cell>
          <cell r="K37">
            <v>0.67500000000000004</v>
          </cell>
          <cell r="L37">
            <v>0.70000000000000007</v>
          </cell>
          <cell r="M37">
            <v>1.482</v>
          </cell>
          <cell r="O37" t="str">
            <v>CInsurance [M US$/year]</v>
          </cell>
          <cell r="P37">
            <v>0.67500000000000004</v>
          </cell>
          <cell r="Q37">
            <v>0.70000000000000007</v>
          </cell>
          <cell r="R37">
            <v>1.482</v>
          </cell>
        </row>
        <row r="38">
          <cell r="E38" t="str">
            <v>CFuel[M US$/year]</v>
          </cell>
          <cell r="F38">
            <v>10.316866560000001</v>
          </cell>
          <cell r="G38">
            <v>11.211038720000001</v>
          </cell>
          <cell r="H38">
            <v>23.449011028934731</v>
          </cell>
          <cell r="J38" t="str">
            <v>CFuel[M US$/year]</v>
          </cell>
          <cell r="K38">
            <v>10.316866560000001</v>
          </cell>
          <cell r="L38">
            <v>11.211038720000001</v>
          </cell>
          <cell r="M38">
            <v>23.449011028934731</v>
          </cell>
          <cell r="O38" t="str">
            <v>CFuel[M US$/year]</v>
          </cell>
          <cell r="P38">
            <v>10.316866560000001</v>
          </cell>
          <cell r="Q38">
            <v>11.211038720000001</v>
          </cell>
          <cell r="R38">
            <v>23.449011028934731</v>
          </cell>
        </row>
        <row r="39">
          <cell r="E39" t="str">
            <v>CMaintenance [M US$/year]</v>
          </cell>
          <cell r="F39">
            <v>7.4889667722705298</v>
          </cell>
          <cell r="G39">
            <v>7.5715819927911392</v>
          </cell>
          <cell r="H39">
            <v>14.707252343655119</v>
          </cell>
          <cell r="J39" t="str">
            <v>CMaintenance [M US$/year]</v>
          </cell>
          <cell r="K39">
            <v>7.4889667722705298</v>
          </cell>
          <cell r="L39">
            <v>7.5715819927911392</v>
          </cell>
          <cell r="M39">
            <v>14.707252343655119</v>
          </cell>
          <cell r="O39" t="str">
            <v>CMaintenance [M US$/year]</v>
          </cell>
          <cell r="P39">
            <v>7.4889667722705298</v>
          </cell>
          <cell r="Q39">
            <v>7.5715819927911392</v>
          </cell>
          <cell r="R39">
            <v>14.707252343655119</v>
          </cell>
        </row>
        <row r="40">
          <cell r="E40" t="str">
            <v>CCrew  [M US$/year]</v>
          </cell>
          <cell r="F40">
            <v>2.879952195030473</v>
          </cell>
          <cell r="G40">
            <v>2.879952195030473</v>
          </cell>
          <cell r="H40">
            <v>4.0125861899641571</v>
          </cell>
          <cell r="J40" t="str">
            <v>CCrew  [M US$/year]</v>
          </cell>
          <cell r="K40">
            <v>3.1654798912330051</v>
          </cell>
          <cell r="L40">
            <v>2.879952195030473</v>
          </cell>
          <cell r="M40">
            <v>4.297441125448028</v>
          </cell>
          <cell r="O40" t="str">
            <v>CCrew  [M US$/year]</v>
          </cell>
          <cell r="P40">
            <v>2.879952195030473</v>
          </cell>
          <cell r="Q40">
            <v>2.879952195030473</v>
          </cell>
          <cell r="R40">
            <v>3.7277312544802865</v>
          </cell>
        </row>
        <row r="41">
          <cell r="E41" t="str">
            <v>CFees [M US$/year]</v>
          </cell>
          <cell r="F41">
            <v>24.741884145021004</v>
          </cell>
          <cell r="G41">
            <v>25.667715393037817</v>
          </cell>
          <cell r="H41">
            <v>47.772328387862828</v>
          </cell>
          <cell r="J41" t="str">
            <v>CFees [M US$/year]</v>
          </cell>
          <cell r="K41">
            <v>24.741884145021004</v>
          </cell>
          <cell r="L41">
            <v>25.667715393037817</v>
          </cell>
          <cell r="M41">
            <v>47.772328387862828</v>
          </cell>
          <cell r="O41" t="str">
            <v>CFees [M US$/year]</v>
          </cell>
          <cell r="P41">
            <v>24.741884145021004</v>
          </cell>
          <cell r="Q41">
            <v>25.667715393037817</v>
          </cell>
          <cell r="R41">
            <v>47.772328387862828</v>
          </cell>
        </row>
        <row r="43">
          <cell r="E43" t="str">
            <v>Aircraft trip costs                 [US$/ flight]</v>
          </cell>
          <cell r="F43">
            <v>142210.62803656931</v>
          </cell>
          <cell r="G43">
            <v>147951.78439825505</v>
          </cell>
          <cell r="H43">
            <v>278406.62779977371</v>
          </cell>
          <cell r="J43" t="str">
            <v>Aircraft trip costs                 [US$/ flight]</v>
          </cell>
          <cell r="K43">
            <v>142847.96664416423</v>
          </cell>
          <cell r="L43">
            <v>147951.78439825505</v>
          </cell>
          <cell r="M43">
            <v>279016.59554170922</v>
          </cell>
          <cell r="O43" t="str">
            <v>Aircraft trip costs                [US$/ flight]</v>
          </cell>
          <cell r="P43">
            <v>142210.62803656931</v>
          </cell>
          <cell r="Q43">
            <v>147951.78439825505</v>
          </cell>
          <cell r="R43">
            <v>277796.66005783825</v>
          </cell>
        </row>
        <row r="44">
          <cell r="E44" t="str">
            <v>Aircraft mile costs            [US$/ nm]</v>
          </cell>
          <cell r="F44">
            <v>40.519089711342524</v>
          </cell>
          <cell r="G44">
            <v>42.154877647010522</v>
          </cell>
          <cell r="H44">
            <v>79.324473028489365</v>
          </cell>
          <cell r="J44" t="str">
            <v>Aircraft mile costs            [US$/ nm]</v>
          </cell>
          <cell r="K44">
            <v>40.700682188460334</v>
          </cell>
          <cell r="L44">
            <v>42.154877647010522</v>
          </cell>
          <cell r="M44">
            <v>79.49826691434545</v>
          </cell>
          <cell r="O44" t="str">
            <v>Aircraft mile costs            [US$/ nm]</v>
          </cell>
          <cell r="P44">
            <v>40.519089711342524</v>
          </cell>
          <cell r="Q44">
            <v>42.154877647010522</v>
          </cell>
          <cell r="R44">
            <v>79.150679142633308</v>
          </cell>
        </row>
        <row r="45">
          <cell r="E45" t="str">
            <v>Aircraft kilometer costs      [US$/ km]</v>
          </cell>
          <cell r="F45">
            <v>21.878558159472203</v>
          </cell>
          <cell r="G45">
            <v>22.761812984346932</v>
          </cell>
          <cell r="H45">
            <v>42.831788892272876</v>
          </cell>
          <cell r="J45" t="str">
            <v>Aircraft kilometer costs      [US$/ km]</v>
          </cell>
          <cell r="K45">
            <v>21.976610252948344</v>
          </cell>
          <cell r="L45">
            <v>22.761812984346932</v>
          </cell>
          <cell r="M45">
            <v>42.925630083339875</v>
          </cell>
          <cell r="O45" t="str">
            <v>Aircraft kilometer costs      [US$/ km]</v>
          </cell>
          <cell r="P45">
            <v>21.878558159472203</v>
          </cell>
          <cell r="Q45">
            <v>22.761812984346932</v>
          </cell>
          <cell r="R45">
            <v>42.73794770120589</v>
          </cell>
        </row>
        <row r="46">
          <cell r="E46" t="str">
            <v>Seat-mile costs                  [US$/ nm]</v>
          </cell>
          <cell r="F46">
            <v>0.20259544855671258</v>
          </cell>
          <cell r="G46">
            <v>0.2107743882350526</v>
          </cell>
          <cell r="H46">
            <v>0.20874861323286678</v>
          </cell>
          <cell r="J46" t="str">
            <v>Seat-mile costs                  [US$/ nm]</v>
          </cell>
          <cell r="K46">
            <v>0.19019010368439407</v>
          </cell>
          <cell r="L46">
            <v>0.19243850056421974</v>
          </cell>
          <cell r="M46">
            <v>0.1892815878912987</v>
          </cell>
          <cell r="O46" t="str">
            <v>Seat-mile costs                  [US$/ nm]</v>
          </cell>
          <cell r="P46">
            <v>0.22510605395190289</v>
          </cell>
          <cell r="Q46">
            <v>0.23419376470561398</v>
          </cell>
          <cell r="R46">
            <v>0.23279611512539208</v>
          </cell>
        </row>
        <row r="47">
          <cell r="E47" t="str">
            <v>Seat kilometer costs         [US$/ km]</v>
          </cell>
          <cell r="F47">
            <v>0.109392790797361</v>
          </cell>
          <cell r="G47">
            <v>0.11380906492173466</v>
          </cell>
          <cell r="H47">
            <v>0.11271523392703389</v>
          </cell>
          <cell r="J47" t="str">
            <v>Seat kilometer costs         [US$/ km]</v>
          </cell>
          <cell r="K47">
            <v>0.10269444043433805</v>
          </cell>
          <cell r="L47">
            <v>0.10390847762646854</v>
          </cell>
          <cell r="M47">
            <v>0.10220388115080924</v>
          </cell>
          <cell r="O47" t="str">
            <v>Seat kilometer costs         [US$/ km]</v>
          </cell>
          <cell r="P47">
            <v>0.12154754533040112</v>
          </cell>
          <cell r="Q47">
            <v>0.12645451657970516</v>
          </cell>
          <cell r="R47">
            <v>0.12569984618001731</v>
          </cell>
        </row>
        <row r="48">
          <cell r="E48" t="str">
            <v>Costs per flight hour      [US$/ h]</v>
          </cell>
          <cell r="F48">
            <v>18666.785821661684</v>
          </cell>
          <cell r="G48">
            <v>19420.378838244804</v>
          </cell>
          <cell r="H48">
            <v>38240.221123021227</v>
          </cell>
          <cell r="J48" t="str">
            <v>Costs per flight hour      [US$/ h]</v>
          </cell>
          <cell r="K48">
            <v>18750.443867815527</v>
          </cell>
          <cell r="L48">
            <v>19420.378838244804</v>
          </cell>
          <cell r="M48">
            <v>38324.002538405846</v>
          </cell>
          <cell r="O48" t="str">
            <v>Costs per flight hour      [US$/ h]</v>
          </cell>
          <cell r="P48">
            <v>18666.785821661684</v>
          </cell>
          <cell r="Q48">
            <v>19420.378838244804</v>
          </cell>
          <cell r="R48">
            <v>38156.439707636615</v>
          </cell>
        </row>
        <row r="49">
          <cell r="E49" t="str">
            <v>Costs per block hour       [US$/ h]</v>
          </cell>
          <cell r="F49">
            <v>18073.690709606442</v>
          </cell>
          <cell r="G49">
            <v>18803.340003960977</v>
          </cell>
          <cell r="H49">
            <v>36970.704024815263</v>
          </cell>
          <cell r="J49" t="str">
            <v>Costs per block hour       [US$/ h]</v>
          </cell>
          <cell r="K49">
            <v>18154.690709606442</v>
          </cell>
          <cell r="L49">
            <v>18803.340003960977</v>
          </cell>
          <cell r="M49">
            <v>37051.70402481527</v>
          </cell>
          <cell r="O49" t="str">
            <v>Costs per block hour       [US$/ h]</v>
          </cell>
          <cell r="P49">
            <v>18073.690709606442</v>
          </cell>
          <cell r="Q49">
            <v>18803.340003960977</v>
          </cell>
          <cell r="R49">
            <v>36889.70402481527</v>
          </cell>
        </row>
        <row r="51">
          <cell r="E51" t="str">
            <v>Number of passengers</v>
          </cell>
          <cell r="F51">
            <v>200</v>
          </cell>
          <cell r="G51">
            <v>200</v>
          </cell>
          <cell r="H51">
            <v>380</v>
          </cell>
          <cell r="J51" t="str">
            <v>Number of passengers</v>
          </cell>
          <cell r="K51">
            <v>214</v>
          </cell>
          <cell r="L51">
            <v>220</v>
          </cell>
          <cell r="M51">
            <v>420</v>
          </cell>
          <cell r="O51" t="str">
            <v>Number of passengers</v>
          </cell>
          <cell r="P51">
            <v>180</v>
          </cell>
          <cell r="Q51">
            <v>180</v>
          </cell>
          <cell r="R51">
            <v>340</v>
          </cell>
        </row>
        <row r="52">
          <cell r="E52" t="str">
            <v>Range (Mission)</v>
          </cell>
          <cell r="F52">
            <v>6500</v>
          </cell>
          <cell r="G52">
            <v>6500</v>
          </cell>
          <cell r="H52">
            <v>6500</v>
          </cell>
          <cell r="J52" t="str">
            <v>Range (Mission)</v>
          </cell>
          <cell r="K52">
            <v>6500</v>
          </cell>
          <cell r="L52">
            <v>6500</v>
          </cell>
          <cell r="M52">
            <v>6500</v>
          </cell>
          <cell r="O52" t="str">
            <v>Range (Mission)</v>
          </cell>
          <cell r="P52">
            <v>7400</v>
          </cell>
          <cell r="Q52">
            <v>6500</v>
          </cell>
          <cell r="R52">
            <v>6500</v>
          </cell>
        </row>
        <row r="53">
          <cell r="E53" t="str">
            <v>Payload mass</v>
          </cell>
          <cell r="F53">
            <v>20600</v>
          </cell>
          <cell r="G53">
            <v>23700</v>
          </cell>
          <cell r="H53">
            <v>46000</v>
          </cell>
          <cell r="J53" t="str">
            <v>Payload mass</v>
          </cell>
          <cell r="K53">
            <v>20600</v>
          </cell>
          <cell r="L53">
            <v>23700</v>
          </cell>
          <cell r="M53">
            <v>46000</v>
          </cell>
          <cell r="O53" t="str">
            <v>Payload mass</v>
          </cell>
          <cell r="P53">
            <v>20600</v>
          </cell>
          <cell r="Q53">
            <v>23700</v>
          </cell>
          <cell r="R53">
            <v>46000</v>
          </cell>
        </row>
        <row r="54">
          <cell r="E54" t="str">
            <v>Passenger mass</v>
          </cell>
          <cell r="F54">
            <v>15000</v>
          </cell>
          <cell r="G54">
            <v>15000</v>
          </cell>
          <cell r="H54">
            <v>28500</v>
          </cell>
          <cell r="J54" t="str">
            <v>Passenger mass</v>
          </cell>
          <cell r="K54">
            <v>16050</v>
          </cell>
          <cell r="L54">
            <v>16500</v>
          </cell>
          <cell r="M54">
            <v>31500</v>
          </cell>
          <cell r="O54" t="str">
            <v>Passenger mass</v>
          </cell>
          <cell r="P54">
            <v>13500</v>
          </cell>
          <cell r="Q54">
            <v>13500</v>
          </cell>
          <cell r="R54">
            <v>28500</v>
          </cell>
        </row>
        <row r="55">
          <cell r="E55" t="str">
            <v>Baggage mass</v>
          </cell>
          <cell r="F55">
            <v>4400</v>
          </cell>
          <cell r="G55">
            <v>4400</v>
          </cell>
          <cell r="H55">
            <v>8360</v>
          </cell>
          <cell r="J55" t="str">
            <v>Baggage mass</v>
          </cell>
          <cell r="K55">
            <v>4708</v>
          </cell>
          <cell r="L55">
            <v>4840</v>
          </cell>
          <cell r="M55">
            <v>9240</v>
          </cell>
          <cell r="O55" t="str">
            <v>Baggage mass</v>
          </cell>
          <cell r="P55">
            <v>3960</v>
          </cell>
          <cell r="Q55">
            <v>3960</v>
          </cell>
          <cell r="R55">
            <v>8360</v>
          </cell>
        </row>
        <row r="56">
          <cell r="E56" t="str">
            <v>Cargo mass</v>
          </cell>
          <cell r="F56">
            <v>1200</v>
          </cell>
          <cell r="G56">
            <v>4300</v>
          </cell>
          <cell r="H56">
            <v>9140</v>
          </cell>
          <cell r="J56" t="str">
            <v>Cargo mass</v>
          </cell>
          <cell r="K56">
            <v>-158</v>
          </cell>
          <cell r="L56">
            <v>2360</v>
          </cell>
          <cell r="M56">
            <v>5260</v>
          </cell>
          <cell r="O56" t="str">
            <v>Cargo mass</v>
          </cell>
          <cell r="P56">
            <v>3140</v>
          </cell>
          <cell r="Q56">
            <v>6240</v>
          </cell>
          <cell r="R56">
            <v>9140</v>
          </cell>
        </row>
        <row r="57">
          <cell r="E57" t="str">
            <v>Fuel mass</v>
          </cell>
          <cell r="F57">
            <v>23595</v>
          </cell>
          <cell r="G57">
            <v>24460</v>
          </cell>
          <cell r="H57">
            <v>50375</v>
          </cell>
          <cell r="J57" t="str">
            <v>Fuel mass</v>
          </cell>
          <cell r="K57">
            <v>23595</v>
          </cell>
          <cell r="L57">
            <v>24460</v>
          </cell>
          <cell r="M57">
            <v>50375</v>
          </cell>
          <cell r="O57" t="str">
            <v>Fuel mass</v>
          </cell>
          <cell r="P57">
            <v>23595</v>
          </cell>
          <cell r="Q57">
            <v>24460</v>
          </cell>
          <cell r="R57">
            <v>50375</v>
          </cell>
        </row>
      </sheetData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/>
      <sheetData sheetId="1"/>
      <sheetData sheetId="2">
        <row r="3">
          <cell r="D3" t="str">
            <v>A321LR(200)</v>
          </cell>
          <cell r="E3" t="str">
            <v>A321XLR(200)</v>
          </cell>
          <cell r="F3" t="str">
            <v>A330-9neo(380)</v>
          </cell>
          <cell r="K3" t="str">
            <v>A321LR(214)*</v>
          </cell>
          <cell r="L3" t="str">
            <v>A321XLR(220)</v>
          </cell>
          <cell r="M3" t="str">
            <v>A330-9neo(420)</v>
          </cell>
          <cell r="P3" t="str">
            <v>A321LR(180)</v>
          </cell>
          <cell r="Q3" t="str">
            <v>A321XLR(180)</v>
          </cell>
          <cell r="R3" t="str">
            <v>A330-9neo(340)</v>
          </cell>
        </row>
        <row r="4">
          <cell r="C4" t="str">
            <v>DOC[M US$/year]</v>
          </cell>
          <cell r="D4">
            <v>35.444954971341772</v>
          </cell>
          <cell r="E4">
            <v>36.60728036506594</v>
          </cell>
          <cell r="F4">
            <v>74.425879290433798</v>
          </cell>
          <cell r="J4" t="str">
            <v>DOC[M US$/year]</v>
          </cell>
          <cell r="K4">
            <v>36.189922772225444</v>
          </cell>
          <cell r="L4">
            <v>37.536522085391034</v>
          </cell>
          <cell r="M4">
            <v>75.809111437492618</v>
          </cell>
          <cell r="O4" t="str">
            <v>DOC[M US$/year]</v>
          </cell>
          <cell r="P4">
            <v>34.903572398650816</v>
          </cell>
          <cell r="Q4">
            <v>36.044038644740844</v>
          </cell>
          <cell r="R4">
            <v>73.042647143374964</v>
          </cell>
        </row>
        <row r="5">
          <cell r="C5" t="str">
            <v>CCAPITAL[M US$/year]</v>
          </cell>
          <cell r="D5">
            <v>8.3686368016844899</v>
          </cell>
          <cell r="E5">
            <v>8.4535925814247008</v>
          </cell>
          <cell r="F5">
            <v>21.233527465039948</v>
          </cell>
          <cell r="K5">
            <v>8.3686368016844899</v>
          </cell>
          <cell r="L5">
            <v>8.4535925814247008</v>
          </cell>
          <cell r="M5">
            <v>21.233527465039948</v>
          </cell>
          <cell r="P5">
            <v>8.3686368016844899</v>
          </cell>
          <cell r="Q5">
            <v>8.4535925814247008</v>
          </cell>
          <cell r="R5">
            <v>21.233527465039948</v>
          </cell>
        </row>
        <row r="6">
          <cell r="C6" t="str">
            <v>CCREW[M US$/year]</v>
          </cell>
          <cell r="D6">
            <v>3.294</v>
          </cell>
          <cell r="E6">
            <v>3.294</v>
          </cell>
          <cell r="F6">
            <v>4.758</v>
          </cell>
          <cell r="K6">
            <v>3.66</v>
          </cell>
          <cell r="L6">
            <v>3.66</v>
          </cell>
          <cell r="M6">
            <v>5.1239999999999997</v>
          </cell>
          <cell r="P6">
            <v>3.294</v>
          </cell>
          <cell r="Q6">
            <v>3.294</v>
          </cell>
          <cell r="R6">
            <v>4.3920000000000003</v>
          </cell>
        </row>
        <row r="7">
          <cell r="C7" t="str">
            <v>CMAINT[M US$/year]</v>
          </cell>
          <cell r="D7">
            <v>2.2073682503600001</v>
          </cell>
          <cell r="E7">
            <v>2.2203775739599996</v>
          </cell>
          <cell r="F7">
            <v>4.1197988386799995</v>
          </cell>
          <cell r="K7">
            <v>2.2073682503600001</v>
          </cell>
          <cell r="L7">
            <v>2.2203775739599996</v>
          </cell>
          <cell r="M7">
            <v>4.1197988386799995</v>
          </cell>
          <cell r="P7">
            <v>2.2073682503600001</v>
          </cell>
          <cell r="Q7">
            <v>2.2203775739599996</v>
          </cell>
          <cell r="R7">
            <v>4.1197988386799995</v>
          </cell>
        </row>
        <row r="8">
          <cell r="C8" t="str">
            <v>CFUEL[M US$/year]</v>
          </cell>
          <cell r="D8">
            <v>14.388412531389744</v>
          </cell>
          <cell r="E8">
            <v>15.321165431456816</v>
          </cell>
          <cell r="F8">
            <v>31.377272826713849</v>
          </cell>
          <cell r="K8">
            <v>14.661844720273418</v>
          </cell>
          <cell r="L8">
            <v>15.73364199178191</v>
          </cell>
          <cell r="M8">
            <v>32.083034093772689</v>
          </cell>
          <cell r="P8">
            <v>13.997795118698786</v>
          </cell>
          <cell r="Q8">
            <v>14.908688871131719</v>
          </cell>
          <cell r="R8">
            <v>30.671511559655006</v>
          </cell>
        </row>
        <row r="9">
          <cell r="C9" t="str">
            <v>CHANDLING[M US$/year]</v>
          </cell>
          <cell r="D9">
            <v>1.5076515999999998</v>
          </cell>
          <cell r="E9">
            <v>1.5076515999999998</v>
          </cell>
          <cell r="F9">
            <v>2.9589733599999999</v>
          </cell>
          <cell r="K9">
            <v>1.6131872120000001</v>
          </cell>
          <cell r="L9">
            <v>1.6584167599999999</v>
          </cell>
          <cell r="M9">
            <v>3.2704442399999998</v>
          </cell>
          <cell r="P9">
            <v>1.35688644</v>
          </cell>
          <cell r="Q9">
            <v>1.35688644</v>
          </cell>
          <cell r="R9">
            <v>2.64750248</v>
          </cell>
        </row>
        <row r="10">
          <cell r="C10" t="str">
            <v>CLANDING[M US$/year]</v>
          </cell>
          <cell r="D10">
            <v>0.75382579999999988</v>
          </cell>
          <cell r="E10">
            <v>0.78491140000000004</v>
          </cell>
          <cell r="F10">
            <v>1.9426791999999999</v>
          </cell>
          <cell r="K10">
            <v>0.75382579999999988</v>
          </cell>
          <cell r="L10">
            <v>0.78491140000000004</v>
          </cell>
          <cell r="M10">
            <v>1.9426791999999999</v>
          </cell>
          <cell r="P10">
            <v>0.75382579999999988</v>
          </cell>
          <cell r="Q10">
            <v>0.78491140000000004</v>
          </cell>
          <cell r="R10">
            <v>1.9426791999999999</v>
          </cell>
        </row>
        <row r="11">
          <cell r="C11" t="str">
            <v>CATC[M US$/year]</v>
          </cell>
          <cell r="D11">
            <v>4.9250599879075434</v>
          </cell>
          <cell r="E11">
            <v>5.0255817782244252</v>
          </cell>
          <cell r="F11">
            <v>8.0356275999999998</v>
          </cell>
          <cell r="K11">
            <v>4.9250599879075434</v>
          </cell>
          <cell r="L11">
            <v>5.0255817782244252</v>
          </cell>
          <cell r="M11">
            <v>8.0356275999999998</v>
          </cell>
          <cell r="P11">
            <v>4.9250599879075434</v>
          </cell>
          <cell r="Q11">
            <v>5.0255817782244252</v>
          </cell>
          <cell r="R11">
            <v>8.0356275999999998</v>
          </cell>
        </row>
        <row r="13">
          <cell r="C13" t="str">
            <v>Aircraft trip costs            [US$/ flight]</v>
          </cell>
          <cell r="D13">
            <v>55643.571383582072</v>
          </cell>
          <cell r="E13">
            <v>57468.258029930832</v>
          </cell>
          <cell r="F13">
            <v>113109.23904321244</v>
          </cell>
          <cell r="J13" t="str">
            <v>Aircraft trip costs            [US$/ flight]</v>
          </cell>
          <cell r="K13">
            <v>56813.065576492067</v>
          </cell>
          <cell r="L13">
            <v>58927.036240802248</v>
          </cell>
          <cell r="M13">
            <v>115211.41555849943</v>
          </cell>
          <cell r="O13" t="str">
            <v>Aircraft trip costs                [US$/ flight]</v>
          </cell>
          <cell r="P13">
            <v>54793.677234930634</v>
          </cell>
          <cell r="Q13">
            <v>56584.048107913419</v>
          </cell>
          <cell r="R13">
            <v>111007.06252792547</v>
          </cell>
        </row>
        <row r="14">
          <cell r="C14" t="str">
            <v>Aircraft mile costs            [US$/ nm]</v>
          </cell>
          <cell r="D14">
            <v>15.854137569599077</v>
          </cell>
          <cell r="E14">
            <v>16.374032903297216</v>
          </cell>
          <cell r="F14">
            <v>32.227432416619919</v>
          </cell>
          <cell r="J14" t="str">
            <v>Aircraft mile costs            [US$/ nm]</v>
          </cell>
          <cell r="K14">
            <v>16.187353453486665</v>
          </cell>
          <cell r="L14">
            <v>16.789672479687045</v>
          </cell>
          <cell r="M14">
            <v>32.826391017590922</v>
          </cell>
          <cell r="O14" t="str">
            <v>Aircraft mile costs            [US$/ nm]</v>
          </cell>
          <cell r="P14">
            <v>15.611983113706392</v>
          </cell>
          <cell r="Q14">
            <v>16.1221010916701</v>
          </cell>
          <cell r="R14">
            <v>31.628473815648924</v>
          </cell>
        </row>
        <row r="15">
          <cell r="C15" t="str">
            <v>Aircraft kilometer costs [US$/ km]</v>
          </cell>
          <cell r="D15">
            <v>8.5605494436280107</v>
          </cell>
          <cell r="E15">
            <v>8.8412704661432056</v>
          </cell>
          <cell r="F15">
            <v>17.401421391263451</v>
          </cell>
          <cell r="J15" t="str">
            <v>Aircraft kilometer costs  [US$/ km]</v>
          </cell>
          <cell r="K15">
            <v>8.7404716271526262</v>
          </cell>
          <cell r="L15">
            <v>9.0656978832003468</v>
          </cell>
          <cell r="M15">
            <v>17.724833162846068</v>
          </cell>
          <cell r="O15" t="str">
            <v>Aircraft kilometer costs      [US$/ km]</v>
          </cell>
          <cell r="P15">
            <v>8.429796497681636</v>
          </cell>
          <cell r="Q15">
            <v>8.7052381704482187</v>
          </cell>
          <cell r="R15">
            <v>17.078009619680845</v>
          </cell>
        </row>
        <row r="16">
          <cell r="C16" t="str">
            <v>Seat-mile costs                 [US$/ nm]</v>
          </cell>
          <cell r="D16">
            <v>7.9270687847995389E-2</v>
          </cell>
          <cell r="E16">
            <v>8.1870164516486099E-2</v>
          </cell>
          <cell r="F16">
            <v>8.4809032675315574E-2</v>
          </cell>
          <cell r="J16" t="str">
            <v>Seat-mile costs                  [US$/ nm]</v>
          </cell>
          <cell r="K16">
            <v>7.5641838567694686E-2</v>
          </cell>
          <cell r="L16">
            <v>7.6316693089486562E-2</v>
          </cell>
          <cell r="M16">
            <v>7.8158073851406953E-2</v>
          </cell>
          <cell r="O16" t="str">
            <v>Seat-mile costs                  [US$/ nm]</v>
          </cell>
          <cell r="P16">
            <v>8.673323952059106E-2</v>
          </cell>
          <cell r="Q16">
            <v>8.9567228287056114E-2</v>
          </cell>
          <cell r="R16">
            <v>9.3024922987202718E-2</v>
          </cell>
        </row>
        <row r="17">
          <cell r="C17" t="str">
            <v>Seat kilometer costs         [US$/ km]</v>
          </cell>
          <cell r="D17">
            <v>4.2802747218140057E-2</v>
          </cell>
          <cell r="E17">
            <v>4.4206352330716035E-2</v>
          </cell>
          <cell r="F17">
            <v>4.5793214187535403E-2</v>
          </cell>
          <cell r="J17" t="str">
            <v>Seat kilometer costs         [US$/ km]</v>
          </cell>
          <cell r="K17">
            <v>4.0843325360526296E-2</v>
          </cell>
          <cell r="L17">
            <v>4.120771765091067E-2</v>
          </cell>
          <cell r="M17">
            <v>4.2201983721062063E-2</v>
          </cell>
          <cell r="O17" t="str">
            <v>Seat kilometer costs         [US$/ km]</v>
          </cell>
          <cell r="P17">
            <v>4.6832202764897982E-2</v>
          </cell>
          <cell r="Q17">
            <v>4.8362434280267881E-2</v>
          </cell>
          <cell r="R17">
            <v>5.0229440057884829E-2</v>
          </cell>
        </row>
        <row r="18">
          <cell r="C18" t="str">
            <v>Costs per flight hour      [US$/ h]</v>
          </cell>
          <cell r="D18">
            <v>7321.5225504713253</v>
          </cell>
          <cell r="E18">
            <v>7561.61289867511</v>
          </cell>
          <cell r="F18">
            <v>15494.416307289377</v>
          </cell>
          <cell r="J18" t="str">
            <v>Costs per flight hour    [US$/ h]</v>
          </cell>
          <cell r="K18">
            <v>7475.4033653279039</v>
          </cell>
          <cell r="L18">
            <v>7753.5574001055602</v>
          </cell>
          <cell r="M18">
            <v>15782.385692945129</v>
          </cell>
          <cell r="O18" t="str">
            <v>Costs per flight hour      [US$/ h]</v>
          </cell>
          <cell r="P18">
            <v>7209.6943730171888</v>
          </cell>
          <cell r="Q18">
            <v>7445.2694878833445</v>
          </cell>
          <cell r="R18">
            <v>15206.446921633626</v>
          </cell>
        </row>
        <row r="19">
          <cell r="C19" t="str">
            <v>Costs per block hour       [US$/ h]</v>
          </cell>
          <cell r="D19">
            <v>5900.6968593406227</v>
          </cell>
          <cell r="E19">
            <v>6094.1949130361436</v>
          </cell>
          <cell r="F19">
            <v>12388.744692575297</v>
          </cell>
          <cell r="J19" t="str">
            <v>Costs per block hour       [US$/ h]</v>
          </cell>
          <cell r="K19">
            <v>6024.7153315474097</v>
          </cell>
          <cell r="L19">
            <v>6248.8903754827415</v>
          </cell>
          <cell r="M19">
            <v>12618.994037075516</v>
          </cell>
          <cell r="O19" t="str">
            <v>Costs per block hour       [US$/ h]</v>
          </cell>
          <cell r="P19">
            <v>5810.5702263977346</v>
          </cell>
          <cell r="Q19">
            <v>6000.4292797363114</v>
          </cell>
          <cell r="R19">
            <v>12158.495348075081</v>
          </cell>
        </row>
        <row r="21">
          <cell r="C21" t="str">
            <v>Number of passengers</v>
          </cell>
          <cell r="D21">
            <v>200</v>
          </cell>
          <cell r="E21">
            <v>200</v>
          </cell>
          <cell r="F21">
            <v>380</v>
          </cell>
          <cell r="J21" t="str">
            <v>Number of passengers</v>
          </cell>
          <cell r="K21">
            <v>214</v>
          </cell>
          <cell r="L21">
            <v>220</v>
          </cell>
          <cell r="M21">
            <v>420</v>
          </cell>
          <cell r="O21" t="str">
            <v>Number of passengers</v>
          </cell>
          <cell r="P21">
            <v>180</v>
          </cell>
          <cell r="Q21">
            <v>180</v>
          </cell>
          <cell r="R21">
            <v>340</v>
          </cell>
        </row>
        <row r="22">
          <cell r="C22" t="str">
            <v>Range (Mission)</v>
          </cell>
          <cell r="D22">
            <v>6500</v>
          </cell>
          <cell r="E22">
            <v>6500</v>
          </cell>
          <cell r="F22">
            <v>6500</v>
          </cell>
          <cell r="J22" t="str">
            <v>Range (Mission)</v>
          </cell>
          <cell r="K22">
            <v>6500</v>
          </cell>
          <cell r="L22">
            <v>6500</v>
          </cell>
          <cell r="M22">
            <v>6500</v>
          </cell>
          <cell r="O22" t="str">
            <v>Range (Mission)</v>
          </cell>
          <cell r="P22">
            <v>6500</v>
          </cell>
          <cell r="Q22">
            <v>6500</v>
          </cell>
          <cell r="R22">
            <v>6500</v>
          </cell>
        </row>
        <row r="23">
          <cell r="C23" t="str">
            <v>Payload mass</v>
          </cell>
          <cell r="D23">
            <v>23540</v>
          </cell>
          <cell r="E23">
            <v>22314</v>
          </cell>
          <cell r="F23">
            <v>46000</v>
          </cell>
          <cell r="J23" t="str">
            <v>Payload mass</v>
          </cell>
          <cell r="K23">
            <v>23540</v>
          </cell>
          <cell r="L23">
            <v>22314</v>
          </cell>
          <cell r="M23">
            <v>46000</v>
          </cell>
          <cell r="O23" t="str">
            <v>Payload mass</v>
          </cell>
          <cell r="P23">
            <v>23540</v>
          </cell>
          <cell r="Q23">
            <v>22314</v>
          </cell>
          <cell r="R23">
            <v>46000</v>
          </cell>
        </row>
        <row r="24">
          <cell r="C24" t="str">
            <v>Passenger mass</v>
          </cell>
          <cell r="D24">
            <v>19400</v>
          </cell>
          <cell r="E24">
            <v>19400</v>
          </cell>
          <cell r="F24">
            <v>36860</v>
          </cell>
          <cell r="J24" t="str">
            <v>Passenger mass</v>
          </cell>
          <cell r="K24">
            <v>20758</v>
          </cell>
          <cell r="L24">
            <v>21340</v>
          </cell>
          <cell r="M24">
            <v>40740</v>
          </cell>
          <cell r="O24" t="str">
            <v>Passenger mass</v>
          </cell>
          <cell r="P24">
            <v>17460</v>
          </cell>
          <cell r="Q24">
            <v>17460</v>
          </cell>
          <cell r="R24">
            <v>32980</v>
          </cell>
        </row>
        <row r="25">
          <cell r="C25" t="str">
            <v>Baggage mass</v>
          </cell>
          <cell r="D25">
            <v>19400</v>
          </cell>
          <cell r="E25">
            <v>19400</v>
          </cell>
          <cell r="F25">
            <v>36860</v>
          </cell>
          <cell r="J25" t="str">
            <v>Baggage mass</v>
          </cell>
          <cell r="K25">
            <v>20758</v>
          </cell>
          <cell r="L25">
            <v>21340</v>
          </cell>
          <cell r="M25">
            <v>40740</v>
          </cell>
          <cell r="O25" t="str">
            <v>Baggage mass</v>
          </cell>
          <cell r="P25">
            <v>17460</v>
          </cell>
          <cell r="Q25">
            <v>17460</v>
          </cell>
          <cell r="R25">
            <v>32980</v>
          </cell>
        </row>
        <row r="26">
          <cell r="C26" t="str">
            <v>Cargo mass</v>
          </cell>
          <cell r="D26">
            <v>0</v>
          </cell>
          <cell r="E26">
            <v>0</v>
          </cell>
          <cell r="F26">
            <v>0</v>
          </cell>
          <cell r="J26" t="str">
            <v>Cargo mass</v>
          </cell>
          <cell r="K26">
            <v>0</v>
          </cell>
          <cell r="L26">
            <v>0</v>
          </cell>
          <cell r="M26">
            <v>0</v>
          </cell>
          <cell r="O26" t="str">
            <v>Cargo mass</v>
          </cell>
          <cell r="P26">
            <v>0</v>
          </cell>
          <cell r="Q26">
            <v>0</v>
          </cell>
          <cell r="R26">
            <v>0</v>
          </cell>
        </row>
        <row r="27">
          <cell r="C27" t="str">
            <v>Fuel mass</v>
          </cell>
          <cell r="D27">
            <v>23143.211859172323</v>
          </cell>
          <cell r="E27">
            <v>24643.509263866254</v>
          </cell>
          <cell r="F27">
            <v>48858.427217838842</v>
          </cell>
          <cell r="J27" t="str">
            <v>Fuel mass</v>
          </cell>
          <cell r="K27">
            <v>23583.017088737899</v>
          </cell>
          <cell r="L27">
            <v>25306.962052818522</v>
          </cell>
          <cell r="M27">
            <v>49957.38778366617</v>
          </cell>
          <cell r="O27" t="str">
            <v>Fuel mass</v>
          </cell>
          <cell r="P27">
            <v>22514.918674078646</v>
          </cell>
          <cell r="Q27">
            <v>23980.056474913981</v>
          </cell>
          <cell r="R27">
            <v>47759.466652011506</v>
          </cell>
        </row>
        <row r="31">
          <cell r="D31" t="str">
            <v>A321LR(200)</v>
          </cell>
          <cell r="E31" t="str">
            <v>A321XLR(200)</v>
          </cell>
          <cell r="F31" t="str">
            <v>A330-9neo(380)</v>
          </cell>
          <cell r="K31" t="str">
            <v>A321LR(214)*</v>
          </cell>
          <cell r="L31" t="str">
            <v>A321XLR(220)</v>
          </cell>
          <cell r="M31" t="str">
            <v>A330-9neo(420)</v>
          </cell>
          <cell r="P31" t="str">
            <v>A321LR(180)</v>
          </cell>
          <cell r="Q31" t="str">
            <v>A321XLR(180)</v>
          </cell>
          <cell r="R31" t="str">
            <v>A330-9neo(340)</v>
          </cell>
        </row>
        <row r="32">
          <cell r="C32" t="str">
            <v>DOC[M US$/year]</v>
          </cell>
          <cell r="D32">
            <v>63.109491095795057</v>
          </cell>
          <cell r="E32">
            <v>64.867297306458312</v>
          </cell>
          <cell r="F32">
            <v>125.13783124848548</v>
          </cell>
          <cell r="J32" t="str">
            <v>DOC[M US$/year]</v>
          </cell>
          <cell r="K32">
            <v>64.040831813950035</v>
          </cell>
          <cell r="L32">
            <v>66.094947829062974</v>
          </cell>
          <cell r="M32">
            <v>127.38334656910976</v>
          </cell>
          <cell r="O32" t="str">
            <v>DOC[M US$/year]</v>
          </cell>
          <cell r="P32">
            <v>62.186901064434423</v>
          </cell>
          <cell r="Q32">
            <v>63.278029223852272</v>
          </cell>
          <cell r="R32">
            <v>123.11052206820392</v>
          </cell>
        </row>
        <row r="33">
          <cell r="C33" t="str">
            <v>CDepreciation[M US$/year]</v>
          </cell>
          <cell r="D33">
            <v>9.6607527586971447</v>
          </cell>
          <cell r="E33">
            <v>10.014324187268572</v>
          </cell>
          <cell r="F33">
            <v>21.174535882986497</v>
          </cell>
          <cell r="J33" t="str">
            <v>CDepreciation[M US$/year]</v>
          </cell>
          <cell r="K33">
            <v>9.6607527586971447</v>
          </cell>
          <cell r="L33">
            <v>10.014324187268572</v>
          </cell>
          <cell r="M33">
            <v>21.174535882986497</v>
          </cell>
          <cell r="O33" t="str">
            <v>CDepreciation[M US$/year]</v>
          </cell>
          <cell r="P33">
            <v>9.6607527586971447</v>
          </cell>
          <cell r="Q33">
            <v>10.014324187268572</v>
          </cell>
          <cell r="R33">
            <v>21.174535882986497</v>
          </cell>
        </row>
        <row r="34">
          <cell r="C34" t="str">
            <v>CInterest [M US$/year]</v>
          </cell>
          <cell r="D34">
            <v>7.9469389293638919</v>
          </cell>
          <cell r="E34">
            <v>8.237786922290276</v>
          </cell>
          <cell r="F34">
            <v>17.418181349090997</v>
          </cell>
          <cell r="J34" t="str">
            <v>CInterest [M US$/year]</v>
          </cell>
          <cell r="K34">
            <v>7.9469389293638919</v>
          </cell>
          <cell r="L34">
            <v>8.237786922290276</v>
          </cell>
          <cell r="M34">
            <v>17.418181349090997</v>
          </cell>
          <cell r="O34" t="str">
            <v>CInterest [M US$/year]</v>
          </cell>
          <cell r="P34">
            <v>7.9469389293638919</v>
          </cell>
          <cell r="Q34">
            <v>8.237786922290276</v>
          </cell>
          <cell r="R34">
            <v>17.418181349090997</v>
          </cell>
        </row>
        <row r="35">
          <cell r="C35" t="str">
            <v>CInsurance [M US$/year]</v>
          </cell>
          <cell r="D35">
            <v>0.67500000000000004</v>
          </cell>
          <cell r="E35">
            <v>0.70000000000000007</v>
          </cell>
          <cell r="F35">
            <v>1.482</v>
          </cell>
          <cell r="J35" t="str">
            <v>CInsurance [M US$/year]</v>
          </cell>
          <cell r="K35">
            <v>0.67500000000000004</v>
          </cell>
          <cell r="L35">
            <v>0.70000000000000007</v>
          </cell>
          <cell r="M35">
            <v>1.482</v>
          </cell>
          <cell r="O35" t="str">
            <v>CInsurance [M US$/year]</v>
          </cell>
          <cell r="P35">
            <v>0.67500000000000004</v>
          </cell>
          <cell r="Q35">
            <v>0.70000000000000007</v>
          </cell>
          <cell r="R35">
            <v>1.482</v>
          </cell>
        </row>
        <row r="36">
          <cell r="C36" t="str">
            <v>CFuel[M US$/year]</v>
          </cell>
          <cell r="D36">
            <v>10.119524671762079</v>
          </cell>
          <cell r="E36">
            <v>10.775325138606991</v>
          </cell>
          <cell r="F36">
            <v>21.800987151999998</v>
          </cell>
          <cell r="J36" t="str">
            <v>CFuel[M US$/year]</v>
          </cell>
          <cell r="K36">
            <v>10.308917098777691</v>
          </cell>
          <cell r="L36">
            <v>11.065418543670791</v>
          </cell>
          <cell r="M36">
            <v>22.374457847292813</v>
          </cell>
          <cell r="O36" t="str">
            <v>CFuel[M US$/year]</v>
          </cell>
          <cell r="P36">
            <v>9.8489640617397747</v>
          </cell>
          <cell r="Q36">
            <v>9.8238414698276788</v>
          </cell>
          <cell r="R36">
            <v>21.390073036685081</v>
          </cell>
        </row>
        <row r="37">
          <cell r="C37" t="str">
            <v>CMaintenance [M US$/year]</v>
          </cell>
          <cell r="D37">
            <v>7.5542946035323046</v>
          </cell>
          <cell r="E37">
            <v>7.5715819927911392</v>
          </cell>
          <cell r="F37">
            <v>14.679427563472702</v>
          </cell>
          <cell r="J37" t="str">
            <v>CMaintenance [M US$/year]</v>
          </cell>
          <cell r="K37">
            <v>7.5542946035323046</v>
          </cell>
          <cell r="L37">
            <v>7.5715819927911392</v>
          </cell>
          <cell r="M37">
            <v>14.707252343655119</v>
          </cell>
          <cell r="O37" t="str">
            <v>CMaintenance [M US$/year]</v>
          </cell>
          <cell r="P37">
            <v>7.5542946035323046</v>
          </cell>
          <cell r="Q37">
            <v>7.585827000302741</v>
          </cell>
          <cell r="R37">
            <v>14.707252343655119</v>
          </cell>
        </row>
        <row r="38">
          <cell r="C38" t="str">
            <v>CCrew  [M US$/year]</v>
          </cell>
          <cell r="D38">
            <v>2.879952195030473</v>
          </cell>
          <cell r="E38">
            <v>2.879952195030473</v>
          </cell>
          <cell r="F38">
            <v>4.0125861899641571</v>
          </cell>
          <cell r="J38" t="str">
            <v>CCrew  [M US$/year]</v>
          </cell>
          <cell r="K38">
            <v>3.1654798912330051</v>
          </cell>
          <cell r="L38">
            <v>3.1654798912330051</v>
          </cell>
          <cell r="M38">
            <v>4.297441125448028</v>
          </cell>
          <cell r="O38" t="str">
            <v>CCrew  [M US$/year]</v>
          </cell>
          <cell r="P38">
            <v>2.879952195030473</v>
          </cell>
          <cell r="Q38">
            <v>2.879952195030473</v>
          </cell>
          <cell r="R38">
            <v>3.7277312544802865</v>
          </cell>
        </row>
        <row r="39">
          <cell r="C39" t="str">
            <v>CFees [M US$/year]</v>
          </cell>
          <cell r="D39">
            <v>24.273027937409161</v>
          </cell>
          <cell r="E39">
            <v>24.68832687047086</v>
          </cell>
          <cell r="F39">
            <v>44.570113110971135</v>
          </cell>
          <cell r="J39" t="str">
            <v>CFees [M US$/year]</v>
          </cell>
          <cell r="K39">
            <v>24.729448532345994</v>
          </cell>
          <cell r="L39">
            <v>25.340356291809194</v>
          </cell>
          <cell r="M39">
            <v>45.929478020636317</v>
          </cell>
          <cell r="O39" t="str">
            <v>CFees [M US$/year]</v>
          </cell>
          <cell r="P39">
            <v>23.620998516070831</v>
          </cell>
          <cell r="Q39">
            <v>24.03629744913253</v>
          </cell>
          <cell r="R39">
            <v>43.210748201305954</v>
          </cell>
        </row>
        <row r="41">
          <cell r="C41" t="str">
            <v>Aircraft trip costs                 [US$/ flight]</v>
          </cell>
          <cell r="D41">
            <v>140869.39976739968</v>
          </cell>
          <cell r="E41">
            <v>144793.07434477302</v>
          </cell>
          <cell r="F41">
            <v>267961.09475050424</v>
          </cell>
          <cell r="J41" t="str">
            <v>Aircraft trip costs                 [US$/ flight]</v>
          </cell>
          <cell r="K41">
            <v>142948.28529899562</v>
          </cell>
          <cell r="L41">
            <v>147533.36568987271</v>
          </cell>
          <cell r="M41">
            <v>272769.47873471043</v>
          </cell>
          <cell r="O41" t="str">
            <v>Aircraft trip costs                [US$/ flight]</v>
          </cell>
          <cell r="P41">
            <v>138810.04701882685</v>
          </cell>
          <cell r="Q41">
            <v>141245.60094609883</v>
          </cell>
          <cell r="R41">
            <v>263619.96160214971</v>
          </cell>
        </row>
        <row r="42">
          <cell r="C42" t="str">
            <v>Aircraft mile costs            [US$/ nm]</v>
          </cell>
          <cell r="D42">
            <v>40.136942826034499</v>
          </cell>
          <cell r="E42">
            <v>41.254888259464558</v>
          </cell>
          <cell r="F42">
            <v>76.34829961198983</v>
          </cell>
          <cell r="J42" t="str">
            <v>Aircraft mile costs            [US$/ nm]</v>
          </cell>
          <cell r="K42">
            <v>40.729265288267669</v>
          </cell>
          <cell r="L42">
            <v>42.035660501176039</v>
          </cell>
          <cell r="M42">
            <v>77.718319171797489</v>
          </cell>
          <cell r="O42" t="str">
            <v>Aircraft mile costs            [US$/ nm]</v>
          </cell>
          <cell r="P42">
            <v>39.550185704441127</v>
          </cell>
          <cell r="Q42">
            <v>40.244131223411543</v>
          </cell>
          <cell r="R42">
            <v>75.111410598027902</v>
          </cell>
        </row>
        <row r="43">
          <cell r="C43" t="str">
            <v>Aircraft kilometer costs      [US$/ km]</v>
          </cell>
          <cell r="D43">
            <v>21.672215348830722</v>
          </cell>
          <cell r="E43">
            <v>22.275857591503541</v>
          </cell>
          <cell r="F43">
            <v>41.224783807769882</v>
          </cell>
          <cell r="J43" t="str">
            <v>Aircraft kilometer costs      [US$/ km]</v>
          </cell>
          <cell r="K43">
            <v>21.992043892153166</v>
          </cell>
          <cell r="L43">
            <v>22.697440875365032</v>
          </cell>
          <cell r="M43">
            <v>41.964535189955448</v>
          </cell>
          <cell r="O43" t="str">
            <v>Aircraft kilometer costs      [US$/ km]</v>
          </cell>
          <cell r="P43">
            <v>21.355391849050282</v>
          </cell>
          <cell r="Q43">
            <v>21.730092453245973</v>
          </cell>
          <cell r="R43">
            <v>40.556917169561501</v>
          </cell>
        </row>
        <row r="44">
          <cell r="C44" t="str">
            <v>Seat-mile costs                  [US$/ nm]</v>
          </cell>
          <cell r="D44">
            <v>0.20068471413017247</v>
          </cell>
          <cell r="E44">
            <v>0.20627444129732281</v>
          </cell>
          <cell r="F44">
            <v>0.200916577926289</v>
          </cell>
          <cell r="J44" t="str">
            <v>Seat-mile costs                  [US$/ nm]</v>
          </cell>
          <cell r="K44">
            <v>0.19032366957134428</v>
          </cell>
          <cell r="L44">
            <v>0.19107118409625473</v>
          </cell>
          <cell r="M44">
            <v>0.18504361707570832</v>
          </cell>
          <cell r="O44" t="str">
            <v>Seat-mile costs                  [US$/ nm]</v>
          </cell>
          <cell r="P44">
            <v>0.21972325391356184</v>
          </cell>
          <cell r="Q44">
            <v>0.2235785067967308</v>
          </cell>
          <cell r="R44">
            <v>0.22091591352361142</v>
          </cell>
        </row>
        <row r="45">
          <cell r="C45" t="str">
            <v>Seat kilometer costs         [US$/ km]</v>
          </cell>
          <cell r="D45">
            <v>0.1083610767441536</v>
          </cell>
          <cell r="E45">
            <v>0.11137928795751771</v>
          </cell>
          <cell r="F45">
            <v>0.10848627317834179</v>
          </cell>
          <cell r="J45" t="str">
            <v>Seat kilometer costs         [US$/ km]</v>
          </cell>
          <cell r="K45">
            <v>0.10276656024370641</v>
          </cell>
          <cell r="L45">
            <v>0.10317018579711378</v>
          </cell>
          <cell r="M45">
            <v>9.9915559976084409E-2</v>
          </cell>
          <cell r="O45" t="str">
            <v>Seat kilometer costs         [US$/ km]</v>
          </cell>
          <cell r="P45">
            <v>0.11864106582805714</v>
          </cell>
          <cell r="Q45">
            <v>0.12072273585136652</v>
          </cell>
          <cell r="R45">
            <v>0.11928505049871027</v>
          </cell>
        </row>
        <row r="46">
          <cell r="C46" t="str">
            <v>Costs per flight hour      [US$/ h]</v>
          </cell>
          <cell r="D46">
            <v>18490.73413562237</v>
          </cell>
          <cell r="E46">
            <v>19005.761697070822</v>
          </cell>
          <cell r="F46">
            <v>36805.486983576957</v>
          </cell>
          <cell r="J46" t="str">
            <v>Costs per flight hour      [US$/ h]</v>
          </cell>
          <cell r="K46">
            <v>18763.611848785087</v>
          </cell>
          <cell r="L46">
            <v>19365.456554861445</v>
          </cell>
          <cell r="M46">
            <v>37465.93701759223</v>
          </cell>
          <cell r="O46" t="str">
            <v>Costs per flight hour      [US$/ h]</v>
          </cell>
          <cell r="P46">
            <v>18220.420325609703</v>
          </cell>
          <cell r="Q46">
            <v>18540.114881109464</v>
          </cell>
          <cell r="R46">
            <v>36209.215648984507</v>
          </cell>
        </row>
        <row r="47">
          <cell r="C47" t="str">
            <v>Costs per block hour       [US$/ h]</v>
          </cell>
          <cell r="D47">
            <v>17903.232669707209</v>
          </cell>
          <cell r="E47">
            <v>18401.896389400197</v>
          </cell>
          <cell r="F47">
            <v>35583.600873579577</v>
          </cell>
          <cell r="J47" t="str">
            <v>Costs per block hour       [US$/ h]</v>
          </cell>
          <cell r="K47">
            <v>18167.440307613702</v>
          </cell>
          <cell r="L47">
            <v>18750.162752535922</v>
          </cell>
          <cell r="M47">
            <v>36222.124972386584</v>
          </cell>
          <cell r="O47" t="str">
            <v>Costs per block hour       [US$/ h]</v>
          </cell>
          <cell r="P47">
            <v>17641.50747269794</v>
          </cell>
          <cell r="Q47">
            <v>17951.044453132068</v>
          </cell>
          <cell r="R47">
            <v>35007.124839124117</v>
          </cell>
        </row>
        <row r="49">
          <cell r="C49" t="str">
            <v>Number of passengers</v>
          </cell>
          <cell r="D49">
            <v>200</v>
          </cell>
          <cell r="E49">
            <v>200</v>
          </cell>
          <cell r="F49">
            <v>340</v>
          </cell>
          <cell r="J49" t="str">
            <v>Number of passengers</v>
          </cell>
          <cell r="K49">
            <v>212</v>
          </cell>
          <cell r="L49">
            <v>220</v>
          </cell>
          <cell r="M49">
            <v>380</v>
          </cell>
          <cell r="O49" t="str">
            <v>Number of passengers</v>
          </cell>
          <cell r="P49">
            <v>180</v>
          </cell>
          <cell r="Q49">
            <v>180</v>
          </cell>
          <cell r="R49">
            <v>420</v>
          </cell>
        </row>
        <row r="50">
          <cell r="C50" t="str">
            <v>Range (Mission)</v>
          </cell>
          <cell r="D50">
            <v>6500</v>
          </cell>
          <cell r="E50">
            <v>6500</v>
          </cell>
          <cell r="F50">
            <v>6500</v>
          </cell>
          <cell r="J50" t="str">
            <v>Range (Mission)</v>
          </cell>
          <cell r="K50">
            <v>6500</v>
          </cell>
          <cell r="L50">
            <v>6500</v>
          </cell>
          <cell r="M50">
            <v>6500</v>
          </cell>
          <cell r="O50" t="str">
            <v>Range (Mission)</v>
          </cell>
          <cell r="P50">
            <v>6500</v>
          </cell>
          <cell r="Q50">
            <v>6500</v>
          </cell>
          <cell r="R50">
            <v>6500</v>
          </cell>
        </row>
        <row r="51">
          <cell r="C51" t="str">
            <v>Payload mass</v>
          </cell>
          <cell r="D51">
            <v>19400</v>
          </cell>
          <cell r="E51">
            <v>19400</v>
          </cell>
          <cell r="F51">
            <v>32980</v>
          </cell>
          <cell r="J51" t="str">
            <v>Payload mass</v>
          </cell>
          <cell r="K51">
            <v>20564</v>
          </cell>
          <cell r="L51">
            <v>23700</v>
          </cell>
          <cell r="M51">
            <v>36860</v>
          </cell>
          <cell r="O51" t="str">
            <v>Payload mass</v>
          </cell>
          <cell r="P51">
            <v>17460</v>
          </cell>
          <cell r="Q51">
            <v>17460</v>
          </cell>
          <cell r="R51">
            <v>40740</v>
          </cell>
        </row>
        <row r="52">
          <cell r="C52" t="str">
            <v>Passenger mass</v>
          </cell>
          <cell r="D52">
            <v>15000</v>
          </cell>
          <cell r="E52">
            <v>15000</v>
          </cell>
          <cell r="F52">
            <v>25500</v>
          </cell>
          <cell r="J52" t="str">
            <v>Passenger mass</v>
          </cell>
          <cell r="K52">
            <v>15900</v>
          </cell>
          <cell r="L52">
            <v>16500</v>
          </cell>
          <cell r="M52">
            <v>28500</v>
          </cell>
          <cell r="O52" t="str">
            <v>Passenger mass</v>
          </cell>
          <cell r="P52">
            <v>13500</v>
          </cell>
          <cell r="Q52">
            <v>13500</v>
          </cell>
          <cell r="R52">
            <v>31500</v>
          </cell>
        </row>
        <row r="53">
          <cell r="C53" t="str">
            <v>Baggage mass</v>
          </cell>
          <cell r="D53">
            <v>4400</v>
          </cell>
          <cell r="E53">
            <v>4400</v>
          </cell>
          <cell r="F53">
            <v>7480</v>
          </cell>
          <cell r="J53" t="str">
            <v>Baggage mass</v>
          </cell>
          <cell r="K53">
            <v>4664</v>
          </cell>
          <cell r="L53">
            <v>4840</v>
          </cell>
          <cell r="M53">
            <v>8360</v>
          </cell>
          <cell r="O53" t="str">
            <v>Baggage mass</v>
          </cell>
          <cell r="P53">
            <v>3960</v>
          </cell>
          <cell r="Q53">
            <v>3960</v>
          </cell>
          <cell r="R53">
            <v>9240</v>
          </cell>
        </row>
        <row r="54">
          <cell r="C54" t="str">
            <v>Cargo mass</v>
          </cell>
          <cell r="D54">
            <v>0</v>
          </cell>
          <cell r="E54">
            <v>0</v>
          </cell>
          <cell r="F54">
            <v>0</v>
          </cell>
          <cell r="J54" t="str">
            <v>Cargo mass</v>
          </cell>
          <cell r="K54">
            <v>0</v>
          </cell>
          <cell r="L54">
            <v>0</v>
          </cell>
          <cell r="M54">
            <v>0</v>
          </cell>
          <cell r="O54" t="str">
            <v>Cargo mass</v>
          </cell>
          <cell r="P54">
            <v>0</v>
          </cell>
          <cell r="Q54">
            <v>0</v>
          </cell>
          <cell r="R54">
            <v>0</v>
          </cell>
        </row>
        <row r="55">
          <cell r="C55" t="str">
            <v>Fuel mass</v>
          </cell>
          <cell r="D55">
            <v>0</v>
          </cell>
          <cell r="E55">
            <v>0</v>
          </cell>
          <cell r="F55">
            <v>0</v>
          </cell>
          <cell r="J55" t="str">
            <v>Fuel mass</v>
          </cell>
          <cell r="K55">
            <v>0</v>
          </cell>
          <cell r="L55">
            <v>0</v>
          </cell>
          <cell r="M55">
            <v>0</v>
          </cell>
          <cell r="O55" t="str">
            <v>Fuel mass</v>
          </cell>
          <cell r="P55">
            <v>0</v>
          </cell>
          <cell r="Q55">
            <v>0</v>
          </cell>
          <cell r="R55">
            <v>0</v>
          </cell>
        </row>
      </sheetData>
      <sheetData sheetId="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 1"/>
      <sheetName val="Formeln (Ber.)"/>
      <sheetName val="LR"/>
    </sheetNames>
    <sheetDataSet>
      <sheetData sheetId="0"/>
      <sheetData sheetId="1"/>
      <sheetData sheetId="2"/>
      <sheetData sheetId="3">
        <row r="4">
          <cell r="D4" t="str">
            <v>A321LR(186)*</v>
          </cell>
          <cell r="E4" t="str">
            <v>A321XLR(200)</v>
          </cell>
          <cell r="F4" t="str">
            <v>A330-9neo(380)</v>
          </cell>
          <cell r="I4" t="str">
            <v>A321LR(186)*</v>
          </cell>
          <cell r="J4" t="str">
            <v>A321XLR(208)</v>
          </cell>
          <cell r="K4" t="str">
            <v>A330-9neo(420)</v>
          </cell>
          <cell r="N4" t="str">
            <v>A321LR(180)</v>
          </cell>
          <cell r="O4" t="str">
            <v>A321XLR(180)</v>
          </cell>
          <cell r="P4" t="str">
            <v>A330-9neo(340)</v>
          </cell>
        </row>
        <row r="5">
          <cell r="C5" t="str">
            <v>DOC[M US$/year]</v>
          </cell>
          <cell r="D5">
            <v>35.122131826604573</v>
          </cell>
          <cell r="E5">
            <v>36.782368979915027</v>
          </cell>
          <cell r="F5">
            <v>77.209422930419933</v>
          </cell>
          <cell r="H5" t="str">
            <v>DOC[M US$/year]</v>
          </cell>
          <cell r="I5">
            <v>35.122131826604573</v>
          </cell>
          <cell r="J5">
            <v>37.148368979915027</v>
          </cell>
          <cell r="K5">
            <v>77.575422930419933</v>
          </cell>
          <cell r="M5" t="str">
            <v>DOC[M US$/year]</v>
          </cell>
          <cell r="N5">
            <v>35.122131826604573</v>
          </cell>
          <cell r="O5">
            <v>36.782368979915027</v>
          </cell>
          <cell r="P5">
            <v>76.843422930419933</v>
          </cell>
        </row>
        <row r="6">
          <cell r="C6" t="str">
            <v>CCAPITAL[M US$/year]</v>
          </cell>
          <cell r="D6">
            <v>8.3686368016844899</v>
          </cell>
          <cell r="E6">
            <v>8.4535925814247008</v>
          </cell>
          <cell r="F6">
            <v>21.233527465039948</v>
          </cell>
          <cell r="I6">
            <v>8.3686368016844899</v>
          </cell>
          <cell r="J6">
            <v>8.4535925814247008</v>
          </cell>
          <cell r="K6">
            <v>21.233527465039948</v>
          </cell>
          <cell r="N6">
            <v>8.3686368016844899</v>
          </cell>
          <cell r="O6">
            <v>8.4535925814247008</v>
          </cell>
          <cell r="P6">
            <v>21.233527465039948</v>
          </cell>
        </row>
        <row r="7">
          <cell r="C7" t="str">
            <v>CCREW[M US$/year]</v>
          </cell>
          <cell r="D7">
            <v>3.294</v>
          </cell>
          <cell r="E7">
            <v>3.294</v>
          </cell>
          <cell r="F7">
            <v>4.758</v>
          </cell>
          <cell r="I7">
            <v>3.294</v>
          </cell>
          <cell r="J7">
            <v>3.66</v>
          </cell>
          <cell r="K7">
            <v>5.1239999999999997</v>
          </cell>
          <cell r="N7">
            <v>3.294</v>
          </cell>
          <cell r="O7">
            <v>3.294</v>
          </cell>
          <cell r="P7">
            <v>4.3920000000000003</v>
          </cell>
        </row>
        <row r="8">
          <cell r="C8" t="str">
            <v>CMAINT[M US$/year]</v>
          </cell>
          <cell r="D8">
            <v>2.1650221991999996</v>
          </cell>
          <cell r="E8">
            <v>2.1780470411999993</v>
          </cell>
          <cell r="F8">
            <v>3.9962143453800008</v>
          </cell>
          <cell r="I8">
            <v>2.1650221991999996</v>
          </cell>
          <cell r="J8">
            <v>2.1780470411999993</v>
          </cell>
          <cell r="K8">
            <v>3.9962143453800008</v>
          </cell>
          <cell r="N8">
            <v>2.1650221991999996</v>
          </cell>
          <cell r="O8">
            <v>2.1780470411999993</v>
          </cell>
          <cell r="P8">
            <v>3.9962143453800008</v>
          </cell>
        </row>
        <row r="9">
          <cell r="C9" t="str">
            <v>CFUEL[M US$/year]</v>
          </cell>
          <cell r="D9">
            <v>14.347492799999999</v>
          </cell>
          <cell r="E9">
            <v>15.62647248</v>
          </cell>
          <cell r="F9">
            <v>33.898441759999997</v>
          </cell>
          <cell r="I9">
            <v>14.347492799999999</v>
          </cell>
          <cell r="J9">
            <v>15.62647248</v>
          </cell>
          <cell r="K9">
            <v>33.898441759999997</v>
          </cell>
          <cell r="N9">
            <v>14.347492799999999</v>
          </cell>
          <cell r="O9">
            <v>15.62647248</v>
          </cell>
          <cell r="P9">
            <v>33.898441759999997</v>
          </cell>
        </row>
        <row r="10">
          <cell r="C10" t="str">
            <v>CHANDLING[M US$/year]</v>
          </cell>
          <cell r="D10">
            <v>1.2551969999999999</v>
          </cell>
          <cell r="E10">
            <v>1.4082545399999999</v>
          </cell>
          <cell r="F10">
            <v>3.3279160000000001</v>
          </cell>
          <cell r="I10">
            <v>1.2551969999999999</v>
          </cell>
          <cell r="J10">
            <v>1.4082545399999999</v>
          </cell>
          <cell r="K10">
            <v>3.3279160000000001</v>
          </cell>
          <cell r="N10">
            <v>1.2551969999999999</v>
          </cell>
          <cell r="O10">
            <v>1.4082545399999999</v>
          </cell>
          <cell r="P10">
            <v>3.3279160000000001</v>
          </cell>
        </row>
        <row r="11">
          <cell r="C11" t="str">
            <v>CLANDING[M US$/year]</v>
          </cell>
          <cell r="D11">
            <v>0.67453799999999997</v>
          </cell>
          <cell r="E11">
            <v>0.70235400000000003</v>
          </cell>
          <cell r="F11">
            <v>1.7507732</v>
          </cell>
          <cell r="I11">
            <v>0.67453799999999997</v>
          </cell>
          <cell r="J11">
            <v>0.70235400000000003</v>
          </cell>
          <cell r="K11">
            <v>1.7507732</v>
          </cell>
          <cell r="N11">
            <v>0.67453799999999997</v>
          </cell>
          <cell r="O11">
            <v>0.70235400000000003</v>
          </cell>
          <cell r="P11">
            <v>1.7507732</v>
          </cell>
        </row>
        <row r="12">
          <cell r="C12" t="str">
            <v>CATC[M US$/year]</v>
          </cell>
          <cell r="D12">
            <v>5.0172450257200882</v>
          </cell>
          <cell r="E12">
            <v>5.1196483372903323</v>
          </cell>
          <cell r="F12">
            <v>8.2445501600000011</v>
          </cell>
          <cell r="I12">
            <v>5.0172450257200882</v>
          </cell>
          <cell r="J12">
            <v>5.1196483372903323</v>
          </cell>
          <cell r="K12">
            <v>8.2445501600000011</v>
          </cell>
          <cell r="N12">
            <v>5.0172450257200882</v>
          </cell>
          <cell r="O12">
            <v>5.1196483372903323</v>
          </cell>
          <cell r="P12">
            <v>8.2445501600000011</v>
          </cell>
        </row>
        <row r="14">
          <cell r="C14" t="str">
            <v>Aircraft trip costs            [US$/ flight]</v>
          </cell>
          <cell r="D14">
            <v>61617.775134393989</v>
          </cell>
          <cell r="E14">
            <v>64530.471894587768</v>
          </cell>
          <cell r="F14">
            <v>130201.38774101171</v>
          </cell>
          <cell r="H14" t="str">
            <v>Aircraft trip costs                     [US$/ flight]</v>
          </cell>
          <cell r="I14">
            <v>61617.775134393989</v>
          </cell>
          <cell r="J14">
            <v>65172.577157745669</v>
          </cell>
          <cell r="K14">
            <v>130818.58841554797</v>
          </cell>
          <cell r="M14" t="str">
            <v>Aircraft trip costs                [US$/ flight]</v>
          </cell>
          <cell r="N14">
            <v>61617.775134393989</v>
          </cell>
          <cell r="O14">
            <v>64530.471894587768</v>
          </cell>
          <cell r="P14">
            <v>129584.18706647545</v>
          </cell>
        </row>
        <row r="15">
          <cell r="C15" t="str">
            <v>Aircraft mile costs            [US$/ nm]</v>
          </cell>
          <cell r="D15">
            <v>15.421097236337523</v>
          </cell>
          <cell r="E15">
            <v>16.150058641726563</v>
          </cell>
          <cell r="F15">
            <v>32.585536499507256</v>
          </cell>
          <cell r="H15" t="str">
            <v>Aircraft mile costs                  [US$/ nm]</v>
          </cell>
          <cell r="I15">
            <v>15.421097236337523</v>
          </cell>
          <cell r="J15">
            <v>16.310758499479054</v>
          </cell>
          <cell r="K15">
            <v>32.740003479134437</v>
          </cell>
          <cell r="M15" t="str">
            <v>Aircraft mile costs            [US$/ nm]</v>
          </cell>
          <cell r="N15">
            <v>15.421097236337523</v>
          </cell>
          <cell r="O15">
            <v>16.150058641726563</v>
          </cell>
          <cell r="P15">
            <v>32.431069519880076</v>
          </cell>
        </row>
        <row r="16">
          <cell r="C16" t="str">
            <v>Aircraft kilometer costs [US$/ km]</v>
          </cell>
          <cell r="D16">
            <v>8.3267263695127021</v>
          </cell>
          <cell r="E16">
            <v>8.720334039809158</v>
          </cell>
          <cell r="F16">
            <v>17.594782127163747</v>
          </cell>
          <cell r="H16" t="str">
            <v>Aircraft kilometer costs  [US$/ km]</v>
          </cell>
          <cell r="I16">
            <v>8.3267263695127021</v>
          </cell>
          <cell r="J16">
            <v>8.8071050213169819</v>
          </cell>
          <cell r="K16">
            <v>17.6781876237227</v>
          </cell>
          <cell r="M16" t="str">
            <v>Aircraft kilometer costs      [US$/ km]</v>
          </cell>
          <cell r="N16">
            <v>8.3267263695127021</v>
          </cell>
          <cell r="O16">
            <v>8.720334039809158</v>
          </cell>
          <cell r="P16">
            <v>17.51137663060479</v>
          </cell>
        </row>
        <row r="17">
          <cell r="C17" t="str">
            <v>Seat-mile costs                 [US$/ nm]</v>
          </cell>
          <cell r="D17">
            <v>8.2909124926545813E-2</v>
          </cell>
          <cell r="E17">
            <v>8.0750293208632806E-2</v>
          </cell>
          <cell r="F17">
            <v>8.5751411840808575E-2</v>
          </cell>
          <cell r="H17" t="str">
            <v>Seat-mile costs                  [US$/ nm]</v>
          </cell>
          <cell r="I17">
            <v>8.2909124926545813E-2</v>
          </cell>
          <cell r="J17">
            <v>7.8417108170572361E-2</v>
          </cell>
          <cell r="K17">
            <v>7.7952389236034383E-2</v>
          </cell>
          <cell r="M17" t="str">
            <v>Seat-mile costs                  [US$/ nm]</v>
          </cell>
          <cell r="N17">
            <v>8.5672762424097354E-2</v>
          </cell>
          <cell r="O17">
            <v>8.9722548009592007E-2</v>
          </cell>
          <cell r="P17">
            <v>9.5385498587882575E-2</v>
          </cell>
        </row>
        <row r="18">
          <cell r="C18" t="str">
            <v>Seat kilometer costs         [US$/ km]</v>
          </cell>
          <cell r="D18">
            <v>4.4767346072648928E-2</v>
          </cell>
          <cell r="E18">
            <v>4.3601670199045789E-2</v>
          </cell>
          <cell r="F18">
            <v>4.630205822937828E-2</v>
          </cell>
          <cell r="H18" t="str">
            <v>Seat kilometer costs         [US$/ km]</v>
          </cell>
          <cell r="I18">
            <v>4.4767346072648928E-2</v>
          </cell>
          <cell r="J18">
            <v>4.2341851064023946E-2</v>
          </cell>
          <cell r="K18">
            <v>4.209092291362547E-2</v>
          </cell>
          <cell r="M18" t="str">
            <v>Seat kilometer costs         [US$/ km]</v>
          </cell>
          <cell r="N18">
            <v>4.6259590941737226E-2</v>
          </cell>
          <cell r="O18">
            <v>4.8446300221161989E-2</v>
          </cell>
          <cell r="P18">
            <v>5.1504048913543508E-2</v>
          </cell>
        </row>
        <row r="19">
          <cell r="C19" t="str">
            <v>Costs per flight hour      [US$/ h]</v>
          </cell>
          <cell r="D19">
            <v>7082.5028890108033</v>
          </cell>
          <cell r="E19">
            <v>7417.2956200675608</v>
          </cell>
          <cell r="F19">
            <v>15686.91418566406</v>
          </cell>
          <cell r="H19" t="str">
            <v>Costs per flight hour           [US$/ h]</v>
          </cell>
          <cell r="I19">
            <v>7082.5028890108033</v>
          </cell>
          <cell r="J19">
            <v>7491.1008227293878</v>
          </cell>
          <cell r="K19">
            <v>15761.275712716622</v>
          </cell>
          <cell r="M19" t="str">
            <v>Costs per flight hour           [US$/ h]</v>
          </cell>
          <cell r="N19">
            <v>7082.5028890108033</v>
          </cell>
          <cell r="O19">
            <v>7417.2956200675608</v>
          </cell>
          <cell r="P19">
            <v>15612.552658611497</v>
          </cell>
        </row>
        <row r="20">
          <cell r="C20" t="str">
            <v>Costs per block hour       [US$/ h]</v>
          </cell>
          <cell r="D20">
            <v>5851.6405635701794</v>
          </cell>
          <cell r="E20">
            <v>6128.2499425059623</v>
          </cell>
          <cell r="F20">
            <v>12853.049135341727</v>
          </cell>
          <cell r="H20" t="str">
            <v>Costs per block hour              [US$/ h]</v>
          </cell>
          <cell r="I20">
            <v>5851.6405635701794</v>
          </cell>
          <cell r="J20">
            <v>6189.2285999758469</v>
          </cell>
          <cell r="K20">
            <v>12913.977138751032</v>
          </cell>
          <cell r="M20" t="str">
            <v>Costs per block hour       [US$/ h]</v>
          </cell>
          <cell r="N20">
            <v>5851.6405635701794</v>
          </cell>
          <cell r="O20">
            <v>6128.2499425059623</v>
          </cell>
          <cell r="P20">
            <v>12792.121131932421</v>
          </cell>
        </row>
        <row r="22">
          <cell r="C22" t="str">
            <v>Number of passengers</v>
          </cell>
          <cell r="D22">
            <v>186</v>
          </cell>
          <cell r="E22">
            <v>200</v>
          </cell>
          <cell r="F22">
            <v>380</v>
          </cell>
          <cell r="H22" t="str">
            <v>Number of passengers</v>
          </cell>
          <cell r="I22">
            <v>186</v>
          </cell>
          <cell r="J22">
            <v>208</v>
          </cell>
          <cell r="K22">
            <v>420</v>
          </cell>
          <cell r="M22" t="str">
            <v>Number of passengers</v>
          </cell>
          <cell r="N22">
            <v>180</v>
          </cell>
          <cell r="O22">
            <v>180</v>
          </cell>
          <cell r="P22">
            <v>340</v>
          </cell>
        </row>
        <row r="23">
          <cell r="C23" t="str">
            <v>Range (Mission)</v>
          </cell>
          <cell r="D23">
            <v>7400</v>
          </cell>
          <cell r="E23">
            <v>7400</v>
          </cell>
          <cell r="F23">
            <v>7400</v>
          </cell>
          <cell r="H23" t="str">
            <v>Range (Mission)</v>
          </cell>
          <cell r="I23">
            <v>7400</v>
          </cell>
          <cell r="J23">
            <v>7400</v>
          </cell>
          <cell r="K23">
            <v>7400</v>
          </cell>
          <cell r="M23" t="str">
            <v>Range (Mission)</v>
          </cell>
          <cell r="N23">
            <v>7400</v>
          </cell>
          <cell r="O23">
            <v>7400</v>
          </cell>
          <cell r="P23">
            <v>7400</v>
          </cell>
        </row>
        <row r="24">
          <cell r="C24" t="str">
            <v>Payload mass</v>
          </cell>
          <cell r="D24">
            <v>18050</v>
          </cell>
          <cell r="E24">
            <v>22314</v>
          </cell>
          <cell r="F24">
            <v>46000</v>
          </cell>
          <cell r="H24" t="str">
            <v>Payload mass</v>
          </cell>
          <cell r="I24">
            <v>18050</v>
          </cell>
          <cell r="J24">
            <v>22314</v>
          </cell>
          <cell r="K24">
            <v>46000</v>
          </cell>
          <cell r="M24" t="str">
            <v>Payload mass</v>
          </cell>
          <cell r="N24">
            <v>23540</v>
          </cell>
          <cell r="O24">
            <v>22314</v>
          </cell>
          <cell r="P24">
            <v>46000</v>
          </cell>
        </row>
        <row r="25">
          <cell r="C25" t="str">
            <v>Passenger mass</v>
          </cell>
          <cell r="D25">
            <v>18042</v>
          </cell>
          <cell r="E25">
            <v>20251</v>
          </cell>
          <cell r="F25">
            <v>46000</v>
          </cell>
          <cell r="H25" t="str">
            <v>Passenger mass</v>
          </cell>
          <cell r="I25">
            <v>18042</v>
          </cell>
          <cell r="J25">
            <v>20251</v>
          </cell>
          <cell r="K25">
            <v>46000</v>
          </cell>
          <cell r="M25" t="str">
            <v>Passenger mass</v>
          </cell>
          <cell r="N25">
            <v>18050</v>
          </cell>
          <cell r="O25">
            <v>20251</v>
          </cell>
          <cell r="P25">
            <v>46000</v>
          </cell>
        </row>
        <row r="26">
          <cell r="C26" t="str">
            <v>Baggage mass</v>
          </cell>
          <cell r="E26"/>
          <cell r="F26"/>
          <cell r="H26" t="str">
            <v>Baggage mass</v>
          </cell>
          <cell r="I26"/>
          <cell r="J26">
            <v>20176</v>
          </cell>
          <cell r="K26">
            <v>40740</v>
          </cell>
          <cell r="M26" t="str">
            <v>Baggage mass</v>
          </cell>
          <cell r="N26">
            <v>17460</v>
          </cell>
          <cell r="O26">
            <v>17460</v>
          </cell>
          <cell r="P26">
            <v>32980</v>
          </cell>
        </row>
        <row r="27">
          <cell r="C27" t="str">
            <v>Cargo mass</v>
          </cell>
          <cell r="D27">
            <v>8</v>
          </cell>
          <cell r="E27">
            <v>851</v>
          </cell>
          <cell r="F27">
            <v>9140</v>
          </cell>
          <cell r="H27" t="str">
            <v>Cargo mass</v>
          </cell>
          <cell r="I27">
            <v>8</v>
          </cell>
          <cell r="J27">
            <v>75</v>
          </cell>
          <cell r="K27">
            <v>5260</v>
          </cell>
          <cell r="M27" t="str">
            <v>Cargo mass</v>
          </cell>
          <cell r="N27">
            <v>590</v>
          </cell>
          <cell r="O27">
            <v>2791</v>
          </cell>
          <cell r="P27">
            <v>13020</v>
          </cell>
        </row>
        <row r="28">
          <cell r="C28" t="str">
            <v>Fuel mass</v>
          </cell>
          <cell r="D28">
            <v>25790</v>
          </cell>
          <cell r="E28">
            <v>28089</v>
          </cell>
          <cell r="F28">
            <v>58570</v>
          </cell>
          <cell r="H28" t="str">
            <v>Fuel mass</v>
          </cell>
          <cell r="I28">
            <v>25790</v>
          </cell>
          <cell r="J28">
            <v>28089</v>
          </cell>
          <cell r="K28">
            <v>58570</v>
          </cell>
          <cell r="M28" t="str">
            <v>Fuel mass</v>
          </cell>
          <cell r="N28">
            <v>25790</v>
          </cell>
          <cell r="O28">
            <v>28089</v>
          </cell>
          <cell r="P28">
            <v>58570</v>
          </cell>
        </row>
        <row r="32">
          <cell r="D32" t="str">
            <v>A321LR(186)*</v>
          </cell>
          <cell r="E32" t="str">
            <v>A321XLR(200)</v>
          </cell>
          <cell r="F32" t="str">
            <v>A330-9neo(380)</v>
          </cell>
          <cell r="I32" t="str">
            <v>A321LR(186)*</v>
          </cell>
          <cell r="J32" t="str">
            <v>A321XLR(208)*</v>
          </cell>
          <cell r="K32" t="str">
            <v>A330-9neo(420)</v>
          </cell>
          <cell r="N32" t="str">
            <v>A321LR(180)</v>
          </cell>
          <cell r="O32" t="str">
            <v>A321XLR(180)</v>
          </cell>
          <cell r="P32" t="str">
            <v>A330-9neo(340)</v>
          </cell>
        </row>
        <row r="33">
          <cell r="C33" t="str">
            <v>DOC[M US$/year]</v>
          </cell>
          <cell r="D33">
            <v>61.737274496367029</v>
          </cell>
          <cell r="E33">
            <v>64.190033567915393</v>
          </cell>
          <cell r="F33">
            <v>127.97543943462823</v>
          </cell>
          <cell r="H33" t="str">
            <v>DOC[M US$/year]</v>
          </cell>
          <cell r="I33">
            <v>61.737274496367029</v>
          </cell>
          <cell r="J33">
            <v>64.668542566539998</v>
          </cell>
          <cell r="K33">
            <v>128.26246213624114</v>
          </cell>
          <cell r="M33" t="str">
            <v>DOC[M US$/year]</v>
          </cell>
          <cell r="N33">
            <v>61.672276798370092</v>
          </cell>
          <cell r="O33">
            <v>64.190033567915393</v>
          </cell>
          <cell r="P33">
            <v>127.68841673301533</v>
          </cell>
        </row>
        <row r="34">
          <cell r="C34" t="str">
            <v>CDepreciation[M US$/year]</v>
          </cell>
          <cell r="D34">
            <v>9.6607463793090371</v>
          </cell>
          <cell r="E34">
            <v>10.014317807880468</v>
          </cell>
          <cell r="F34">
            <v>21.174535882986497</v>
          </cell>
          <cell r="H34" t="str">
            <v>CDepreciation[M US$/year]</v>
          </cell>
          <cell r="I34">
            <v>9.6607463793090371</v>
          </cell>
          <cell r="J34">
            <v>10.014317807880468</v>
          </cell>
          <cell r="K34">
            <v>21.174535882986497</v>
          </cell>
          <cell r="M34" t="str">
            <v>CDepreciation[M US$/year]</v>
          </cell>
          <cell r="N34">
            <v>9.6607463793090371</v>
          </cell>
          <cell r="O34">
            <v>10.014317807880468</v>
          </cell>
          <cell r="P34">
            <v>21.174535882986497</v>
          </cell>
        </row>
        <row r="35">
          <cell r="C35" t="str">
            <v>CInterest [M US$/year]</v>
          </cell>
          <cell r="D35">
            <v>7.9469336816767857</v>
          </cell>
          <cell r="E35">
            <v>8.2377816746031698</v>
          </cell>
          <cell r="F35">
            <v>17.418181349090997</v>
          </cell>
          <cell r="H35" t="str">
            <v>CInterest [M US$/year]</v>
          </cell>
          <cell r="I35">
            <v>7.9469336816767857</v>
          </cell>
          <cell r="J35">
            <v>8.2377816746031698</v>
          </cell>
          <cell r="K35">
            <v>17.418181349090997</v>
          </cell>
          <cell r="M35" t="str">
            <v>CInterest [M US$/year]</v>
          </cell>
          <cell r="N35">
            <v>7.9469336816767857</v>
          </cell>
          <cell r="O35">
            <v>8.2377816746031698</v>
          </cell>
          <cell r="P35">
            <v>17.418181349090997</v>
          </cell>
        </row>
        <row r="36">
          <cell r="C36" t="str">
            <v>CInsurance [M US$/year]</v>
          </cell>
          <cell r="D36">
            <v>0.67500000000000004</v>
          </cell>
          <cell r="E36">
            <v>0.70000000000000007</v>
          </cell>
          <cell r="F36">
            <v>1.482</v>
          </cell>
          <cell r="H36" t="str">
            <v>CInsurance [M US$/year]</v>
          </cell>
          <cell r="I36">
            <v>0.67500000000000004</v>
          </cell>
          <cell r="J36">
            <v>0.70000000000000007</v>
          </cell>
          <cell r="K36">
            <v>1.482</v>
          </cell>
          <cell r="M36" t="str">
            <v>CInsurance [M US$/year]</v>
          </cell>
          <cell r="N36">
            <v>0.67500000000000004</v>
          </cell>
          <cell r="O36">
            <v>0.70000000000000007</v>
          </cell>
          <cell r="P36">
            <v>1.482</v>
          </cell>
        </row>
        <row r="37">
          <cell r="C37" t="str">
            <v>CFuel[M US$/year]</v>
          </cell>
          <cell r="D37">
            <v>10.018073919999999</v>
          </cell>
          <cell r="E37">
            <v>10.334659039999998</v>
          </cell>
          <cell r="F37">
            <v>23.723192799999996</v>
          </cell>
          <cell r="H37" t="str">
            <v>CFuel[M US$/year]</v>
          </cell>
          <cell r="I37">
            <v>10.018073919999999</v>
          </cell>
          <cell r="J37">
            <v>10.911115872</v>
          </cell>
          <cell r="K37">
            <v>23.723192799999996</v>
          </cell>
          <cell r="M37" t="str">
            <v>CFuel[M US$/year]</v>
          </cell>
          <cell r="N37">
            <v>10.018073919999999</v>
          </cell>
          <cell r="O37">
            <v>10.334659039999998</v>
          </cell>
          <cell r="P37">
            <v>23.723192799999996</v>
          </cell>
        </row>
        <row r="38">
          <cell r="C38" t="str">
            <v>CMaintenance [M US$/year]</v>
          </cell>
          <cell r="D38">
            <v>7.50316381803946</v>
          </cell>
          <cell r="E38">
            <v>7.5341521699826206</v>
          </cell>
          <cell r="F38">
            <v>14.600102648184407</v>
          </cell>
          <cell r="H38" t="str">
            <v>CMaintenance [M US$/year]</v>
          </cell>
          <cell r="I38">
            <v>7.50316381803946</v>
          </cell>
          <cell r="J38">
            <v>7.5199791494135919</v>
          </cell>
          <cell r="K38">
            <v>14.600102648184407</v>
          </cell>
          <cell r="M38" t="str">
            <v>CMaintenance [M US$/year]</v>
          </cell>
          <cell r="N38">
            <v>7.4381661200425224</v>
          </cell>
          <cell r="O38">
            <v>7.5341521699826206</v>
          </cell>
          <cell r="P38">
            <v>14.600102648184407</v>
          </cell>
        </row>
        <row r="39">
          <cell r="C39" t="str">
            <v>CCrew  [M US$/year]</v>
          </cell>
          <cell r="D39">
            <v>2.9015310686826066</v>
          </cell>
          <cell r="E39">
            <v>2.9015310686826066</v>
          </cell>
          <cell r="F39">
            <v>4.0431222535842295</v>
          </cell>
          <cell r="H39" t="str">
            <v>CCrew  [M US$/year]</v>
          </cell>
          <cell r="I39">
            <v>2.9015310686826066</v>
          </cell>
          <cell r="J39">
            <v>3.1891981636193156</v>
          </cell>
          <cell r="K39">
            <v>4.3301449551971318</v>
          </cell>
          <cell r="M39" t="str">
            <v>CCrew  [M US$/year]</v>
          </cell>
          <cell r="N39">
            <v>2.9015310686826066</v>
          </cell>
          <cell r="O39">
            <v>2.9015310686826066</v>
          </cell>
          <cell r="P39">
            <v>3.7560995519713258</v>
          </cell>
        </row>
        <row r="40">
          <cell r="C40" t="str">
            <v>CFees [M US$/year]</v>
          </cell>
          <cell r="D40">
            <v>23.031825628659142</v>
          </cell>
          <cell r="E40">
            <v>24.467591806766528</v>
          </cell>
          <cell r="F40">
            <v>45.534304500782113</v>
          </cell>
          <cell r="H40" t="str">
            <v>CFees [M US$/year]</v>
          </cell>
          <cell r="I40">
            <v>23.031825628659142</v>
          </cell>
          <cell r="J40">
            <v>24.096149899023448</v>
          </cell>
          <cell r="K40">
            <v>45.534304500782113</v>
          </cell>
          <cell r="M40" t="str">
            <v>CFees [M US$/year]</v>
          </cell>
          <cell r="N40">
            <v>23.031825628659142</v>
          </cell>
          <cell r="O40">
            <v>24.467591806766528</v>
          </cell>
          <cell r="P40">
            <v>45.534304500782113</v>
          </cell>
        </row>
        <row r="42">
          <cell r="C42" t="str">
            <v>Aircraft trip costs                 [US$/ flight]</v>
          </cell>
          <cell r="D42">
            <v>155118.7801416257</v>
          </cell>
          <cell r="E42">
            <v>161281.49137667185</v>
          </cell>
          <cell r="F42">
            <v>308374.55285452586</v>
          </cell>
          <cell r="H42" t="str">
            <v>Aircraft trip costs                 [US$/ flight]</v>
          </cell>
          <cell r="I42">
            <v>155118.7801416257</v>
          </cell>
          <cell r="J42">
            <v>162483.77529281407</v>
          </cell>
          <cell r="K42">
            <v>309066.1738222678</v>
          </cell>
          <cell r="M42" t="str">
            <v>Aircraft trip costs                [US$/ flight]</v>
          </cell>
          <cell r="N42">
            <v>154955.46934263842</v>
          </cell>
          <cell r="O42">
            <v>161281.49137667185</v>
          </cell>
          <cell r="P42">
            <v>307682.93188678392</v>
          </cell>
        </row>
        <row r="43">
          <cell r="C43" t="str">
            <v>Aircraft mile costs            [US$/ nm]</v>
          </cell>
          <cell r="D43">
            <v>38.821619030039301</v>
          </cell>
          <cell r="E43">
            <v>40.363962436431933</v>
          </cell>
          <cell r="F43">
            <v>77.17698268737594</v>
          </cell>
          <cell r="H43" t="str">
            <v>Aircraft mile costs            [US$/ nm]</v>
          </cell>
          <cell r="I43">
            <v>38.821619030039301</v>
          </cell>
          <cell r="J43">
            <v>40.664858357066436</v>
          </cell>
          <cell r="K43">
            <v>77.350074853897297</v>
          </cell>
          <cell r="M43" t="str">
            <v>Aircraft mile costs            [US$/ nm]</v>
          </cell>
          <cell r="N43">
            <v>38.780747192238699</v>
          </cell>
          <cell r="O43">
            <v>40.363962436431933</v>
          </cell>
          <cell r="P43">
            <v>77.003890520854583</v>
          </cell>
        </row>
        <row r="44">
          <cell r="C44" t="str">
            <v>Aircraft kilometer costs      [US$/ km]</v>
          </cell>
          <cell r="D44">
            <v>20.961997316435905</v>
          </cell>
          <cell r="E44">
            <v>21.794796131982686</v>
          </cell>
          <cell r="F44">
            <v>41.672236872233228</v>
          </cell>
          <cell r="H44" t="str">
            <v>Aircraft kilometer costs      [US$/ km]</v>
          </cell>
          <cell r="I44">
            <v>20.961997316435905</v>
          </cell>
          <cell r="J44">
            <v>21.957266931461358</v>
          </cell>
          <cell r="K44">
            <v>41.765699165171327</v>
          </cell>
          <cell r="M44" t="str">
            <v>Aircraft kilometer costs      [US$/ km]</v>
          </cell>
          <cell r="N44">
            <v>20.939928289545733</v>
          </cell>
          <cell r="O44">
            <v>21.794796131982686</v>
          </cell>
          <cell r="P44">
            <v>41.578774579295128</v>
          </cell>
        </row>
        <row r="45">
          <cell r="C45" t="str">
            <v>Seat-mile costs                  [US$/ nm]</v>
          </cell>
          <cell r="D45">
            <v>0.2087183818819317</v>
          </cell>
          <cell r="E45">
            <v>0.20181981218215966</v>
          </cell>
          <cell r="F45">
            <v>0.20309732286151563</v>
          </cell>
          <cell r="H45" t="str">
            <v>Seat-mile costs                  [US$/ nm]</v>
          </cell>
          <cell r="I45">
            <v>0.2087183818819317</v>
          </cell>
          <cell r="J45">
            <v>0.19550412671666559</v>
          </cell>
          <cell r="K45">
            <v>0.18416684489023166</v>
          </cell>
          <cell r="M45" t="str">
            <v>Seat-mile costs                  [US$/ nm]</v>
          </cell>
          <cell r="N45">
            <v>0.21544859551243722</v>
          </cell>
          <cell r="O45">
            <v>0.22491093110712967</v>
          </cell>
          <cell r="P45">
            <v>0.22648203094368993</v>
          </cell>
        </row>
        <row r="46">
          <cell r="C46" t="str">
            <v>Seat kilometer costs         [US$/ km]</v>
          </cell>
          <cell r="D46">
            <v>0.11269891030341884</v>
          </cell>
          <cell r="E46">
            <v>0.10897398065991341</v>
          </cell>
          <cell r="F46">
            <v>0.10966378124271901</v>
          </cell>
          <cell r="H46" t="str">
            <v>Seat kilometer costs         [US$/ km]</v>
          </cell>
          <cell r="I46">
            <v>0.11269891030341884</v>
          </cell>
          <cell r="J46">
            <v>0.10556378332433347</v>
          </cell>
          <cell r="K46">
            <v>9.9442140869455534E-2</v>
          </cell>
          <cell r="M46" t="str">
            <v>Seat kilometer costs         [US$/ km]</v>
          </cell>
          <cell r="N46">
            <v>0.11633293494192075</v>
          </cell>
          <cell r="O46">
            <v>0.12144218742285619</v>
          </cell>
          <cell r="P46">
            <v>0.12229051346851508</v>
          </cell>
        </row>
        <row r="47">
          <cell r="C47" t="str">
            <v>Costs per flight hour      [US$/ h]</v>
          </cell>
          <cell r="D47">
            <v>17884.776110383114</v>
          </cell>
          <cell r="E47">
            <v>18595.320059807626</v>
          </cell>
          <cell r="F47">
            <v>37204.973079529824</v>
          </cell>
          <cell r="H47" t="str">
            <v>Costs per flight hour      [US$/ h]</v>
          </cell>
          <cell r="I47">
            <v>17884.776110383114</v>
          </cell>
          <cell r="J47">
            <v>18733.940145922832</v>
          </cell>
          <cell r="K47">
            <v>37288.416214664961</v>
          </cell>
          <cell r="M47" t="str">
            <v>Costs per flight hour      [US$/ h]</v>
          </cell>
          <cell r="N47">
            <v>17865.946816640419</v>
          </cell>
          <cell r="O47">
            <v>18595.320059807626</v>
          </cell>
          <cell r="P47">
            <v>37121.529944394686</v>
          </cell>
        </row>
        <row r="48">
          <cell r="C48" t="str">
            <v>Costs per block hour       [US$/ h]</v>
          </cell>
          <cell r="D48">
            <v>17383.702627879506</v>
          </cell>
          <cell r="E48">
            <v>18074.339437901621</v>
          </cell>
          <cell r="F48">
            <v>36115.647075837012</v>
          </cell>
          <cell r="H48" t="str">
            <v>Costs per block hour       [US$/ h]</v>
          </cell>
          <cell r="I48">
            <v>17383.702627879506</v>
          </cell>
          <cell r="J48">
            <v>18209.075838313078</v>
          </cell>
          <cell r="K48">
            <v>36196.647075837012</v>
          </cell>
          <cell r="M48" t="str">
            <v>Costs per block hour       [US$/ h]</v>
          </cell>
          <cell r="N48">
            <v>17365.400869943271</v>
          </cell>
          <cell r="O48">
            <v>18074.339437901621</v>
          </cell>
          <cell r="P48">
            <v>36034.647075837005</v>
          </cell>
        </row>
        <row r="50">
          <cell r="C50" t="str">
            <v>Number of passengers</v>
          </cell>
          <cell r="D50">
            <v>186</v>
          </cell>
          <cell r="E50">
            <v>200</v>
          </cell>
          <cell r="F50">
            <v>380</v>
          </cell>
          <cell r="H50" t="str">
            <v>Number of passengers</v>
          </cell>
          <cell r="I50">
            <v>186</v>
          </cell>
          <cell r="J50">
            <v>208</v>
          </cell>
          <cell r="K50">
            <v>420</v>
          </cell>
          <cell r="M50" t="str">
            <v>Number of passengers</v>
          </cell>
          <cell r="N50">
            <v>180</v>
          </cell>
          <cell r="O50">
            <v>180</v>
          </cell>
          <cell r="P50">
            <v>340</v>
          </cell>
        </row>
        <row r="51">
          <cell r="C51" t="str">
            <v>Range (Mission)</v>
          </cell>
          <cell r="D51">
            <v>7400</v>
          </cell>
          <cell r="E51">
            <v>7400</v>
          </cell>
          <cell r="F51">
            <v>5600</v>
          </cell>
          <cell r="H51" t="str">
            <v>Range (Mission)</v>
          </cell>
          <cell r="I51">
            <v>7400</v>
          </cell>
          <cell r="J51">
            <v>7400</v>
          </cell>
          <cell r="K51">
            <v>5600</v>
          </cell>
          <cell r="M51" t="str">
            <v>Range (Mission)</v>
          </cell>
          <cell r="N51">
            <v>7400</v>
          </cell>
          <cell r="O51">
            <v>7400</v>
          </cell>
          <cell r="P51">
            <v>5600</v>
          </cell>
        </row>
        <row r="52">
          <cell r="C52" t="str">
            <v>Payload mass</v>
          </cell>
          <cell r="D52">
            <v>18050</v>
          </cell>
          <cell r="E52">
            <v>21828</v>
          </cell>
          <cell r="F52">
            <v>46000</v>
          </cell>
          <cell r="H52" t="str">
            <v>Payload mass</v>
          </cell>
          <cell r="I52">
            <v>18050</v>
          </cell>
          <cell r="J52">
            <v>21828</v>
          </cell>
          <cell r="K52">
            <v>46000</v>
          </cell>
          <cell r="M52" t="str">
            <v>Payload mass</v>
          </cell>
          <cell r="N52">
            <v>18050</v>
          </cell>
          <cell r="O52">
            <v>21828</v>
          </cell>
          <cell r="P52">
            <v>46000</v>
          </cell>
        </row>
        <row r="53">
          <cell r="C53" t="str">
            <v>Passenger mass</v>
          </cell>
          <cell r="D53">
            <v>13950</v>
          </cell>
          <cell r="E53">
            <v>15000</v>
          </cell>
          <cell r="F53">
            <v>28500</v>
          </cell>
          <cell r="H53" t="str">
            <v>Passenger mass</v>
          </cell>
          <cell r="I53">
            <v>13950</v>
          </cell>
          <cell r="J53">
            <v>15600</v>
          </cell>
          <cell r="K53">
            <v>31500</v>
          </cell>
          <cell r="M53" t="str">
            <v>Passenger mass</v>
          </cell>
          <cell r="N53">
            <v>13500</v>
          </cell>
          <cell r="O53">
            <v>13500</v>
          </cell>
          <cell r="P53">
            <v>25500</v>
          </cell>
        </row>
        <row r="54">
          <cell r="C54" t="str">
            <v>Baggage mass</v>
          </cell>
          <cell r="D54">
            <v>4092</v>
          </cell>
          <cell r="E54">
            <v>4400</v>
          </cell>
          <cell r="F54">
            <v>8360</v>
          </cell>
          <cell r="H54" t="str">
            <v>Baggage mass</v>
          </cell>
          <cell r="I54">
            <v>4092</v>
          </cell>
          <cell r="J54">
            <v>4576</v>
          </cell>
          <cell r="K54">
            <v>9240</v>
          </cell>
          <cell r="M54" t="str">
            <v>Baggage mass</v>
          </cell>
          <cell r="N54">
            <v>3960</v>
          </cell>
          <cell r="O54">
            <v>3960</v>
          </cell>
          <cell r="P54">
            <v>7480</v>
          </cell>
        </row>
        <row r="55">
          <cell r="C55" t="str">
            <v>Cargo mass</v>
          </cell>
          <cell r="D55">
            <v>8</v>
          </cell>
          <cell r="E55">
            <v>2428</v>
          </cell>
          <cell r="F55">
            <v>9140</v>
          </cell>
          <cell r="H55" t="str">
            <v>Cargo mass</v>
          </cell>
          <cell r="I55">
            <v>8</v>
          </cell>
          <cell r="J55">
            <v>1652</v>
          </cell>
          <cell r="K55">
            <v>5260</v>
          </cell>
          <cell r="M55" t="str">
            <v>Cargo mass</v>
          </cell>
          <cell r="N55">
            <v>590</v>
          </cell>
          <cell r="O55">
            <v>4368</v>
          </cell>
          <cell r="P55">
            <v>13020</v>
          </cell>
        </row>
        <row r="56">
          <cell r="C56" t="str">
            <v>Fuel mass</v>
          </cell>
          <cell r="D56">
            <v>25790</v>
          </cell>
          <cell r="E56">
            <v>27272</v>
          </cell>
          <cell r="F56">
            <v>41879</v>
          </cell>
          <cell r="H56" t="str">
            <v>Fuel mass</v>
          </cell>
          <cell r="I56">
            <v>25790</v>
          </cell>
          <cell r="J56">
            <v>27272</v>
          </cell>
          <cell r="K56">
            <v>41879</v>
          </cell>
          <cell r="M56" t="str">
            <v>Fuel mass</v>
          </cell>
          <cell r="N56">
            <v>25790</v>
          </cell>
          <cell r="O56">
            <v>27272</v>
          </cell>
          <cell r="P56">
            <v>41879</v>
          </cell>
        </row>
      </sheetData>
      <sheetData sheetId="4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>
        <row r="16">
          <cell r="D16">
            <v>5600</v>
          </cell>
        </row>
      </sheetData>
      <sheetData sheetId="1">
        <row r="4">
          <cell r="D4">
            <v>15520</v>
          </cell>
        </row>
      </sheetData>
      <sheetData sheetId="2">
        <row r="3">
          <cell r="D3" t="str">
            <v>A321LR(186)*</v>
          </cell>
          <cell r="E3" t="str">
            <v>A321XLR(200)</v>
          </cell>
          <cell r="F3" t="str">
            <v>A330-9neo(380)</v>
          </cell>
          <cell r="I3" t="str">
            <v>A321LR(186)*</v>
          </cell>
          <cell r="J3" t="str">
            <v>A321XLR(208)</v>
          </cell>
          <cell r="K3" t="str">
            <v>A330-9neo(420)</v>
          </cell>
          <cell r="N3" t="str">
            <v>A321LR(180)</v>
          </cell>
          <cell r="O3" t="str">
            <v>A321XLR(180)</v>
          </cell>
          <cell r="P3" t="str">
            <v>A330-9neo(340)</v>
          </cell>
        </row>
        <row r="4">
          <cell r="C4" t="str">
            <v>DOC[M US$/year]</v>
          </cell>
          <cell r="D4">
            <v>35.120115430341031</v>
          </cell>
          <cell r="E4">
            <v>36.540801937761998</v>
          </cell>
          <cell r="F4">
            <v>74.842561141534532</v>
          </cell>
          <cell r="H4" t="str">
            <v>DOC[M US$/year]</v>
          </cell>
          <cell r="I4">
            <v>35.120115430341031</v>
          </cell>
          <cell r="J4">
            <v>37.127079287598377</v>
          </cell>
          <cell r="K4">
            <v>76.213368844462792</v>
          </cell>
          <cell r="M4" t="str">
            <v>DOC[M US$/year]</v>
          </cell>
          <cell r="N4">
            <v>34.960539686171465</v>
          </cell>
          <cell r="O4">
            <v>35.990108563171063</v>
          </cell>
          <cell r="P4">
            <v>73.471753438606271</v>
          </cell>
        </row>
        <row r="5">
          <cell r="C5" t="str">
            <v>CCAPITAL[M US$/year]</v>
          </cell>
          <cell r="D5">
            <v>8.3686368016844899</v>
          </cell>
          <cell r="E5">
            <v>8.4535925814247008</v>
          </cell>
          <cell r="F5">
            <v>21.233527465039948</v>
          </cell>
          <cell r="I5">
            <v>8.3686368016844899</v>
          </cell>
          <cell r="J5">
            <v>8.4535925814247008</v>
          </cell>
          <cell r="K5">
            <v>21.233527465039948</v>
          </cell>
          <cell r="N5">
            <v>8.3686368016844899</v>
          </cell>
          <cell r="O5">
            <v>8.4535925814247008</v>
          </cell>
          <cell r="P5">
            <v>21.233527465039948</v>
          </cell>
        </row>
        <row r="6">
          <cell r="C6" t="str">
            <v>CCREW[M US$/year]</v>
          </cell>
          <cell r="D6">
            <v>3.294</v>
          </cell>
          <cell r="E6">
            <v>3.294</v>
          </cell>
          <cell r="F6">
            <v>4.758</v>
          </cell>
          <cell r="I6">
            <v>3.294</v>
          </cell>
          <cell r="J6">
            <v>3.66</v>
          </cell>
          <cell r="K6">
            <v>5.1239999999999997</v>
          </cell>
          <cell r="N6">
            <v>3.294</v>
          </cell>
          <cell r="O6">
            <v>3.294</v>
          </cell>
          <cell r="P6">
            <v>4.3920000000000003</v>
          </cell>
        </row>
        <row r="7">
          <cell r="C7" t="str">
            <v>CMAINT[M US$/year]</v>
          </cell>
          <cell r="D7">
            <v>2.1650221991999996</v>
          </cell>
          <cell r="E7">
            <v>2.1780470411999993</v>
          </cell>
          <cell r="F7">
            <v>3.9962143453800008</v>
          </cell>
          <cell r="I7">
            <v>2.1650221991999996</v>
          </cell>
          <cell r="J7">
            <v>2.1780470411999993</v>
          </cell>
          <cell r="K7">
            <v>3.9962143453800008</v>
          </cell>
          <cell r="N7">
            <v>2.1650221991999996</v>
          </cell>
          <cell r="O7">
            <v>2.1780470411999993</v>
          </cell>
          <cell r="P7">
            <v>3.9962143453800008</v>
          </cell>
        </row>
        <row r="8">
          <cell r="C8" t="str">
            <v>CFUEL[M US$/year]</v>
          </cell>
          <cell r="D8">
            <v>14.34603272373645</v>
          </cell>
          <cell r="E8">
            <v>15.444083977846969</v>
          </cell>
          <cell r="F8">
            <v>32.192822411114591</v>
          </cell>
          <cell r="I8">
            <v>14.34603272373645</v>
          </cell>
          <cell r="J8">
            <v>15.610398287683342</v>
          </cell>
          <cell r="K8">
            <v>32.91692763404285</v>
          </cell>
          <cell r="N8">
            <v>14.226929259566893</v>
          </cell>
          <cell r="O8">
            <v>15.028298203256028</v>
          </cell>
          <cell r="P8">
            <v>31.468717188186336</v>
          </cell>
        </row>
        <row r="9">
          <cell r="C9" t="str">
            <v>CHANDLING[M US$/year]</v>
          </cell>
          <cell r="D9">
            <v>1.2546406799999998</v>
          </cell>
          <cell r="E9">
            <v>1.3490759999999999</v>
          </cell>
          <cell r="F9">
            <v>2.66667356</v>
          </cell>
          <cell r="I9">
            <v>1.2546406799999998</v>
          </cell>
          <cell r="J9">
            <v>1.4030390400000001</v>
          </cell>
          <cell r="K9">
            <v>2.94737604</v>
          </cell>
          <cell r="N9">
            <v>1.2141683999999999</v>
          </cell>
          <cell r="O9">
            <v>1.2141683999999999</v>
          </cell>
          <cell r="P9">
            <v>2.38597108</v>
          </cell>
        </row>
        <row r="10">
          <cell r="C10" t="str">
            <v>CLANDING[M US$/year]</v>
          </cell>
          <cell r="D10">
            <v>0.67453799999999997</v>
          </cell>
          <cell r="E10">
            <v>0.70235400000000003</v>
          </cell>
          <cell r="F10">
            <v>1.7507732</v>
          </cell>
          <cell r="I10">
            <v>0.67453799999999997</v>
          </cell>
          <cell r="J10">
            <v>0.70235400000000003</v>
          </cell>
          <cell r="K10">
            <v>1.7507732</v>
          </cell>
          <cell r="N10">
            <v>0.67453799999999997</v>
          </cell>
          <cell r="O10">
            <v>0.70235400000000003</v>
          </cell>
          <cell r="P10">
            <v>1.7507732</v>
          </cell>
        </row>
        <row r="11">
          <cell r="C11" t="str">
            <v>CATC[M US$/year]</v>
          </cell>
          <cell r="D11">
            <v>5.0172450257200882</v>
          </cell>
          <cell r="E11">
            <v>5.1196483372903323</v>
          </cell>
          <cell r="F11">
            <v>8.2445501600000011</v>
          </cell>
          <cell r="I11">
            <v>5.0172450257200882</v>
          </cell>
          <cell r="J11">
            <v>5.1196483372903323</v>
          </cell>
          <cell r="K11">
            <v>8.2445501600000011</v>
          </cell>
          <cell r="N11">
            <v>5.0172450257200882</v>
          </cell>
          <cell r="O11">
            <v>5.1196483372903323</v>
          </cell>
          <cell r="P11">
            <v>8.2445501600000011</v>
          </cell>
        </row>
        <row r="13">
          <cell r="C13" t="str">
            <v>Aircraft trip costs            [US$/ flight]</v>
          </cell>
          <cell r="D13">
            <v>61614.237597089523</v>
          </cell>
          <cell r="E13">
            <v>64106.67006624912</v>
          </cell>
          <cell r="F13">
            <v>126210.05251523531</v>
          </cell>
          <cell r="H13" t="str">
            <v>Aircraft trip costs            [US$/ flight]</v>
          </cell>
          <cell r="I13">
            <v>61614.237597089523</v>
          </cell>
          <cell r="J13">
            <v>65135.226820348027</v>
          </cell>
          <cell r="K13">
            <v>128521.70125541787</v>
          </cell>
          <cell r="M13" t="str">
            <v>Aircraft trip costs                [US$/ flight]</v>
          </cell>
          <cell r="N13">
            <v>61334.280151178013</v>
          </cell>
          <cell r="O13">
            <v>63140.541338896604</v>
          </cell>
          <cell r="P13">
            <v>123898.40377505275</v>
          </cell>
        </row>
        <row r="14">
          <cell r="C14" t="str">
            <v>Aircraft mile costs            [US$/ nm]</v>
          </cell>
          <cell r="D14">
            <v>15.420211895920245</v>
          </cell>
          <cell r="E14">
            <v>16.043993643607212</v>
          </cell>
          <cell r="F14">
            <v>31.58662395381295</v>
          </cell>
          <cell r="H14" t="str">
            <v>Aircraft mile costs            [US$/ nm]</v>
          </cell>
          <cell r="I14">
            <v>15.420211895920245</v>
          </cell>
          <cell r="J14">
            <v>16.301410820443859</v>
          </cell>
          <cell r="K14">
            <v>32.165160908788366</v>
          </cell>
          <cell r="M14" t="str">
            <v>Aircraft mile costs            [US$/ nm]</v>
          </cell>
          <cell r="N14">
            <v>15.350146870267796</v>
          </cell>
          <cell r="O14">
            <v>15.802200345896827</v>
          </cell>
          <cell r="P14">
            <v>31.008086998837527</v>
          </cell>
        </row>
        <row r="15">
          <cell r="C15" t="str">
            <v>Aircraft kilometer costs [US$/ km]</v>
          </cell>
          <cell r="D15">
            <v>8.3262483239310168</v>
          </cell>
          <cell r="E15">
            <v>8.6630635224660963</v>
          </cell>
          <cell r="F15">
            <v>17.055412502058825</v>
          </cell>
          <cell r="H15" t="str">
            <v>Aircraft kilometer costs  [US$/ km]</v>
          </cell>
          <cell r="I15">
            <v>8.3262483239310168</v>
          </cell>
          <cell r="J15">
            <v>8.8020576784254096</v>
          </cell>
          <cell r="K15">
            <v>17.36779746694836</v>
          </cell>
          <cell r="M15" t="str">
            <v>Aircraft kilometer costs      [US$/ km]</v>
          </cell>
          <cell r="N15">
            <v>8.2884162366456771</v>
          </cell>
          <cell r="O15">
            <v>8.5325055863373791</v>
          </cell>
          <cell r="P15">
            <v>16.74302753716929</v>
          </cell>
        </row>
        <row r="16">
          <cell r="C16" t="str">
            <v>Seat-mile costs                 [US$/ nm]</v>
          </cell>
          <cell r="D16">
            <v>8.2904365031829283E-2</v>
          </cell>
          <cell r="E16">
            <v>8.0219968218036064E-2</v>
          </cell>
          <cell r="F16">
            <v>8.3122694615297241E-2</v>
          </cell>
          <cell r="H16" t="str">
            <v>Seat-mile costs                  [US$/ nm]</v>
          </cell>
          <cell r="I16">
            <v>8.2904365031829283E-2</v>
          </cell>
          <cell r="J16">
            <v>7.8372167405980089E-2</v>
          </cell>
          <cell r="K16">
            <v>7.6583716449496103E-2</v>
          </cell>
          <cell r="M16" t="str">
            <v>Seat-mile costs                  [US$/ nm]</v>
          </cell>
          <cell r="N16">
            <v>8.5278593723709967E-2</v>
          </cell>
          <cell r="O16">
            <v>8.7790001921649041E-2</v>
          </cell>
          <cell r="P16">
            <v>9.120025587893392E-2</v>
          </cell>
        </row>
        <row r="17">
          <cell r="C17" t="str">
            <v>Seat kilometer costs         [US$/ km]</v>
          </cell>
          <cell r="D17">
            <v>4.4764775935112994E-2</v>
          </cell>
          <cell r="E17">
            <v>4.3315317612330491E-2</v>
          </cell>
          <cell r="F17">
            <v>4.4882664479102177E-2</v>
          </cell>
          <cell r="H17" t="str">
            <v>Seat kilometer costs         [US$/ km]</v>
          </cell>
          <cell r="I17">
            <v>4.4764775935112994E-2</v>
          </cell>
          <cell r="J17">
            <v>4.2317584992429859E-2</v>
          </cell>
          <cell r="K17">
            <v>4.135189873082943E-2</v>
          </cell>
          <cell r="M17" t="str">
            <v>Seat kilometer costs         [US$/ km]</v>
          </cell>
          <cell r="N17">
            <v>4.6046756870253759E-2</v>
          </cell>
          <cell r="O17">
            <v>4.7402808812985441E-2</v>
          </cell>
          <cell r="P17">
            <v>4.9244198638733215E-2</v>
          </cell>
        </row>
        <row r="18">
          <cell r="C18" t="str">
            <v>Costs per flight hour      [US$/ h]</v>
          </cell>
          <cell r="D18">
            <v>7082.0962755275323</v>
          </cell>
          <cell r="E18">
            <v>7368.5827662355314</v>
          </cell>
          <cell r="F18">
            <v>15206.030423522325</v>
          </cell>
          <cell r="H18" t="str">
            <v>Costs per flight hour    [US$/ h]</v>
          </cell>
          <cell r="I18">
            <v>7082.0962755275323</v>
          </cell>
          <cell r="J18">
            <v>7486.8076804997736</v>
          </cell>
          <cell r="K18">
            <v>15484.542319929862</v>
          </cell>
          <cell r="M18" t="str">
            <v>Costs per flight hour      [US$/ h]</v>
          </cell>
          <cell r="N18">
            <v>7049.9172587560934</v>
          </cell>
          <cell r="O18">
            <v>7257.5334872294961</v>
          </cell>
          <cell r="P18">
            <v>14927.518527114788</v>
          </cell>
        </row>
        <row r="19">
          <cell r="C19" t="str">
            <v>Costs per block hour       [US$/ h]</v>
          </cell>
          <cell r="D19">
            <v>5851.3046151082171</v>
          </cell>
          <cell r="E19">
            <v>6088.002855294314</v>
          </cell>
          <cell r="F19">
            <v>12459.03776063527</v>
          </cell>
          <cell r="H19" t="str">
            <v>Costs per block hour       [US$/ h]</v>
          </cell>
          <cell r="I19">
            <v>5851.3046151082171</v>
          </cell>
          <cell r="J19">
            <v>6185.681559387278</v>
          </cell>
          <cell r="K19">
            <v>12687.236056803344</v>
          </cell>
          <cell r="M19" t="str">
            <v>Costs per block hour       [US$/ h]</v>
          </cell>
          <cell r="N19">
            <v>5824.717963074836</v>
          </cell>
          <cell r="O19">
            <v>5996.2527387366199</v>
          </cell>
          <cell r="P19">
            <v>12230.839464467201</v>
          </cell>
        </row>
        <row r="21">
          <cell r="C21" t="str">
            <v>Number of passengers</v>
          </cell>
          <cell r="D21">
            <v>186</v>
          </cell>
          <cell r="E21">
            <v>200</v>
          </cell>
          <cell r="F21">
            <v>380</v>
          </cell>
          <cell r="H21" t="str">
            <v>Number of passengers</v>
          </cell>
          <cell r="I21">
            <v>186</v>
          </cell>
          <cell r="J21">
            <v>208</v>
          </cell>
          <cell r="K21">
            <v>420</v>
          </cell>
          <cell r="M21" t="str">
            <v>Number of passengers</v>
          </cell>
          <cell r="N21">
            <v>180</v>
          </cell>
          <cell r="O21">
            <v>180</v>
          </cell>
          <cell r="P21">
            <v>340</v>
          </cell>
        </row>
        <row r="22">
          <cell r="C22" t="str">
            <v>Range (Mission)</v>
          </cell>
          <cell r="D22">
            <v>7400</v>
          </cell>
          <cell r="E22">
            <v>7400</v>
          </cell>
          <cell r="F22">
            <v>7400</v>
          </cell>
          <cell r="H22" t="str">
            <v>Range (Mission)</v>
          </cell>
          <cell r="I22">
            <v>7400</v>
          </cell>
          <cell r="J22">
            <v>7400</v>
          </cell>
          <cell r="K22">
            <v>7400</v>
          </cell>
          <cell r="M22" t="str">
            <v>Range (Mission)</v>
          </cell>
          <cell r="N22">
            <v>7400</v>
          </cell>
          <cell r="O22">
            <v>7400</v>
          </cell>
          <cell r="P22">
            <v>7400</v>
          </cell>
        </row>
        <row r="23">
          <cell r="C23" t="str">
            <v>Payload mass</v>
          </cell>
          <cell r="D23">
            <v>23540</v>
          </cell>
          <cell r="E23">
            <v>22314</v>
          </cell>
          <cell r="F23">
            <v>46000</v>
          </cell>
          <cell r="H23" t="str">
            <v>Payload mass</v>
          </cell>
          <cell r="I23">
            <v>23540</v>
          </cell>
          <cell r="J23">
            <v>22314</v>
          </cell>
          <cell r="K23">
            <v>46000</v>
          </cell>
          <cell r="M23" t="str">
            <v>Payload mass</v>
          </cell>
          <cell r="N23">
            <v>23540</v>
          </cell>
          <cell r="O23">
            <v>22314</v>
          </cell>
          <cell r="P23">
            <v>46000</v>
          </cell>
        </row>
        <row r="24">
          <cell r="C24" t="str">
            <v>Passenger mass</v>
          </cell>
          <cell r="D24">
            <v>18042</v>
          </cell>
          <cell r="E24">
            <v>19400</v>
          </cell>
          <cell r="F24">
            <v>36860</v>
          </cell>
          <cell r="H24" t="str">
            <v>Passenger mass</v>
          </cell>
          <cell r="I24">
            <v>18042</v>
          </cell>
          <cell r="J24">
            <v>20176</v>
          </cell>
          <cell r="K24">
            <v>40740</v>
          </cell>
          <cell r="M24" t="str">
            <v>Passenger mass</v>
          </cell>
          <cell r="N24">
            <v>17460</v>
          </cell>
          <cell r="O24">
            <v>17460</v>
          </cell>
          <cell r="P24">
            <v>32980</v>
          </cell>
        </row>
        <row r="25">
          <cell r="C25" t="str">
            <v>Baggage mass</v>
          </cell>
          <cell r="D25">
            <v>18042</v>
          </cell>
          <cell r="E25">
            <v>19400</v>
          </cell>
          <cell r="F25">
            <v>36860</v>
          </cell>
          <cell r="H25" t="str">
            <v>Baggage mass</v>
          </cell>
          <cell r="I25">
            <v>18042</v>
          </cell>
          <cell r="J25">
            <v>20176</v>
          </cell>
          <cell r="K25">
            <v>40740</v>
          </cell>
          <cell r="M25" t="str">
            <v>Baggage mass</v>
          </cell>
          <cell r="N25">
            <v>17460</v>
          </cell>
          <cell r="O25">
            <v>17460</v>
          </cell>
          <cell r="P25">
            <v>32980</v>
          </cell>
        </row>
        <row r="26">
          <cell r="C26" t="str">
            <v>Cargo mass</v>
          </cell>
          <cell r="D26">
            <v>0</v>
          </cell>
          <cell r="E26">
            <v>0</v>
          </cell>
          <cell r="F26">
            <v>0</v>
          </cell>
          <cell r="H26" t="str">
            <v>Cargo mass</v>
          </cell>
          <cell r="I26">
            <v>0</v>
          </cell>
          <cell r="J26">
            <v>0</v>
          </cell>
          <cell r="K26">
            <v>0</v>
          </cell>
          <cell r="M26" t="str">
            <v>Cargo mass</v>
          </cell>
          <cell r="N26">
            <v>0</v>
          </cell>
          <cell r="O26">
            <v>0</v>
          </cell>
          <cell r="P26">
            <v>0</v>
          </cell>
        </row>
        <row r="27">
          <cell r="C27" t="str">
            <v>Fuel mass</v>
          </cell>
          <cell r="D27">
            <v>25787.375474073287</v>
          </cell>
          <cell r="E27">
            <v>27761.151815226789</v>
          </cell>
          <cell r="F27">
            <v>55623.017186704499</v>
          </cell>
          <cell r="H27" t="str">
            <v>Fuel mass</v>
          </cell>
          <cell r="I27">
            <v>25787.375474073287</v>
          </cell>
          <cell r="J27">
            <v>28060.106211682742</v>
          </cell>
          <cell r="K27">
            <v>56874.132008063418</v>
          </cell>
          <cell r="M27" t="str">
            <v>Fuel mass</v>
          </cell>
          <cell r="N27">
            <v>25573.283828672149</v>
          </cell>
          <cell r="O27">
            <v>27013.765824086906</v>
          </cell>
          <cell r="P27">
            <v>54371.902365345581</v>
          </cell>
        </row>
        <row r="31">
          <cell r="D31" t="str">
            <v>A321LR(186)*</v>
          </cell>
          <cell r="E31" t="str">
            <v>A321XLR(200)</v>
          </cell>
          <cell r="F31" t="str">
            <v>A330-9neo(380)</v>
          </cell>
          <cell r="I31" t="str">
            <v>A321LR(186)*</v>
          </cell>
          <cell r="J31" t="str">
            <v>A321XLR(208)*</v>
          </cell>
          <cell r="K31" t="str">
            <v>A330-9neo(420)</v>
          </cell>
          <cell r="N31" t="str">
            <v>A321LR(180)</v>
          </cell>
          <cell r="O31" t="str">
            <v>A321XLR(180)</v>
          </cell>
          <cell r="P31" t="str">
            <v>A330-9neo(340)</v>
          </cell>
        </row>
        <row r="32">
          <cell r="C32" t="str">
            <v>DOC[M US$/year]</v>
          </cell>
          <cell r="D32">
            <v>61.73385316896038</v>
          </cell>
          <cell r="E32">
            <v>63.10365168625637</v>
          </cell>
          <cell r="F32">
            <v>123.93614182447482</v>
          </cell>
          <cell r="H32" t="str">
            <v>DOC[M US$/year]</v>
          </cell>
          <cell r="I32">
            <v>61.73385316896038</v>
          </cell>
          <cell r="J32">
            <v>64.213611938246515</v>
          </cell>
          <cell r="K32">
            <v>125.93791701018543</v>
          </cell>
          <cell r="M32" t="str">
            <v>DOC[M US$/year]</v>
          </cell>
          <cell r="N32">
            <v>61.478197872385067</v>
          </cell>
          <cell r="O32">
            <v>62.259455318755244</v>
          </cell>
          <cell r="P32">
            <v>121.9343666387642</v>
          </cell>
        </row>
        <row r="33">
          <cell r="C33" t="str">
            <v>CDepreciation[M US$/year]</v>
          </cell>
          <cell r="D33">
            <v>9.6607527586971447</v>
          </cell>
          <cell r="E33">
            <v>10.014324187268572</v>
          </cell>
          <cell r="F33">
            <v>21.174535882986497</v>
          </cell>
          <cell r="H33" t="str">
            <v>CDepreciation[M US$/year]</v>
          </cell>
          <cell r="I33">
            <v>9.6607527586971447</v>
          </cell>
          <cell r="J33">
            <v>10.014324187268572</v>
          </cell>
          <cell r="K33">
            <v>21.174535882986497</v>
          </cell>
          <cell r="M33" t="str">
            <v>CDepreciation[M US$/year]</v>
          </cell>
          <cell r="N33">
            <v>9.6607527586971447</v>
          </cell>
          <cell r="O33">
            <v>10.014324187268572</v>
          </cell>
          <cell r="P33">
            <v>21.174535882986497</v>
          </cell>
        </row>
        <row r="34">
          <cell r="C34" t="str">
            <v>CInterest [M US$/year]</v>
          </cell>
          <cell r="D34">
            <v>7.9469389293638919</v>
          </cell>
          <cell r="E34">
            <v>8.237786922290276</v>
          </cell>
          <cell r="F34">
            <v>17.418181349090997</v>
          </cell>
          <cell r="H34" t="str">
            <v>CInterest [M US$/year]</v>
          </cell>
          <cell r="I34">
            <v>7.9469389293638919</v>
          </cell>
          <cell r="J34">
            <v>8.237786922290276</v>
          </cell>
          <cell r="K34">
            <v>17.418181349090997</v>
          </cell>
          <cell r="M34" t="str">
            <v>CInterest [M US$/year]</v>
          </cell>
          <cell r="N34">
            <v>7.9469389293638919</v>
          </cell>
          <cell r="O34">
            <v>8.237786922290276</v>
          </cell>
          <cell r="P34">
            <v>17.418181349090997</v>
          </cell>
        </row>
        <row r="35">
          <cell r="C35" t="str">
            <v>CInsurance [M US$/year]</v>
          </cell>
          <cell r="D35">
            <v>0.67500000000000004</v>
          </cell>
          <cell r="E35">
            <v>0.70000000000000007</v>
          </cell>
          <cell r="F35">
            <v>1.482</v>
          </cell>
          <cell r="H35" t="str">
            <v>CInsurance [M US$/year]</v>
          </cell>
          <cell r="I35">
            <v>0.67500000000000004</v>
          </cell>
          <cell r="J35">
            <v>0.70000000000000007</v>
          </cell>
          <cell r="K35">
            <v>1.482</v>
          </cell>
          <cell r="M35" t="str">
            <v>CInsurance [M US$/year]</v>
          </cell>
          <cell r="N35">
            <v>0.67500000000000004</v>
          </cell>
          <cell r="O35">
            <v>0.70000000000000007</v>
          </cell>
          <cell r="P35">
            <v>1.482</v>
          </cell>
        </row>
        <row r="36">
          <cell r="C36" t="str">
            <v>CFuel[M US$/year]</v>
          </cell>
          <cell r="D36">
            <v>10.016948451788231</v>
          </cell>
          <cell r="E36">
            <v>9.8737235492559687</v>
          </cell>
          <cell r="F36">
            <v>22.529546881302789</v>
          </cell>
          <cell r="H36" t="str">
            <v>CFuel[M US$/year]</v>
          </cell>
          <cell r="I36">
            <v>10.016948451788231</v>
          </cell>
          <cell r="J36">
            <v>10.523444767999999</v>
          </cell>
          <cell r="K36">
            <v>23.036298428546004</v>
          </cell>
          <cell r="M36" t="str">
            <v>CFuel[M US$/year]</v>
          </cell>
          <cell r="N36">
            <v>9.9350706393821095</v>
          </cell>
          <cell r="O36">
            <v>9.60878546231881</v>
          </cell>
          <cell r="P36">
            <v>22.022795334059573</v>
          </cell>
        </row>
        <row r="37">
          <cell r="C37" t="str">
            <v>CMaintenance [M US$/year]</v>
          </cell>
          <cell r="D37">
            <v>7.5032450257098287</v>
          </cell>
          <cell r="E37">
            <v>7.5342333776529884</v>
          </cell>
          <cell r="F37">
            <v>14.600102648184407</v>
          </cell>
          <cell r="H37" t="str">
            <v>CMaintenance [M US$/year]</v>
          </cell>
          <cell r="I37">
            <v>7.5032450257098287</v>
          </cell>
          <cell r="J37">
            <v>7.475102003736815</v>
          </cell>
          <cell r="K37">
            <v>14.600102648184407</v>
          </cell>
          <cell r="M37" t="str">
            <v>CMaintenance [M US$/year]</v>
          </cell>
          <cell r="N37">
            <v>7.5032450257098287</v>
          </cell>
          <cell r="O37">
            <v>7.5342333776529884</v>
          </cell>
          <cell r="P37">
            <v>14.600102648184407</v>
          </cell>
        </row>
        <row r="38">
          <cell r="C38" t="str">
            <v>CCrew  [M US$/year]</v>
          </cell>
          <cell r="D38">
            <v>2.9015310686826066</v>
          </cell>
          <cell r="E38">
            <v>2.9015310686826066</v>
          </cell>
          <cell r="F38">
            <v>4.0431222535842295</v>
          </cell>
          <cell r="H38" t="str">
            <v>CCrew  [M US$/year]</v>
          </cell>
          <cell r="I38">
            <v>2.9015310686826066</v>
          </cell>
          <cell r="J38">
            <v>3.1891981636193156</v>
          </cell>
          <cell r="K38">
            <v>4.3301449551971318</v>
          </cell>
          <cell r="M38" t="str">
            <v>CCrew  [M US$/year]</v>
          </cell>
          <cell r="N38">
            <v>2.9015310686826066</v>
          </cell>
          <cell r="O38">
            <v>2.9015310686826066</v>
          </cell>
          <cell r="P38">
            <v>3.7560995519713258</v>
          </cell>
        </row>
        <row r="39">
          <cell r="C39" t="str">
            <v>CFees [M US$/year]</v>
          </cell>
          <cell r="D39">
            <v>23.029436934718671</v>
          </cell>
          <cell r="E39">
            <v>23.84205258110596</v>
          </cell>
          <cell r="F39">
            <v>42.688652809325902</v>
          </cell>
          <cell r="H39" t="str">
            <v>CFees [M US$/year]</v>
          </cell>
          <cell r="I39">
            <v>23.029436934718671</v>
          </cell>
          <cell r="J39">
            <v>24.073755893331544</v>
          </cell>
          <cell r="K39">
            <v>43.896653746180398</v>
          </cell>
          <cell r="M39" t="str">
            <v>CFees [M US$/year]</v>
          </cell>
          <cell r="N39">
            <v>22.855659450549481</v>
          </cell>
          <cell r="O39">
            <v>23.262794300541994</v>
          </cell>
          <cell r="P39">
            <v>41.480651872471398</v>
          </cell>
        </row>
        <row r="41">
          <cell r="C41" t="str">
            <v>Aircraft trip costs                 [US$/ flight]</v>
          </cell>
          <cell r="D41">
            <v>155110.18384160899</v>
          </cell>
          <cell r="E41">
            <v>158551.88865893561</v>
          </cell>
          <cell r="F41">
            <v>298641.30560114415</v>
          </cell>
          <cell r="H41" t="str">
            <v>Aircraft trip costs                 [US$/ flight]</v>
          </cell>
          <cell r="I41">
            <v>155110.18384160899</v>
          </cell>
          <cell r="J41">
            <v>161340.7335131822</v>
          </cell>
          <cell r="K41">
            <v>303464.86026550707</v>
          </cell>
          <cell r="M41" t="str">
            <v>Aircraft trip costs                [US$/ flight]</v>
          </cell>
          <cell r="N41">
            <v>154467.83385021373</v>
          </cell>
          <cell r="O41">
            <v>156430.79225817902</v>
          </cell>
          <cell r="P41">
            <v>293817.75093678123</v>
          </cell>
        </row>
        <row r="42">
          <cell r="C42" t="str">
            <v>Aircraft mile costs            [US$/ nm]</v>
          </cell>
          <cell r="D42">
            <v>38.819467631710793</v>
          </cell>
          <cell r="E42">
            <v>39.680824026533614</v>
          </cell>
          <cell r="F42">
            <v>74.741040266664726</v>
          </cell>
          <cell r="H42" t="str">
            <v>Aircraft mile costs            [US$/ nm]</v>
          </cell>
          <cell r="I42">
            <v>38.819467631710793</v>
          </cell>
          <cell r="J42">
            <v>40.378788981947764</v>
          </cell>
          <cell r="K42">
            <v>75.948232596178258</v>
          </cell>
          <cell r="M42" t="str">
            <v>Aircraft mile costs            [US$/ nm]</v>
          </cell>
          <cell r="N42">
            <v>38.658706525756195</v>
          </cell>
          <cell r="O42">
            <v>39.149976657046963</v>
          </cell>
          <cell r="P42">
            <v>73.533847937151194</v>
          </cell>
        </row>
        <row r="43">
          <cell r="C43" t="str">
            <v>Aircraft kilometer costs      [US$/ km]</v>
          </cell>
          <cell r="D43">
            <v>20.960835654271484</v>
          </cell>
          <cell r="E43">
            <v>21.425930899856162</v>
          </cell>
          <cell r="F43">
            <v>40.356933189343799</v>
          </cell>
          <cell r="H43" t="str">
            <v>Aircraft kilometer costs      [US$/ km]</v>
          </cell>
          <cell r="I43">
            <v>20.960835654271484</v>
          </cell>
          <cell r="J43">
            <v>21.802801826105703</v>
          </cell>
          <cell r="K43">
            <v>41.008764900744197</v>
          </cell>
          <cell r="M43" t="str">
            <v>Aircraft kilometer costs      [US$/ km]</v>
          </cell>
          <cell r="N43">
            <v>20.874031601380235</v>
          </cell>
          <cell r="O43">
            <v>21.139296251105272</v>
          </cell>
          <cell r="P43">
            <v>39.705101477943408</v>
          </cell>
        </row>
        <row r="44">
          <cell r="C44" t="str">
            <v>Seat-mile costs                  [US$/ nm]</v>
          </cell>
          <cell r="D44">
            <v>0.20870681522425158</v>
          </cell>
          <cell r="E44">
            <v>0.19840412013266809</v>
          </cell>
          <cell r="F44">
            <v>0.19668694807017034</v>
          </cell>
          <cell r="H44" t="str">
            <v>Seat-mile costs                  [US$/ nm]</v>
          </cell>
          <cell r="I44">
            <v>0.20870681522425158</v>
          </cell>
          <cell r="J44">
            <v>0.19412879318244117</v>
          </cell>
          <cell r="K44">
            <v>0.18082912522899586</v>
          </cell>
          <cell r="M44" t="str">
            <v>Seat-mile costs                  [US$/ nm]</v>
          </cell>
          <cell r="N44">
            <v>0.21477059180975663</v>
          </cell>
          <cell r="O44">
            <v>0.21749987031692761</v>
          </cell>
          <cell r="P44">
            <v>0.21627602334456236</v>
          </cell>
        </row>
        <row r="45">
          <cell r="C45" t="str">
            <v>Seat kilometer costs         [US$/ km]</v>
          </cell>
          <cell r="D45">
            <v>0.11269266480791121</v>
          </cell>
          <cell r="E45">
            <v>0.10712965449928082</v>
          </cell>
          <cell r="F45">
            <v>0.10620245576143106</v>
          </cell>
          <cell r="H45" t="str">
            <v>Seat kilometer costs         [US$/ km]</v>
          </cell>
          <cell r="I45">
            <v>0.11269266480791121</v>
          </cell>
          <cell r="J45">
            <v>0.10482116262550818</v>
          </cell>
          <cell r="K45">
            <v>9.7639916430343338E-2</v>
          </cell>
          <cell r="M45" t="str">
            <v>Seat kilometer costs         [US$/ km]</v>
          </cell>
          <cell r="N45">
            <v>0.11596684222989019</v>
          </cell>
          <cell r="O45">
            <v>0.11744053472836263</v>
          </cell>
          <cell r="P45">
            <v>0.11677971022924533</v>
          </cell>
        </row>
        <row r="46">
          <cell r="C46" t="str">
            <v>Costs per flight hour      [US$/ h]</v>
          </cell>
          <cell r="D46">
            <v>17883.784980224431</v>
          </cell>
          <cell r="E46">
            <v>18280.604243757276</v>
          </cell>
          <cell r="F46">
            <v>36030.669951446151</v>
          </cell>
          <cell r="H46" t="str">
            <v>Costs per flight hour      [US$/ h]</v>
          </cell>
          <cell r="I46">
            <v>17883.784980224431</v>
          </cell>
          <cell r="J46">
            <v>18602.150518033384</v>
          </cell>
          <cell r="K46">
            <v>36612.625303384419</v>
          </cell>
          <cell r="M46" t="str">
            <v>Costs per flight hour      [US$/ h]</v>
          </cell>
          <cell r="N46">
            <v>17809.723762297614</v>
          </cell>
          <cell r="O46">
            <v>18036.047561443018</v>
          </cell>
          <cell r="P46">
            <v>35448.714599507875</v>
          </cell>
        </row>
        <row r="47">
          <cell r="C47" t="str">
            <v>Costs per block hour       [US$/ h]</v>
          </cell>
          <cell r="D47">
            <v>17382.73926597675</v>
          </cell>
          <cell r="E47">
            <v>17768.440939382905</v>
          </cell>
          <cell r="F47">
            <v>34975.726419443476</v>
          </cell>
          <cell r="H47" t="str">
            <v>Costs per block hour       [US$/ h]</v>
          </cell>
          <cell r="I47">
            <v>17382.73926597675</v>
          </cell>
          <cell r="J47">
            <v>18080.978528817603</v>
          </cell>
          <cell r="K47">
            <v>35540.642675653886</v>
          </cell>
          <cell r="M47" t="str">
            <v>Costs per block hour       [US$/ h]</v>
          </cell>
          <cell r="N47">
            <v>17310.753003428519</v>
          </cell>
          <cell r="O47">
            <v>17530.735942978514</v>
          </cell>
          <cell r="P47">
            <v>34410.810163233065</v>
          </cell>
        </row>
        <row r="49">
          <cell r="C49" t="str">
            <v>Number of passengers</v>
          </cell>
          <cell r="D49">
            <v>186</v>
          </cell>
          <cell r="E49">
            <v>200</v>
          </cell>
          <cell r="F49">
            <v>380</v>
          </cell>
          <cell r="H49" t="str">
            <v>Number of passengers</v>
          </cell>
          <cell r="I49">
            <v>186</v>
          </cell>
          <cell r="J49">
            <v>208</v>
          </cell>
          <cell r="K49">
            <v>420</v>
          </cell>
          <cell r="M49" t="str">
            <v>Number of passengers</v>
          </cell>
          <cell r="N49">
            <v>180</v>
          </cell>
          <cell r="O49">
            <v>180</v>
          </cell>
          <cell r="P49">
            <v>340</v>
          </cell>
        </row>
        <row r="50">
          <cell r="C50" t="str">
            <v>Range (Mission)</v>
          </cell>
          <cell r="D50">
            <v>7400</v>
          </cell>
          <cell r="E50">
            <v>5600</v>
          </cell>
          <cell r="F50">
            <v>7400</v>
          </cell>
          <cell r="H50" t="str">
            <v>Range (Mission)</v>
          </cell>
          <cell r="I50">
            <v>7400</v>
          </cell>
          <cell r="J50">
            <v>5600</v>
          </cell>
          <cell r="K50">
            <v>7400</v>
          </cell>
          <cell r="M50" t="str">
            <v>Range (Mission)</v>
          </cell>
          <cell r="N50">
            <v>7400</v>
          </cell>
          <cell r="O50">
            <v>5600</v>
          </cell>
          <cell r="P50">
            <v>7400</v>
          </cell>
        </row>
        <row r="51">
          <cell r="C51" t="str">
            <v>Payload mass</v>
          </cell>
          <cell r="D51">
            <v>23700</v>
          </cell>
          <cell r="E51">
            <v>19400</v>
          </cell>
          <cell r="F51">
            <v>36860</v>
          </cell>
          <cell r="H51" t="str">
            <v>Payload mass</v>
          </cell>
          <cell r="I51">
            <v>23700</v>
          </cell>
          <cell r="J51">
            <v>23700</v>
          </cell>
          <cell r="K51">
            <v>40740</v>
          </cell>
          <cell r="M51" t="str">
            <v>Payload mass</v>
          </cell>
          <cell r="N51">
            <v>23700</v>
          </cell>
          <cell r="O51">
            <v>17460</v>
          </cell>
          <cell r="P51">
            <v>32980</v>
          </cell>
        </row>
        <row r="52">
          <cell r="C52" t="str">
            <v>Passenger mass</v>
          </cell>
          <cell r="D52">
            <v>13950</v>
          </cell>
          <cell r="E52">
            <v>15000</v>
          </cell>
          <cell r="F52">
            <v>28500</v>
          </cell>
          <cell r="H52" t="str">
            <v>Passenger mass</v>
          </cell>
          <cell r="I52">
            <v>13950</v>
          </cell>
          <cell r="J52">
            <v>16500</v>
          </cell>
          <cell r="K52">
            <v>31500</v>
          </cell>
          <cell r="M52" t="str">
            <v>Passenger mass</v>
          </cell>
          <cell r="N52">
            <v>13500</v>
          </cell>
          <cell r="O52">
            <v>13500</v>
          </cell>
          <cell r="P52">
            <v>25500</v>
          </cell>
        </row>
        <row r="53">
          <cell r="C53" t="str">
            <v>Baggage mass</v>
          </cell>
          <cell r="D53">
            <v>4092</v>
          </cell>
          <cell r="E53">
            <v>4400</v>
          </cell>
          <cell r="F53">
            <v>8360</v>
          </cell>
          <cell r="H53" t="str">
            <v>Baggage mass</v>
          </cell>
          <cell r="I53">
            <v>4092</v>
          </cell>
          <cell r="J53">
            <v>4840</v>
          </cell>
          <cell r="K53">
            <v>9240</v>
          </cell>
          <cell r="M53" t="str">
            <v>Baggage mass</v>
          </cell>
          <cell r="N53">
            <v>3960</v>
          </cell>
          <cell r="O53">
            <v>3960</v>
          </cell>
          <cell r="P53">
            <v>7480</v>
          </cell>
        </row>
        <row r="54">
          <cell r="C54" t="str">
            <v>Cargo mass</v>
          </cell>
          <cell r="D54">
            <v>0</v>
          </cell>
          <cell r="E54">
            <v>0</v>
          </cell>
          <cell r="F54">
            <v>0</v>
          </cell>
          <cell r="H54" t="str">
            <v>Cargo mass</v>
          </cell>
          <cell r="I54">
            <v>0</v>
          </cell>
          <cell r="J54">
            <v>0</v>
          </cell>
          <cell r="K54">
            <v>0</v>
          </cell>
          <cell r="M54" t="str">
            <v>Cargo mass</v>
          </cell>
          <cell r="N54">
            <v>0</v>
          </cell>
          <cell r="O54">
            <v>0</v>
          </cell>
          <cell r="P54">
            <v>0</v>
          </cell>
        </row>
        <row r="55">
          <cell r="C55" t="str">
            <v>Fuel mass</v>
          </cell>
          <cell r="D55">
            <v>0</v>
          </cell>
          <cell r="E55">
            <v>0</v>
          </cell>
          <cell r="F55">
            <v>0</v>
          </cell>
          <cell r="H55" t="str">
            <v>Fuel mass</v>
          </cell>
          <cell r="I55">
            <v>0</v>
          </cell>
          <cell r="J55">
            <v>0</v>
          </cell>
          <cell r="K55">
            <v>0</v>
          </cell>
          <cell r="M55" t="str">
            <v>Fuel mass</v>
          </cell>
          <cell r="N55">
            <v>0</v>
          </cell>
          <cell r="O55">
            <v>0</v>
          </cell>
          <cell r="P55">
            <v>0</v>
          </cell>
        </row>
      </sheetData>
      <sheetData sheetId="3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376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493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AD054-B21A-EC49-BA2E-C63AFBAFFF9A}">
  <dimension ref="A1:J21"/>
  <sheetViews>
    <sheetView tabSelected="1" workbookViewId="0">
      <selection sqref="A1:J21"/>
    </sheetView>
  </sheetViews>
  <sheetFormatPr baseColWidth="10" defaultRowHeight="16" x14ac:dyDescent="0.2"/>
  <sheetData>
    <row r="1" spans="1:10" x14ac:dyDescent="0.2">
      <c r="A1" s="556" t="s">
        <v>336</v>
      </c>
      <c r="B1" s="556"/>
      <c r="C1" s="557"/>
      <c r="D1" s="557"/>
      <c r="E1" s="557"/>
      <c r="F1" s="557"/>
      <c r="G1" s="557"/>
      <c r="H1" s="557"/>
      <c r="I1" s="557"/>
      <c r="J1" s="557"/>
    </row>
    <row r="2" spans="1:10" x14ac:dyDescent="0.2">
      <c r="A2" s="556" t="s">
        <v>337</v>
      </c>
      <c r="B2" s="556"/>
      <c r="C2" s="557"/>
      <c r="D2" s="557"/>
      <c r="E2" s="557"/>
      <c r="F2" s="557"/>
      <c r="G2" s="557"/>
      <c r="H2" s="557"/>
      <c r="I2" s="557"/>
      <c r="J2" s="557"/>
    </row>
    <row r="3" spans="1:10" x14ac:dyDescent="0.2">
      <c r="A3" s="557"/>
      <c r="B3" s="557"/>
      <c r="C3" s="557"/>
      <c r="D3" s="557"/>
      <c r="E3" s="557"/>
      <c r="F3" s="557"/>
      <c r="G3" s="557"/>
      <c r="H3" s="557"/>
      <c r="I3" s="557"/>
      <c r="J3" s="557"/>
    </row>
    <row r="4" spans="1:10" x14ac:dyDescent="0.2">
      <c r="A4" s="557"/>
      <c r="B4" s="557"/>
      <c r="C4" s="557"/>
      <c r="D4" s="557"/>
      <c r="E4" s="557"/>
      <c r="F4" s="557"/>
      <c r="G4" s="557"/>
      <c r="H4" s="557"/>
      <c r="I4" s="557"/>
      <c r="J4" s="557"/>
    </row>
    <row r="5" spans="1:10" x14ac:dyDescent="0.2">
      <c r="A5" s="557"/>
      <c r="B5" s="557"/>
      <c r="C5" s="557"/>
      <c r="D5" s="557"/>
      <c r="E5" s="557"/>
      <c r="F5" s="557"/>
      <c r="G5" s="557"/>
      <c r="H5" s="557"/>
      <c r="I5" s="557"/>
      <c r="J5" s="557"/>
    </row>
    <row r="6" spans="1:10" x14ac:dyDescent="0.2">
      <c r="A6" s="557"/>
      <c r="B6" s="557"/>
      <c r="C6" s="557"/>
      <c r="D6" s="557"/>
      <c r="E6" s="557"/>
      <c r="F6" s="557"/>
      <c r="G6" s="557"/>
      <c r="H6" s="557"/>
      <c r="I6" s="557"/>
      <c r="J6" s="557"/>
    </row>
    <row r="7" spans="1:10" x14ac:dyDescent="0.2">
      <c r="A7" s="557"/>
      <c r="B7" s="557"/>
      <c r="C7" s="557"/>
      <c r="D7" s="557"/>
      <c r="E7" s="557"/>
      <c r="F7" s="557"/>
      <c r="G7" s="557"/>
      <c r="H7" s="557"/>
      <c r="I7" s="557"/>
      <c r="J7" s="557"/>
    </row>
    <row r="8" spans="1:10" x14ac:dyDescent="0.2">
      <c r="A8" s="557"/>
      <c r="B8" s="557"/>
      <c r="C8" s="557"/>
      <c r="D8" s="557"/>
      <c r="E8" s="557"/>
      <c r="F8" s="557"/>
      <c r="G8" s="557"/>
      <c r="H8" s="557"/>
      <c r="I8" s="557"/>
      <c r="J8" s="557"/>
    </row>
    <row r="9" spans="1:10" ht="17" x14ac:dyDescent="0.25">
      <c r="A9" s="558" t="s">
        <v>338</v>
      </c>
      <c r="B9" s="558"/>
      <c r="C9" s="558"/>
      <c r="D9" s="557"/>
      <c r="E9" s="557"/>
      <c r="F9" s="557"/>
      <c r="G9" s="557"/>
      <c r="H9" s="557"/>
      <c r="I9" s="557"/>
      <c r="J9" s="557"/>
    </row>
    <row r="10" spans="1:10" ht="17" x14ac:dyDescent="0.25">
      <c r="A10" s="559" t="s">
        <v>339</v>
      </c>
      <c r="B10" s="559"/>
      <c r="C10" s="559"/>
      <c r="D10" s="559"/>
      <c r="E10" s="559"/>
      <c r="F10" s="559"/>
      <c r="G10" s="559"/>
      <c r="H10" s="557"/>
      <c r="I10" s="557"/>
      <c r="J10" s="557"/>
    </row>
    <row r="11" spans="1:10" ht="17" x14ac:dyDescent="0.25">
      <c r="A11" s="558"/>
      <c r="B11" s="557"/>
      <c r="C11" s="557"/>
      <c r="D11" s="557"/>
      <c r="E11" s="557"/>
      <c r="F11" s="557"/>
      <c r="G11" s="557"/>
      <c r="H11" s="557"/>
      <c r="I11" s="557"/>
      <c r="J11" s="557"/>
    </row>
    <row r="12" spans="1:10" ht="17" x14ac:dyDescent="0.25">
      <c r="A12" s="558" t="s">
        <v>340</v>
      </c>
      <c r="B12" s="558"/>
      <c r="C12" s="558"/>
      <c r="D12" s="558"/>
      <c r="E12" s="557"/>
      <c r="F12" s="557"/>
      <c r="G12" s="557"/>
      <c r="H12" s="557"/>
      <c r="I12" s="557"/>
      <c r="J12" s="557"/>
    </row>
    <row r="13" spans="1:10" ht="17" x14ac:dyDescent="0.25">
      <c r="A13" s="558" t="s">
        <v>341</v>
      </c>
      <c r="B13" s="558"/>
      <c r="C13" s="558"/>
      <c r="D13" s="558"/>
      <c r="E13" s="558"/>
      <c r="F13" s="557"/>
      <c r="G13" s="557"/>
      <c r="H13" s="557"/>
      <c r="I13" s="557"/>
      <c r="J13" s="557"/>
    </row>
    <row r="14" spans="1:10" ht="17" x14ac:dyDescent="0.25">
      <c r="A14" s="558" t="s">
        <v>342</v>
      </c>
      <c r="B14" s="558"/>
      <c r="C14" s="558"/>
      <c r="D14" s="558"/>
      <c r="E14" s="557"/>
      <c r="F14" s="557"/>
      <c r="G14" s="557"/>
      <c r="H14" s="557"/>
      <c r="I14" s="557"/>
      <c r="J14" s="557"/>
    </row>
    <row r="15" spans="1:10" ht="17" x14ac:dyDescent="0.25">
      <c r="A15" s="558"/>
      <c r="B15" s="557"/>
      <c r="C15" s="557"/>
      <c r="D15" s="557"/>
      <c r="E15" s="557"/>
      <c r="F15" s="557"/>
      <c r="G15" s="557"/>
      <c r="H15" s="557"/>
      <c r="I15" s="557"/>
      <c r="J15" s="557"/>
    </row>
    <row r="16" spans="1:10" ht="17" x14ac:dyDescent="0.25">
      <c r="A16" s="558" t="s">
        <v>343</v>
      </c>
      <c r="B16" s="558"/>
      <c r="C16" s="558"/>
      <c r="D16" s="558"/>
      <c r="E16" s="558"/>
      <c r="F16" s="557"/>
      <c r="G16" s="557"/>
      <c r="H16" s="557"/>
      <c r="I16" s="557"/>
      <c r="J16" s="557"/>
    </row>
    <row r="17" spans="1:10" ht="17" x14ac:dyDescent="0.25">
      <c r="A17" s="558" t="s">
        <v>344</v>
      </c>
      <c r="B17" s="558"/>
      <c r="C17" s="558"/>
      <c r="D17" s="558"/>
      <c r="E17" s="558"/>
      <c r="F17" s="557"/>
      <c r="G17" s="557"/>
      <c r="H17" s="557"/>
      <c r="I17" s="557"/>
      <c r="J17" s="557"/>
    </row>
    <row r="18" spans="1:10" ht="17" x14ac:dyDescent="0.25">
      <c r="A18" s="558" t="s">
        <v>345</v>
      </c>
      <c r="B18" s="558"/>
      <c r="C18" s="558"/>
      <c r="D18" s="558"/>
      <c r="E18" s="558"/>
      <c r="F18" s="557"/>
      <c r="G18" s="557"/>
      <c r="H18" s="557"/>
      <c r="I18" s="557"/>
      <c r="J18" s="557"/>
    </row>
    <row r="19" spans="1:10" ht="17" x14ac:dyDescent="0.25">
      <c r="A19" s="558" t="s">
        <v>346</v>
      </c>
      <c r="B19" s="558"/>
      <c r="C19" s="558"/>
      <c r="D19" s="558"/>
      <c r="E19" s="557"/>
      <c r="F19" s="557"/>
      <c r="G19" s="557"/>
      <c r="H19" s="557"/>
      <c r="I19" s="557"/>
      <c r="J19" s="557"/>
    </row>
    <row r="20" spans="1:10" x14ac:dyDescent="0.2">
      <c r="A20" s="557"/>
      <c r="B20" s="557"/>
      <c r="C20" s="557"/>
      <c r="D20" s="557"/>
      <c r="E20" s="557"/>
      <c r="F20" s="557"/>
      <c r="G20" s="557"/>
      <c r="H20" s="557"/>
      <c r="I20" s="557"/>
      <c r="J20" s="557"/>
    </row>
    <row r="21" spans="1:10" x14ac:dyDescent="0.2">
      <c r="A21" s="560" t="s">
        <v>347</v>
      </c>
      <c r="B21" s="561"/>
      <c r="C21" s="561"/>
      <c r="D21" s="557"/>
      <c r="E21" s="557"/>
      <c r="F21" s="557"/>
      <c r="G21" s="557"/>
      <c r="H21" s="557"/>
      <c r="I21" s="557"/>
      <c r="J21" s="557"/>
    </row>
  </sheetData>
  <hyperlinks>
    <hyperlink ref="A21" r:id="rId1" display="http://www.gnu.org/licenses/" xr:uid="{AFECA8A2-EF4F-BA49-B0DB-D738C9FB9870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B1:AR718"/>
  <sheetViews>
    <sheetView topLeftCell="U596" zoomScale="86" zoomScaleNormal="119" workbookViewId="0">
      <selection activeCell="D246" sqref="D246"/>
    </sheetView>
  </sheetViews>
  <sheetFormatPr baseColWidth="10" defaultRowHeight="16" outlineLevelRow="7" x14ac:dyDescent="0.2"/>
  <cols>
    <col min="3" max="3" width="21" bestFit="1" customWidth="1"/>
    <col min="4" max="4" width="15" customWidth="1"/>
    <col min="5" max="5" width="14.6640625" customWidth="1"/>
    <col min="6" max="6" width="12.5" customWidth="1"/>
    <col min="7" max="7" width="12.1640625" bestFit="1" customWidth="1"/>
    <col min="8" max="8" width="21" bestFit="1" customWidth="1"/>
    <col min="9" max="9" width="13.33203125" bestFit="1" customWidth="1"/>
    <col min="10" max="10" width="12" customWidth="1"/>
    <col min="11" max="11" width="12.6640625" bestFit="1" customWidth="1"/>
    <col min="12" max="12" width="17.83203125" bestFit="1" customWidth="1"/>
    <col min="13" max="13" width="14.1640625" customWidth="1"/>
    <col min="14" max="15" width="14.6640625" bestFit="1" customWidth="1"/>
    <col min="16" max="16" width="12.83203125" bestFit="1" customWidth="1"/>
    <col min="17" max="17" width="13.5" bestFit="1" customWidth="1"/>
    <col min="18" max="18" width="13.6640625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5.6640625" customWidth="1"/>
    <col min="24" max="24" width="14" customWidth="1"/>
    <col min="25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2.83203125" bestFit="1" customWidth="1"/>
    <col min="33" max="33" width="13" customWidth="1"/>
    <col min="34" max="34" width="12.5" customWidth="1"/>
    <col min="35" max="35" width="12.83203125" customWidth="1"/>
    <col min="36" max="36" width="13" bestFit="1" customWidth="1"/>
    <col min="37" max="38" width="12.83203125" bestFit="1" customWidth="1"/>
    <col min="39" max="40" width="14.5" bestFit="1" customWidth="1"/>
    <col min="41" max="41" width="12.83203125" bestFit="1" customWidth="1"/>
  </cols>
  <sheetData>
    <row r="1" spans="2:44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2:44" x14ac:dyDescent="0.2">
      <c r="C2" s="115" t="s">
        <v>161</v>
      </c>
      <c r="D2" s="188">
        <v>97</v>
      </c>
      <c r="E2" s="189" t="s">
        <v>103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2:44" x14ac:dyDescent="0.2">
      <c r="C3" s="119" t="s">
        <v>132</v>
      </c>
      <c r="D3" s="120">
        <v>1.22</v>
      </c>
      <c r="E3" s="120"/>
      <c r="H3" s="1"/>
      <c r="I3" s="167"/>
      <c r="J3" s="167"/>
      <c r="K3" s="167"/>
      <c r="L3" s="167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"/>
    </row>
    <row r="4" spans="2:44" x14ac:dyDescent="0.2">
      <c r="C4" s="138"/>
      <c r="D4" s="136"/>
      <c r="E4" s="136"/>
      <c r="H4" s="1"/>
      <c r="I4" s="167"/>
      <c r="J4" s="167"/>
      <c r="K4" s="167"/>
      <c r="L4" s="167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"/>
      <c r="AK4" s="196"/>
      <c r="AL4" s="196"/>
      <c r="AM4" s="196"/>
      <c r="AN4" s="196"/>
      <c r="AO4" s="196"/>
      <c r="AP4" s="196"/>
      <c r="AQ4" s="196"/>
      <c r="AR4" s="196"/>
    </row>
    <row r="5" spans="2:44" ht="26" x14ac:dyDescent="0.3">
      <c r="C5" s="254" t="str">
        <f>UPPER("Eingaben")</f>
        <v>EINGABEN</v>
      </c>
      <c r="H5" s="1"/>
      <c r="N5" s="109"/>
      <c r="O5" s="109"/>
      <c r="P5" s="109"/>
      <c r="Q5" s="110"/>
      <c r="S5" s="109"/>
      <c r="T5" s="109"/>
      <c r="U5" s="109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109"/>
      <c r="AK5" s="196"/>
      <c r="AL5" s="196"/>
      <c r="AM5" s="196"/>
      <c r="AN5" s="196"/>
      <c r="AO5" s="196"/>
      <c r="AP5" s="196"/>
      <c r="AQ5" s="196"/>
      <c r="AR5" s="196"/>
    </row>
    <row r="6" spans="2:44" outlineLevel="1" x14ac:dyDescent="0.2">
      <c r="C6" s="319"/>
      <c r="Y6" s="13"/>
      <c r="Z6" s="13"/>
      <c r="AK6" s="196"/>
      <c r="AL6" s="196"/>
      <c r="AM6" s="196"/>
      <c r="AN6" s="196"/>
      <c r="AO6" s="196"/>
      <c r="AP6" s="196"/>
      <c r="AQ6" s="196"/>
      <c r="AR6" s="196"/>
    </row>
    <row r="7" spans="2:44" outlineLevel="1" x14ac:dyDescent="0.2">
      <c r="B7" s="319"/>
      <c r="C7" s="318"/>
      <c r="D7" s="115" t="s">
        <v>98</v>
      </c>
      <c r="E7" s="116" t="s">
        <v>99</v>
      </c>
      <c r="H7" s="114"/>
      <c r="I7" s="115" t="s">
        <v>98</v>
      </c>
      <c r="J7" s="116" t="s">
        <v>99</v>
      </c>
      <c r="M7" s="114"/>
      <c r="N7" s="115" t="s">
        <v>98</v>
      </c>
      <c r="O7" s="116" t="s">
        <v>99</v>
      </c>
      <c r="R7" s="114"/>
      <c r="S7" s="115" t="s">
        <v>98</v>
      </c>
      <c r="T7" s="116" t="s">
        <v>99</v>
      </c>
      <c r="W7" s="114"/>
      <c r="X7" s="115" t="s">
        <v>98</v>
      </c>
      <c r="Y7" s="116" t="s">
        <v>99</v>
      </c>
      <c r="AB7" s="114"/>
      <c r="AC7" s="115" t="s">
        <v>98</v>
      </c>
      <c r="AD7" s="116" t="s">
        <v>99</v>
      </c>
      <c r="AG7" s="114"/>
      <c r="AH7" s="115" t="s">
        <v>98</v>
      </c>
      <c r="AI7" s="116" t="s">
        <v>99</v>
      </c>
      <c r="AK7" s="196"/>
      <c r="AL7" s="138"/>
      <c r="AM7" s="138"/>
      <c r="AN7" s="138"/>
      <c r="AO7" s="196"/>
      <c r="AP7" s="196"/>
      <c r="AQ7" s="196"/>
      <c r="AR7" s="196"/>
    </row>
    <row r="8" spans="2:44" ht="37" outlineLevel="1" x14ac:dyDescent="0.45">
      <c r="C8" s="115" t="s">
        <v>134</v>
      </c>
      <c r="D8" s="505" t="s">
        <v>12</v>
      </c>
      <c r="E8" s="506"/>
      <c r="H8" s="115" t="s">
        <v>134</v>
      </c>
      <c r="I8" s="505" t="s">
        <v>12</v>
      </c>
      <c r="J8" s="506"/>
      <c r="M8" s="115" t="s">
        <v>134</v>
      </c>
      <c r="N8" s="505" t="s">
        <v>12</v>
      </c>
      <c r="O8" s="506"/>
      <c r="R8" s="115" t="s">
        <v>134</v>
      </c>
      <c r="S8" s="505" t="s">
        <v>12</v>
      </c>
      <c r="T8" s="506"/>
      <c r="W8" s="115" t="s">
        <v>134</v>
      </c>
      <c r="X8" s="505" t="s">
        <v>12</v>
      </c>
      <c r="Y8" s="506"/>
      <c r="AB8" s="115" t="s">
        <v>134</v>
      </c>
      <c r="AC8" s="505" t="s">
        <v>12</v>
      </c>
      <c r="AD8" s="506"/>
      <c r="AG8" s="115" t="s">
        <v>134</v>
      </c>
      <c r="AH8" s="505" t="s">
        <v>12</v>
      </c>
      <c r="AI8" s="506"/>
      <c r="AK8" s="196"/>
      <c r="AL8" s="138"/>
      <c r="AM8" s="516"/>
      <c r="AN8" s="516"/>
      <c r="AO8" s="196"/>
      <c r="AP8" s="196"/>
      <c r="AQ8" s="196"/>
      <c r="AR8" s="196"/>
    </row>
    <row r="9" spans="2:44" outlineLevel="2" x14ac:dyDescent="0.2">
      <c r="C9" s="171" t="s">
        <v>100</v>
      </c>
      <c r="D9" s="190">
        <v>160</v>
      </c>
      <c r="E9" s="191" t="s">
        <v>101</v>
      </c>
      <c r="H9" s="171" t="s">
        <v>100</v>
      </c>
      <c r="I9" s="190">
        <v>170</v>
      </c>
      <c r="J9" s="191" t="s">
        <v>101</v>
      </c>
      <c r="M9" s="171" t="s">
        <v>100</v>
      </c>
      <c r="N9" s="190">
        <v>180</v>
      </c>
      <c r="O9" s="191" t="s">
        <v>101</v>
      </c>
      <c r="R9" s="171" t="s">
        <v>100</v>
      </c>
      <c r="S9" s="190">
        <v>190</v>
      </c>
      <c r="T9" s="191" t="s">
        <v>101</v>
      </c>
      <c r="W9" s="171" t="s">
        <v>100</v>
      </c>
      <c r="X9" s="190">
        <v>200</v>
      </c>
      <c r="Y9" s="191" t="s">
        <v>101</v>
      </c>
      <c r="AB9" s="171" t="s">
        <v>100</v>
      </c>
      <c r="AC9" s="190">
        <v>220</v>
      </c>
      <c r="AD9" s="191" t="s">
        <v>101</v>
      </c>
      <c r="AG9" s="171" t="s">
        <v>100</v>
      </c>
      <c r="AH9" s="190">
        <v>240</v>
      </c>
      <c r="AI9" s="191" t="s">
        <v>101</v>
      </c>
      <c r="AK9" s="196"/>
      <c r="AL9" s="138"/>
      <c r="AM9" s="195"/>
      <c r="AN9" s="226"/>
      <c r="AO9" s="196"/>
      <c r="AP9" s="196"/>
      <c r="AQ9" s="196"/>
      <c r="AR9" s="196"/>
    </row>
    <row r="10" spans="2:44" outlineLevel="2" x14ac:dyDescent="0.2">
      <c r="C10" s="169" t="s">
        <v>162</v>
      </c>
      <c r="D10" s="190">
        <v>5600</v>
      </c>
      <c r="E10" s="192" t="s">
        <v>102</v>
      </c>
      <c r="H10" s="169" t="s">
        <v>162</v>
      </c>
      <c r="I10" s="190">
        <v>5600</v>
      </c>
      <c r="J10" s="192" t="s">
        <v>102</v>
      </c>
      <c r="M10" s="169" t="s">
        <v>162</v>
      </c>
      <c r="N10" s="190">
        <v>5600</v>
      </c>
      <c r="O10" s="192" t="s">
        <v>102</v>
      </c>
      <c r="R10" s="169" t="s">
        <v>162</v>
      </c>
      <c r="S10" s="190">
        <v>5600</v>
      </c>
      <c r="T10" s="192" t="s">
        <v>102</v>
      </c>
      <c r="W10" s="169" t="s">
        <v>162</v>
      </c>
      <c r="X10" s="190">
        <v>5600</v>
      </c>
      <c r="Y10" s="192" t="s">
        <v>102</v>
      </c>
      <c r="AB10" s="169" t="s">
        <v>162</v>
      </c>
      <c r="AC10" s="190">
        <v>5600</v>
      </c>
      <c r="AD10" s="192" t="s">
        <v>102</v>
      </c>
      <c r="AG10" s="169" t="s">
        <v>162</v>
      </c>
      <c r="AH10" s="190">
        <v>5600</v>
      </c>
      <c r="AI10" s="192" t="s">
        <v>102</v>
      </c>
      <c r="AK10" s="196"/>
      <c r="AL10" s="138"/>
      <c r="AM10" s="195"/>
      <c r="AN10" s="138"/>
      <c r="AO10" s="196"/>
      <c r="AP10" s="196"/>
      <c r="AQ10" s="196"/>
      <c r="AR10" s="196"/>
    </row>
    <row r="11" spans="2:44" outlineLevel="2" x14ac:dyDescent="0.2">
      <c r="C11" s="119" t="s">
        <v>27</v>
      </c>
      <c r="D11" s="190">
        <v>97000</v>
      </c>
      <c r="E11" s="192" t="s">
        <v>103</v>
      </c>
      <c r="H11" s="119" t="s">
        <v>27</v>
      </c>
      <c r="I11" s="190">
        <v>97000</v>
      </c>
      <c r="J11" s="192" t="s">
        <v>103</v>
      </c>
      <c r="M11" s="119" t="s">
        <v>27</v>
      </c>
      <c r="N11" s="190">
        <v>97000</v>
      </c>
      <c r="O11" s="192" t="s">
        <v>103</v>
      </c>
      <c r="R11" s="119" t="s">
        <v>27</v>
      </c>
      <c r="S11" s="190">
        <v>97000</v>
      </c>
      <c r="T11" s="192" t="s">
        <v>103</v>
      </c>
      <c r="W11" s="119" t="s">
        <v>27</v>
      </c>
      <c r="X11" s="190">
        <v>97000</v>
      </c>
      <c r="Y11" s="192" t="s">
        <v>103</v>
      </c>
      <c r="AB11" s="119" t="s">
        <v>27</v>
      </c>
      <c r="AC11" s="190">
        <v>97000</v>
      </c>
      <c r="AD11" s="192" t="s">
        <v>103</v>
      </c>
      <c r="AG11" s="119" t="s">
        <v>27</v>
      </c>
      <c r="AH11" s="190">
        <v>97000</v>
      </c>
      <c r="AI11" s="192" t="s">
        <v>103</v>
      </c>
      <c r="AK11" s="196"/>
      <c r="AL11" s="138"/>
      <c r="AM11" s="195"/>
      <c r="AN11" s="138"/>
      <c r="AO11" s="196"/>
      <c r="AP11" s="196"/>
      <c r="AQ11" s="196"/>
      <c r="AR11" s="196"/>
    </row>
    <row r="12" spans="2:44" outlineLevel="2" x14ac:dyDescent="0.2">
      <c r="C12" s="119" t="s">
        <v>57</v>
      </c>
      <c r="D12" s="190">
        <v>75600</v>
      </c>
      <c r="E12" s="192" t="s">
        <v>103</v>
      </c>
      <c r="H12" s="119" t="s">
        <v>57</v>
      </c>
      <c r="I12" s="190">
        <v>75600</v>
      </c>
      <c r="J12" s="192" t="s">
        <v>103</v>
      </c>
      <c r="M12" s="119" t="s">
        <v>57</v>
      </c>
      <c r="N12" s="190">
        <v>75600</v>
      </c>
      <c r="O12" s="192" t="s">
        <v>103</v>
      </c>
      <c r="R12" s="119" t="s">
        <v>57</v>
      </c>
      <c r="S12" s="190">
        <v>75600</v>
      </c>
      <c r="T12" s="192" t="s">
        <v>103</v>
      </c>
      <c r="W12" s="119" t="s">
        <v>57</v>
      </c>
      <c r="X12" s="190">
        <v>75600</v>
      </c>
      <c r="Y12" s="192" t="s">
        <v>103</v>
      </c>
      <c r="AB12" s="119" t="s">
        <v>57</v>
      </c>
      <c r="AC12" s="190">
        <v>75600</v>
      </c>
      <c r="AD12" s="192" t="s">
        <v>103</v>
      </c>
      <c r="AG12" s="119" t="s">
        <v>57</v>
      </c>
      <c r="AH12" s="190">
        <v>75600</v>
      </c>
      <c r="AI12" s="192" t="s">
        <v>103</v>
      </c>
      <c r="AK12" s="196"/>
      <c r="AL12" s="138"/>
      <c r="AM12" s="195"/>
      <c r="AN12" s="138"/>
      <c r="AO12" s="196"/>
      <c r="AP12" s="196"/>
      <c r="AQ12" s="196"/>
      <c r="AR12" s="196"/>
    </row>
    <row r="13" spans="2:44" outlineLevel="2" x14ac:dyDescent="0.2">
      <c r="C13" s="119" t="s">
        <v>8</v>
      </c>
      <c r="D13" s="190">
        <f>'[1]Fuel Calculation'!$D$35</f>
        <v>52060</v>
      </c>
      <c r="E13" s="192" t="s">
        <v>103</v>
      </c>
      <c r="H13" s="119" t="s">
        <v>8</v>
      </c>
      <c r="I13" s="190">
        <f>D13</f>
        <v>52060</v>
      </c>
      <c r="J13" s="192" t="s">
        <v>103</v>
      </c>
      <c r="M13" s="119" t="s">
        <v>8</v>
      </c>
      <c r="N13" s="190">
        <f>I13</f>
        <v>52060</v>
      </c>
      <c r="O13" s="192" t="s">
        <v>103</v>
      </c>
      <c r="R13" s="119" t="s">
        <v>8</v>
      </c>
      <c r="S13" s="190">
        <f>N13</f>
        <v>52060</v>
      </c>
      <c r="T13" s="192" t="s">
        <v>103</v>
      </c>
      <c r="W13" s="119" t="s">
        <v>8</v>
      </c>
      <c r="X13" s="190">
        <f>S13</f>
        <v>52060</v>
      </c>
      <c r="Y13" s="192" t="s">
        <v>103</v>
      </c>
      <c r="AB13" s="119" t="s">
        <v>8</v>
      </c>
      <c r="AC13" s="190">
        <f>X13</f>
        <v>52060</v>
      </c>
      <c r="AD13" s="192" t="s">
        <v>103</v>
      </c>
      <c r="AG13" s="119" t="s">
        <v>8</v>
      </c>
      <c r="AH13" s="190">
        <f>AC13</f>
        <v>52060</v>
      </c>
      <c r="AI13" s="192" t="s">
        <v>103</v>
      </c>
      <c r="AK13" s="196"/>
      <c r="AL13" s="138"/>
      <c r="AM13" s="195"/>
      <c r="AN13" s="138"/>
      <c r="AO13" s="196"/>
      <c r="AP13" s="196"/>
      <c r="AQ13" s="196"/>
      <c r="AR13" s="196"/>
    </row>
    <row r="14" spans="2:44" outlineLevel="2" x14ac:dyDescent="0.2">
      <c r="C14" s="119" t="s">
        <v>251</v>
      </c>
      <c r="D14" s="190">
        <f>'[1]Fuel Calculation'!$C$14</f>
        <v>23540</v>
      </c>
      <c r="E14" s="192" t="s">
        <v>103</v>
      </c>
      <c r="H14" s="119" t="s">
        <v>251</v>
      </c>
      <c r="I14" s="190">
        <f>D14</f>
        <v>23540</v>
      </c>
      <c r="J14" s="192" t="s">
        <v>103</v>
      </c>
      <c r="M14" s="119" t="s">
        <v>251</v>
      </c>
      <c r="N14" s="190">
        <f>I14</f>
        <v>23540</v>
      </c>
      <c r="O14" s="192" t="s">
        <v>103</v>
      </c>
      <c r="R14" s="119" t="s">
        <v>251</v>
      </c>
      <c r="S14" s="190">
        <f>N14</f>
        <v>23540</v>
      </c>
      <c r="T14" s="192" t="s">
        <v>103</v>
      </c>
      <c r="W14" s="119" t="s">
        <v>251</v>
      </c>
      <c r="X14" s="190">
        <f>S14</f>
        <v>23540</v>
      </c>
      <c r="Y14" s="192" t="s">
        <v>103</v>
      </c>
      <c r="AB14" s="119" t="s">
        <v>251</v>
      </c>
      <c r="AC14" s="190">
        <f>X14</f>
        <v>23540</v>
      </c>
      <c r="AD14" s="192" t="s">
        <v>103</v>
      </c>
      <c r="AG14" s="119" t="s">
        <v>251</v>
      </c>
      <c r="AH14" s="190">
        <f>AC14</f>
        <v>23540</v>
      </c>
      <c r="AI14" s="192" t="s">
        <v>103</v>
      </c>
      <c r="AK14" s="196"/>
      <c r="AL14" s="138"/>
      <c r="AM14" s="195"/>
      <c r="AN14" s="138"/>
      <c r="AO14" s="196"/>
      <c r="AP14" s="196"/>
      <c r="AQ14" s="196"/>
      <c r="AR14" s="196"/>
    </row>
    <row r="15" spans="2:44" outlineLevel="2" x14ac:dyDescent="0.2">
      <c r="C15" s="169" t="s">
        <v>137</v>
      </c>
      <c r="D15" s="190">
        <f>D14</f>
        <v>23540</v>
      </c>
      <c r="E15" s="192" t="s">
        <v>103</v>
      </c>
      <c r="H15" s="169" t="s">
        <v>137</v>
      </c>
      <c r="I15" s="190">
        <f>D15</f>
        <v>23540</v>
      </c>
      <c r="J15" s="192" t="s">
        <v>103</v>
      </c>
      <c r="M15" s="169" t="s">
        <v>137</v>
      </c>
      <c r="N15" s="190">
        <f>I15</f>
        <v>23540</v>
      </c>
      <c r="O15" s="192" t="s">
        <v>103</v>
      </c>
      <c r="R15" s="169" t="s">
        <v>137</v>
      </c>
      <c r="S15" s="190">
        <f>N15</f>
        <v>23540</v>
      </c>
      <c r="T15" s="192" t="s">
        <v>103</v>
      </c>
      <c r="W15" s="169" t="s">
        <v>137</v>
      </c>
      <c r="X15" s="190">
        <f>S15</f>
        <v>23540</v>
      </c>
      <c r="Y15" s="192" t="s">
        <v>103</v>
      </c>
      <c r="AB15" s="169" t="s">
        <v>137</v>
      </c>
      <c r="AC15" s="190">
        <f>X15</f>
        <v>23540</v>
      </c>
      <c r="AD15" s="192" t="s">
        <v>103</v>
      </c>
      <c r="AG15" s="169" t="s">
        <v>137</v>
      </c>
      <c r="AH15" s="190">
        <f>AC15</f>
        <v>23540</v>
      </c>
      <c r="AI15" s="192" t="s">
        <v>103</v>
      </c>
      <c r="AK15" s="196"/>
      <c r="AL15" s="138"/>
      <c r="AM15" s="195"/>
      <c r="AN15" s="138"/>
      <c r="AO15" s="196"/>
      <c r="AP15" s="196"/>
      <c r="AQ15" s="196"/>
      <c r="AR15" s="196"/>
    </row>
    <row r="16" spans="2:44" outlineLevel="2" x14ac:dyDescent="0.2">
      <c r="C16" s="169" t="s">
        <v>159</v>
      </c>
      <c r="D16" s="190">
        <f>D9*$D$2</f>
        <v>15520</v>
      </c>
      <c r="E16" s="192" t="s">
        <v>103</v>
      </c>
      <c r="H16" s="169" t="s">
        <v>159</v>
      </c>
      <c r="I16" s="190">
        <f>I9*$D$2</f>
        <v>16490</v>
      </c>
      <c r="J16" s="192" t="s">
        <v>103</v>
      </c>
      <c r="M16" s="169" t="s">
        <v>159</v>
      </c>
      <c r="N16" s="190">
        <f>N9*$D$2</f>
        <v>17460</v>
      </c>
      <c r="O16" s="192" t="s">
        <v>103</v>
      </c>
      <c r="R16" s="169" t="s">
        <v>159</v>
      </c>
      <c r="S16" s="190">
        <f>S9*$D$2</f>
        <v>18430</v>
      </c>
      <c r="T16" s="192" t="s">
        <v>103</v>
      </c>
      <c r="W16" s="169" t="s">
        <v>159</v>
      </c>
      <c r="X16" s="190">
        <f>X9*$D$2</f>
        <v>19400</v>
      </c>
      <c r="Y16" s="192" t="s">
        <v>103</v>
      </c>
      <c r="AB16" s="169" t="s">
        <v>159</v>
      </c>
      <c r="AC16" s="190">
        <f>AC9*$D$2</f>
        <v>21340</v>
      </c>
      <c r="AD16" s="192" t="s">
        <v>103</v>
      </c>
      <c r="AG16" s="169" t="s">
        <v>159</v>
      </c>
      <c r="AH16" s="190">
        <f>AH9*$D$2</f>
        <v>23280</v>
      </c>
      <c r="AI16" s="192" t="s">
        <v>103</v>
      </c>
      <c r="AK16" s="196"/>
      <c r="AL16" s="138"/>
      <c r="AM16" s="195"/>
      <c r="AN16" s="138"/>
      <c r="AO16" s="196"/>
      <c r="AP16" s="196"/>
      <c r="AQ16" s="196"/>
      <c r="AR16" s="196"/>
    </row>
    <row r="17" spans="3:44" outlineLevel="2" x14ac:dyDescent="0.2">
      <c r="C17" s="169" t="s">
        <v>160</v>
      </c>
      <c r="D17" s="190">
        <f>D15-D16</f>
        <v>8020</v>
      </c>
      <c r="E17" s="192" t="s">
        <v>103</v>
      </c>
      <c r="H17" s="169" t="s">
        <v>160</v>
      </c>
      <c r="I17" s="190">
        <f>I15-I16</f>
        <v>7050</v>
      </c>
      <c r="J17" s="192" t="s">
        <v>103</v>
      </c>
      <c r="M17" s="169" t="s">
        <v>160</v>
      </c>
      <c r="N17" s="190">
        <f>N15-N16</f>
        <v>6080</v>
      </c>
      <c r="O17" s="192" t="s">
        <v>103</v>
      </c>
      <c r="R17" s="169" t="s">
        <v>160</v>
      </c>
      <c r="S17" s="190">
        <f>S15-S16</f>
        <v>5110</v>
      </c>
      <c r="T17" s="192" t="s">
        <v>103</v>
      </c>
      <c r="W17" s="169" t="s">
        <v>160</v>
      </c>
      <c r="X17" s="190">
        <f>X15-X16</f>
        <v>4140</v>
      </c>
      <c r="Y17" s="192" t="s">
        <v>103</v>
      </c>
      <c r="AB17" s="169" t="s">
        <v>160</v>
      </c>
      <c r="AC17" s="190">
        <f>AC15-AC16</f>
        <v>2200</v>
      </c>
      <c r="AD17" s="192" t="s">
        <v>103</v>
      </c>
      <c r="AG17" s="169" t="s">
        <v>160</v>
      </c>
      <c r="AH17" s="190">
        <f>AH15-AH16</f>
        <v>260</v>
      </c>
      <c r="AI17" s="192" t="s">
        <v>103</v>
      </c>
      <c r="AK17" s="196"/>
      <c r="AL17" s="138"/>
      <c r="AM17" s="195"/>
      <c r="AN17" s="138"/>
      <c r="AO17" s="196"/>
      <c r="AP17" s="196"/>
      <c r="AQ17" s="196"/>
      <c r="AR17" s="196"/>
    </row>
    <row r="18" spans="3:44" outlineLevel="2" x14ac:dyDescent="0.2">
      <c r="C18" s="169" t="s">
        <v>135</v>
      </c>
      <c r="D18" s="190">
        <f>D11-D12</f>
        <v>21400</v>
      </c>
      <c r="E18" s="192" t="s">
        <v>103</v>
      </c>
      <c r="H18" s="169" t="s">
        <v>135</v>
      </c>
      <c r="I18" s="190">
        <v>21400</v>
      </c>
      <c r="J18" s="192" t="s">
        <v>103</v>
      </c>
      <c r="M18" s="169" t="s">
        <v>135</v>
      </c>
      <c r="N18" s="190">
        <v>21400</v>
      </c>
      <c r="O18" s="192" t="s">
        <v>103</v>
      </c>
      <c r="R18" s="169" t="s">
        <v>135</v>
      </c>
      <c r="S18" s="190">
        <v>21400</v>
      </c>
      <c r="T18" s="192" t="s">
        <v>103</v>
      </c>
      <c r="W18" s="169" t="s">
        <v>135</v>
      </c>
      <c r="X18" s="190">
        <v>21400</v>
      </c>
      <c r="Y18" s="192" t="s">
        <v>103</v>
      </c>
      <c r="AB18" s="169" t="s">
        <v>135</v>
      </c>
      <c r="AC18" s="190">
        <v>21400</v>
      </c>
      <c r="AD18" s="192" t="s">
        <v>103</v>
      </c>
      <c r="AG18" s="169" t="s">
        <v>135</v>
      </c>
      <c r="AH18" s="190">
        <v>21400</v>
      </c>
      <c r="AI18" s="192" t="s">
        <v>103</v>
      </c>
      <c r="AK18" s="196"/>
      <c r="AL18" s="138"/>
      <c r="AM18" s="195"/>
      <c r="AN18" s="138"/>
      <c r="AO18" s="196"/>
      <c r="AP18" s="196"/>
      <c r="AQ18" s="196"/>
      <c r="AR18" s="196"/>
    </row>
    <row r="19" spans="3:44" outlineLevel="2" x14ac:dyDescent="0.2">
      <c r="C19" s="119" t="s">
        <v>110</v>
      </c>
      <c r="D19" s="190">
        <v>850</v>
      </c>
      <c r="E19" s="192" t="s">
        <v>111</v>
      </c>
      <c r="H19" s="119" t="s">
        <v>110</v>
      </c>
      <c r="I19" s="190">
        <v>850</v>
      </c>
      <c r="J19" s="192" t="s">
        <v>111</v>
      </c>
      <c r="M19" s="119" t="s">
        <v>110</v>
      </c>
      <c r="N19" s="190">
        <v>850</v>
      </c>
      <c r="O19" s="192" t="s">
        <v>111</v>
      </c>
      <c r="R19" s="119" t="s">
        <v>110</v>
      </c>
      <c r="S19" s="190">
        <v>850</v>
      </c>
      <c r="T19" s="192" t="s">
        <v>111</v>
      </c>
      <c r="W19" s="119" t="s">
        <v>110</v>
      </c>
      <c r="X19" s="190">
        <v>850</v>
      </c>
      <c r="Y19" s="192" t="s">
        <v>111</v>
      </c>
      <c r="AB19" s="119" t="s">
        <v>110</v>
      </c>
      <c r="AC19" s="190">
        <v>850</v>
      </c>
      <c r="AD19" s="192" t="s">
        <v>111</v>
      </c>
      <c r="AG19" s="119" t="s">
        <v>110</v>
      </c>
      <c r="AH19" s="190">
        <v>850</v>
      </c>
      <c r="AI19" s="192" t="s">
        <v>111</v>
      </c>
      <c r="AK19" s="196"/>
      <c r="AL19" s="138"/>
      <c r="AM19" s="195"/>
      <c r="AN19" s="138"/>
      <c r="AO19" s="196"/>
      <c r="AP19" s="196"/>
      <c r="AQ19" s="196"/>
      <c r="AR19" s="196"/>
    </row>
    <row r="20" spans="3:44" outlineLevel="2" x14ac:dyDescent="0.2">
      <c r="C20" s="119" t="s">
        <v>104</v>
      </c>
      <c r="D20" s="193">
        <f>D10/D19</f>
        <v>6.5882352941176467</v>
      </c>
      <c r="E20" s="192" t="s">
        <v>105</v>
      </c>
      <c r="H20" s="119" t="s">
        <v>104</v>
      </c>
      <c r="I20" s="193">
        <f>I10/I19</f>
        <v>6.5882352941176467</v>
      </c>
      <c r="J20" s="192" t="s">
        <v>105</v>
      </c>
      <c r="M20" s="119" t="s">
        <v>104</v>
      </c>
      <c r="N20" s="193">
        <f>N10/N19</f>
        <v>6.5882352941176467</v>
      </c>
      <c r="O20" s="192" t="s">
        <v>105</v>
      </c>
      <c r="R20" s="119" t="s">
        <v>104</v>
      </c>
      <c r="S20" s="193">
        <f>S10/S19</f>
        <v>6.5882352941176467</v>
      </c>
      <c r="T20" s="192" t="s">
        <v>105</v>
      </c>
      <c r="W20" s="119" t="s">
        <v>104</v>
      </c>
      <c r="X20" s="193">
        <f>X10/X19</f>
        <v>6.5882352941176467</v>
      </c>
      <c r="Y20" s="192" t="s">
        <v>105</v>
      </c>
      <c r="AB20" s="119" t="s">
        <v>104</v>
      </c>
      <c r="AC20" s="193">
        <f>AC10/AC19</f>
        <v>6.5882352941176467</v>
      </c>
      <c r="AD20" s="192" t="s">
        <v>105</v>
      </c>
      <c r="AG20" s="119" t="s">
        <v>104</v>
      </c>
      <c r="AH20" s="193">
        <f>AH10/AH19</f>
        <v>6.5882352941176467</v>
      </c>
      <c r="AI20" s="192" t="s">
        <v>105</v>
      </c>
      <c r="AK20" s="196"/>
      <c r="AL20" s="138"/>
      <c r="AM20" s="187"/>
      <c r="AN20" s="138"/>
      <c r="AO20" s="196"/>
      <c r="AP20" s="196"/>
      <c r="AQ20" s="196"/>
      <c r="AR20" s="196"/>
    </row>
    <row r="21" spans="3:44" outlineLevel="2" x14ac:dyDescent="0.2">
      <c r="C21" s="119" t="s">
        <v>119</v>
      </c>
      <c r="D21" s="190">
        <v>145.16</v>
      </c>
      <c r="E21" s="192" t="s">
        <v>120</v>
      </c>
      <c r="H21" s="119" t="s">
        <v>119</v>
      </c>
      <c r="I21" s="190">
        <f>D21</f>
        <v>145.16</v>
      </c>
      <c r="J21" s="192" t="s">
        <v>120</v>
      </c>
      <c r="M21" s="119" t="s">
        <v>119</v>
      </c>
      <c r="N21" s="190">
        <f>I21</f>
        <v>145.16</v>
      </c>
      <c r="O21" s="192" t="s">
        <v>120</v>
      </c>
      <c r="R21" s="119" t="s">
        <v>119</v>
      </c>
      <c r="S21" s="190">
        <f>N21</f>
        <v>145.16</v>
      </c>
      <c r="T21" s="192" t="s">
        <v>120</v>
      </c>
      <c r="W21" s="119" t="s">
        <v>119</v>
      </c>
      <c r="X21" s="190">
        <f>S21</f>
        <v>145.16</v>
      </c>
      <c r="Y21" s="192" t="s">
        <v>120</v>
      </c>
      <c r="AB21" s="119" t="s">
        <v>119</v>
      </c>
      <c r="AC21" s="190">
        <f>X21</f>
        <v>145.16</v>
      </c>
      <c r="AD21" s="192" t="s">
        <v>120</v>
      </c>
      <c r="AG21" s="119" t="s">
        <v>119</v>
      </c>
      <c r="AH21" s="190">
        <f>AC21</f>
        <v>145.16</v>
      </c>
      <c r="AI21" s="192" t="s">
        <v>120</v>
      </c>
      <c r="AK21" s="196"/>
      <c r="AL21" s="138"/>
      <c r="AM21" s="187"/>
      <c r="AN21" s="138"/>
      <c r="AO21" s="196"/>
      <c r="AP21" s="196"/>
      <c r="AQ21" s="196"/>
      <c r="AR21" s="196"/>
    </row>
    <row r="22" spans="3:44" outlineLevel="2" x14ac:dyDescent="0.2">
      <c r="C22" s="119" t="s">
        <v>136</v>
      </c>
      <c r="D22" s="190">
        <v>3000</v>
      </c>
      <c r="E22" s="192" t="s">
        <v>103</v>
      </c>
      <c r="H22" s="119" t="s">
        <v>136</v>
      </c>
      <c r="I22" s="190">
        <v>3000</v>
      </c>
      <c r="J22" s="192" t="s">
        <v>103</v>
      </c>
      <c r="M22" s="119" t="s">
        <v>136</v>
      </c>
      <c r="N22" s="190">
        <v>3000</v>
      </c>
      <c r="O22" s="192" t="s">
        <v>103</v>
      </c>
      <c r="R22" s="119" t="s">
        <v>136</v>
      </c>
      <c r="S22" s="190">
        <v>3000</v>
      </c>
      <c r="T22" s="192" t="s">
        <v>103</v>
      </c>
      <c r="W22" s="119" t="s">
        <v>136</v>
      </c>
      <c r="X22" s="190">
        <v>3000</v>
      </c>
      <c r="Y22" s="192" t="s">
        <v>103</v>
      </c>
      <c r="AB22" s="119" t="s">
        <v>136</v>
      </c>
      <c r="AC22" s="190">
        <v>3000</v>
      </c>
      <c r="AD22" s="192" t="s">
        <v>103</v>
      </c>
      <c r="AG22" s="119" t="s">
        <v>136</v>
      </c>
      <c r="AH22" s="190">
        <v>3000</v>
      </c>
      <c r="AI22" s="192" t="s">
        <v>103</v>
      </c>
      <c r="AK22" s="196"/>
      <c r="AL22" s="138"/>
      <c r="AM22" s="195"/>
      <c r="AN22" s="138"/>
      <c r="AO22" s="196"/>
      <c r="AP22" s="196"/>
      <c r="AQ22" s="196"/>
      <c r="AR22" s="196"/>
    </row>
    <row r="23" spans="3:44" outlineLevel="2" x14ac:dyDescent="0.2">
      <c r="C23" s="223" t="s">
        <v>106</v>
      </c>
      <c r="D23" s="190">
        <f>ROUNDUP(D9/50,0)</f>
        <v>4</v>
      </c>
      <c r="E23" s="191" t="s">
        <v>101</v>
      </c>
      <c r="H23" s="223" t="s">
        <v>106</v>
      </c>
      <c r="I23" s="190">
        <f>ROUNDUP(I9/50,0)</f>
        <v>4</v>
      </c>
      <c r="J23" s="191" t="s">
        <v>101</v>
      </c>
      <c r="M23" s="223" t="s">
        <v>106</v>
      </c>
      <c r="N23" s="190">
        <f>ROUNDUP(N9/50,0)</f>
        <v>4</v>
      </c>
      <c r="O23" s="191" t="s">
        <v>101</v>
      </c>
      <c r="R23" s="223" t="s">
        <v>106</v>
      </c>
      <c r="S23" s="190">
        <f>ROUNDUP(S9/50,0)</f>
        <v>4</v>
      </c>
      <c r="T23" s="191" t="s">
        <v>101</v>
      </c>
      <c r="W23" s="223" t="s">
        <v>106</v>
      </c>
      <c r="X23" s="190">
        <f>ROUNDUP(X9/50,0)</f>
        <v>4</v>
      </c>
      <c r="Y23" s="191" t="s">
        <v>101</v>
      </c>
      <c r="AB23" s="223" t="s">
        <v>106</v>
      </c>
      <c r="AC23" s="190">
        <f>ROUNDUP(AC9/50,0)</f>
        <v>5</v>
      </c>
      <c r="AD23" s="191" t="s">
        <v>101</v>
      </c>
      <c r="AG23" s="223" t="s">
        <v>106</v>
      </c>
      <c r="AH23" s="190">
        <f>ROUNDUP(AH9/50,0)</f>
        <v>5</v>
      </c>
      <c r="AI23" s="191" t="s">
        <v>101</v>
      </c>
      <c r="AK23" s="196"/>
      <c r="AL23" s="138"/>
      <c r="AM23" s="195"/>
      <c r="AN23" s="226"/>
      <c r="AO23" s="196"/>
      <c r="AP23" s="196"/>
      <c r="AQ23" s="196"/>
      <c r="AR23" s="196"/>
    </row>
    <row r="24" spans="3:44" outlineLevel="2" x14ac:dyDescent="0.2">
      <c r="C24" s="119" t="s">
        <v>107</v>
      </c>
      <c r="D24" s="120">
        <v>246.5</v>
      </c>
      <c r="E24" s="120" t="s">
        <v>108</v>
      </c>
      <c r="H24" s="119" t="s">
        <v>107</v>
      </c>
      <c r="I24" s="120">
        <v>246.5</v>
      </c>
      <c r="J24" s="120" t="s">
        <v>108</v>
      </c>
      <c r="M24" s="119" t="s">
        <v>107</v>
      </c>
      <c r="N24" s="120">
        <v>246.5</v>
      </c>
      <c r="O24" s="120" t="s">
        <v>108</v>
      </c>
      <c r="R24" s="119" t="s">
        <v>107</v>
      </c>
      <c r="S24" s="120">
        <v>246.5</v>
      </c>
      <c r="T24" s="120" t="s">
        <v>108</v>
      </c>
      <c r="W24" s="119" t="s">
        <v>107</v>
      </c>
      <c r="X24" s="120">
        <v>246.5</v>
      </c>
      <c r="Y24" s="120" t="s">
        <v>108</v>
      </c>
      <c r="AB24" s="119" t="s">
        <v>107</v>
      </c>
      <c r="AC24" s="120">
        <v>246.5</v>
      </c>
      <c r="AD24" s="120" t="s">
        <v>108</v>
      </c>
      <c r="AG24" s="119" t="s">
        <v>107</v>
      </c>
      <c r="AH24" s="120">
        <v>246.5</v>
      </c>
      <c r="AI24" s="120" t="s">
        <v>108</v>
      </c>
      <c r="AK24" s="196"/>
      <c r="AL24" s="138"/>
      <c r="AM24" s="138"/>
      <c r="AN24" s="138"/>
      <c r="AO24" s="196"/>
      <c r="AP24" s="196"/>
      <c r="AQ24" s="196"/>
      <c r="AR24" s="196"/>
    </row>
    <row r="25" spans="3:44" outlineLevel="2" x14ac:dyDescent="0.2">
      <c r="C25" s="119" t="s">
        <v>109</v>
      </c>
      <c r="D25" s="120">
        <v>81</v>
      </c>
      <c r="E25" s="120" t="s">
        <v>108</v>
      </c>
      <c r="H25" s="119" t="s">
        <v>109</v>
      </c>
      <c r="I25" s="120">
        <v>81</v>
      </c>
      <c r="J25" s="120" t="s">
        <v>108</v>
      </c>
      <c r="M25" s="119" t="s">
        <v>109</v>
      </c>
      <c r="N25" s="120">
        <v>81</v>
      </c>
      <c r="O25" s="120" t="s">
        <v>108</v>
      </c>
      <c r="R25" s="119" t="s">
        <v>109</v>
      </c>
      <c r="S25" s="120">
        <v>81</v>
      </c>
      <c r="T25" s="120" t="s">
        <v>108</v>
      </c>
      <c r="W25" s="119" t="s">
        <v>109</v>
      </c>
      <c r="X25" s="120">
        <v>81</v>
      </c>
      <c r="Y25" s="120" t="s">
        <v>108</v>
      </c>
      <c r="AB25" s="119" t="s">
        <v>109</v>
      </c>
      <c r="AC25" s="120">
        <v>81</v>
      </c>
      <c r="AD25" s="120" t="s">
        <v>108</v>
      </c>
      <c r="AG25" s="119" t="s">
        <v>109</v>
      </c>
      <c r="AH25" s="120">
        <v>81</v>
      </c>
      <c r="AI25" s="120" t="s">
        <v>108</v>
      </c>
      <c r="AK25" s="196"/>
      <c r="AL25" s="138"/>
      <c r="AM25" s="138"/>
      <c r="AN25" s="138"/>
      <c r="AO25" s="196"/>
      <c r="AP25" s="196"/>
      <c r="AQ25" s="196"/>
      <c r="AR25" s="196"/>
    </row>
    <row r="26" spans="3:44" outlineLevel="2" x14ac:dyDescent="0.2">
      <c r="C26" s="119" t="s">
        <v>121</v>
      </c>
      <c r="D26" s="120">
        <v>1.83</v>
      </c>
      <c r="E26" s="120" t="s">
        <v>105</v>
      </c>
      <c r="H26" s="119" t="s">
        <v>121</v>
      </c>
      <c r="I26" s="120">
        <v>1.83</v>
      </c>
      <c r="J26" s="120" t="s">
        <v>105</v>
      </c>
      <c r="M26" s="119" t="s">
        <v>121</v>
      </c>
      <c r="N26" s="120">
        <v>1.83</v>
      </c>
      <c r="O26" s="120" t="s">
        <v>105</v>
      </c>
      <c r="R26" s="119" t="s">
        <v>121</v>
      </c>
      <c r="S26" s="120">
        <v>1.83</v>
      </c>
      <c r="T26" s="120" t="s">
        <v>105</v>
      </c>
      <c r="W26" s="119" t="s">
        <v>121</v>
      </c>
      <c r="X26" s="120">
        <v>1.83</v>
      </c>
      <c r="Y26" s="120" t="s">
        <v>105</v>
      </c>
      <c r="AB26" s="119" t="s">
        <v>121</v>
      </c>
      <c r="AC26" s="120">
        <v>1.83</v>
      </c>
      <c r="AD26" s="120" t="s">
        <v>105</v>
      </c>
      <c r="AG26" s="119" t="s">
        <v>121</v>
      </c>
      <c r="AH26" s="120">
        <v>1.83</v>
      </c>
      <c r="AI26" s="120" t="s">
        <v>105</v>
      </c>
      <c r="AK26" s="196"/>
      <c r="AL26" s="138"/>
      <c r="AM26" s="138"/>
      <c r="AN26" s="138"/>
      <c r="AO26" s="196"/>
      <c r="AP26" s="196"/>
      <c r="AQ26" s="196"/>
      <c r="AR26" s="196"/>
    </row>
    <row r="27" spans="3:44" outlineLevel="2" x14ac:dyDescent="0.2">
      <c r="C27" s="119" t="s">
        <v>15</v>
      </c>
      <c r="D27" s="120">
        <v>5</v>
      </c>
      <c r="E27" s="120"/>
      <c r="H27" s="119" t="s">
        <v>15</v>
      </c>
      <c r="I27" s="120">
        <v>5</v>
      </c>
      <c r="J27" s="120"/>
      <c r="M27" s="119" t="s">
        <v>15</v>
      </c>
      <c r="N27" s="120">
        <v>5</v>
      </c>
      <c r="O27" s="120"/>
      <c r="R27" s="119" t="s">
        <v>15</v>
      </c>
      <c r="S27" s="120">
        <v>5</v>
      </c>
      <c r="T27" s="120"/>
      <c r="W27" s="119" t="s">
        <v>15</v>
      </c>
      <c r="X27" s="120">
        <v>5</v>
      </c>
      <c r="Y27" s="120"/>
      <c r="AB27" s="119" t="s">
        <v>15</v>
      </c>
      <c r="AC27" s="120">
        <v>5</v>
      </c>
      <c r="AD27" s="120"/>
      <c r="AG27" s="119" t="s">
        <v>15</v>
      </c>
      <c r="AH27" s="120">
        <v>5</v>
      </c>
      <c r="AI27" s="120"/>
      <c r="AK27" s="196"/>
      <c r="AL27" s="138"/>
      <c r="AM27" s="138"/>
      <c r="AN27" s="138"/>
      <c r="AO27" s="196"/>
      <c r="AP27" s="196"/>
      <c r="AQ27" s="196"/>
      <c r="AR27" s="196"/>
    </row>
    <row r="28" spans="3:44" outlineLevel="2" x14ac:dyDescent="0.2">
      <c r="C28" s="138"/>
      <c r="D28" s="136"/>
      <c r="E28" s="136"/>
      <c r="H28" s="138"/>
      <c r="I28" s="136"/>
      <c r="J28" s="136"/>
      <c r="M28" s="138"/>
      <c r="N28" s="136"/>
      <c r="O28" s="136"/>
      <c r="R28" s="138"/>
      <c r="S28" s="136"/>
      <c r="T28" s="136"/>
      <c r="W28" s="138"/>
      <c r="X28" s="136"/>
      <c r="Y28" s="136"/>
      <c r="AB28" s="138"/>
      <c r="AC28" s="136"/>
      <c r="AD28" s="136"/>
      <c r="AG28" s="138"/>
      <c r="AH28" s="136"/>
      <c r="AI28" s="136"/>
      <c r="AK28" s="196"/>
      <c r="AL28" s="138"/>
      <c r="AM28" s="138"/>
      <c r="AN28" s="138"/>
      <c r="AO28" s="196"/>
      <c r="AP28" s="196"/>
      <c r="AQ28" s="196"/>
      <c r="AR28" s="196"/>
    </row>
    <row r="29" spans="3:44" outlineLevel="1" x14ac:dyDescent="0.2">
      <c r="C29" s="138"/>
      <c r="D29" s="136"/>
      <c r="E29" s="136"/>
      <c r="H29" s="138"/>
      <c r="I29" s="136"/>
      <c r="J29" s="136"/>
      <c r="M29" s="138"/>
      <c r="N29" s="136"/>
      <c r="O29" s="136"/>
      <c r="R29" s="138"/>
      <c r="S29" s="136"/>
      <c r="T29" s="136"/>
      <c r="W29" s="138"/>
      <c r="X29" s="136"/>
      <c r="Y29" s="136"/>
      <c r="AB29" s="138"/>
      <c r="AC29" s="136"/>
      <c r="AD29" s="136"/>
      <c r="AG29" s="138"/>
      <c r="AH29" s="136"/>
      <c r="AI29" s="136"/>
      <c r="AK29" s="196"/>
      <c r="AL29" s="138"/>
      <c r="AM29" s="138"/>
      <c r="AN29" s="138"/>
      <c r="AO29" s="196"/>
      <c r="AP29" s="196"/>
      <c r="AQ29" s="196"/>
      <c r="AR29" s="196"/>
    </row>
    <row r="30" spans="3:44" outlineLevel="1" x14ac:dyDescent="0.2">
      <c r="C30" s="507" t="str">
        <f>UPPER("Route Independent Costs")</f>
        <v>ROUTE INDEPENDENT COSTS</v>
      </c>
      <c r="D30" s="507"/>
      <c r="E30" s="136"/>
      <c r="H30" s="507" t="str">
        <f>UPPER("Route Independent Costs")</f>
        <v>ROUTE INDEPENDENT COSTS</v>
      </c>
      <c r="I30" s="507"/>
      <c r="J30" s="136"/>
      <c r="M30" s="507" t="str">
        <f>UPPER("Route Independent Costs")</f>
        <v>ROUTE INDEPENDENT COSTS</v>
      </c>
      <c r="N30" s="507"/>
      <c r="O30" s="136"/>
      <c r="R30" s="507" t="str">
        <f>UPPER("Route Independent Costs")</f>
        <v>ROUTE INDEPENDENT COSTS</v>
      </c>
      <c r="S30" s="507"/>
      <c r="T30" s="136"/>
      <c r="W30" s="507" t="str">
        <f>UPPER("Route Independent Costs")</f>
        <v>ROUTE INDEPENDENT COSTS</v>
      </c>
      <c r="X30" s="507"/>
      <c r="Y30" s="136"/>
      <c r="AB30" s="507" t="str">
        <f>UPPER("Route Independent Costs")</f>
        <v>ROUTE INDEPENDENT COSTS</v>
      </c>
      <c r="AC30" s="507"/>
      <c r="AD30" s="136"/>
      <c r="AG30" s="507" t="str">
        <f>UPPER("Route Independent Costs")</f>
        <v>ROUTE INDEPENDENT COSTS</v>
      </c>
      <c r="AH30" s="507"/>
      <c r="AI30" s="136"/>
      <c r="AK30" s="196"/>
      <c r="AL30" s="513"/>
      <c r="AM30" s="513"/>
      <c r="AN30" s="138"/>
      <c r="AO30" s="196"/>
      <c r="AP30" s="196"/>
      <c r="AQ30" s="196"/>
      <c r="AR30" s="196"/>
    </row>
    <row r="31" spans="3:44" outlineLevel="1" x14ac:dyDescent="0.2">
      <c r="C31" s="139" t="s">
        <v>117</v>
      </c>
      <c r="D31" s="140">
        <f>D55+D36</f>
        <v>9559538.3620364666</v>
      </c>
      <c r="H31" s="139" t="s">
        <v>21</v>
      </c>
      <c r="I31" s="140">
        <f>I55+I36</f>
        <v>9559538.3620364666</v>
      </c>
      <c r="M31" s="139" t="s">
        <v>21</v>
      </c>
      <c r="N31" s="140">
        <f>N55+N36</f>
        <v>9559538.3620364666</v>
      </c>
      <c r="R31" s="139" t="s">
        <v>185</v>
      </c>
      <c r="S31" s="140">
        <f>S55+S36</f>
        <v>9559538.3620364666</v>
      </c>
      <c r="W31" s="139" t="s">
        <v>21</v>
      </c>
      <c r="X31" s="140">
        <f>X55+X36</f>
        <v>9559538.3620364666</v>
      </c>
      <c r="AB31" s="139" t="s">
        <v>185</v>
      </c>
      <c r="AC31" s="140">
        <f>AC55+AC36</f>
        <v>9859538.3620364666</v>
      </c>
      <c r="AG31" s="139" t="s">
        <v>185</v>
      </c>
      <c r="AH31" s="140">
        <f>AH55+AH36</f>
        <v>9859538.3620364666</v>
      </c>
      <c r="AK31" s="196"/>
      <c r="AL31" s="209"/>
      <c r="AM31" s="227"/>
      <c r="AN31" s="196"/>
      <c r="AO31" s="196"/>
      <c r="AP31" s="196"/>
      <c r="AQ31" s="196"/>
      <c r="AR31" s="196"/>
    </row>
    <row r="32" spans="3:44" hidden="1" outlineLevel="2" x14ac:dyDescent="0.2">
      <c r="AK32" s="196"/>
      <c r="AL32" s="196"/>
      <c r="AM32" s="196"/>
      <c r="AN32" s="196"/>
      <c r="AO32" s="196"/>
      <c r="AP32" s="196"/>
      <c r="AQ32" s="196"/>
      <c r="AR32" s="196"/>
    </row>
    <row r="33" spans="3:44" hidden="1" outlineLevel="2" x14ac:dyDescent="0.2">
      <c r="C33" s="137"/>
      <c r="D33" s="29"/>
      <c r="H33" s="137"/>
      <c r="I33" s="29"/>
      <c r="M33" s="137"/>
      <c r="N33" s="29"/>
      <c r="R33" s="137"/>
      <c r="S33" s="29"/>
      <c r="W33" s="137"/>
      <c r="X33" s="29"/>
      <c r="AB33" s="137"/>
      <c r="AC33" s="29"/>
      <c r="AG33" s="137"/>
      <c r="AH33" s="29"/>
      <c r="AK33" s="196"/>
      <c r="AL33" s="209"/>
      <c r="AM33" s="227"/>
      <c r="AN33" s="196"/>
      <c r="AO33" s="196"/>
      <c r="AP33" s="196"/>
      <c r="AQ33" s="196"/>
      <c r="AR33" s="196"/>
    </row>
    <row r="34" spans="3:44" hidden="1" outlineLevel="2" x14ac:dyDescent="0.2">
      <c r="C34" s="1" t="str">
        <f>UPPER("Capital Costs")</f>
        <v>CAPITAL COSTS</v>
      </c>
      <c r="D34" s="122"/>
      <c r="E34" s="122"/>
      <c r="H34" s="1" t="str">
        <f>UPPER("Capital Costs")</f>
        <v>CAPITAL COSTS</v>
      </c>
      <c r="I34" s="122"/>
      <c r="J34" s="122"/>
      <c r="M34" s="1" t="str">
        <f>UPPER("Capital Costs")</f>
        <v>CAPITAL COSTS</v>
      </c>
      <c r="N34" s="122"/>
      <c r="O34" s="122"/>
      <c r="R34" s="1" t="str">
        <f>UPPER("Capital Costs")</f>
        <v>CAPITAL COSTS</v>
      </c>
      <c r="S34" s="122"/>
      <c r="T34" s="122"/>
      <c r="W34" s="1" t="str">
        <f>UPPER("Capital Costs")</f>
        <v>CAPITAL COSTS</v>
      </c>
      <c r="X34" s="122"/>
      <c r="Y34" s="122"/>
      <c r="AB34" s="1" t="str">
        <f>UPPER("Capital Costs")</f>
        <v>CAPITAL COSTS</v>
      </c>
      <c r="AC34" s="122"/>
      <c r="AD34" s="122"/>
      <c r="AG34" s="1" t="str">
        <f>UPPER("Capital Costs")</f>
        <v>CAPITAL COSTS</v>
      </c>
      <c r="AH34" s="122"/>
      <c r="AI34" s="122"/>
      <c r="AK34" s="196"/>
      <c r="AL34" s="209"/>
      <c r="AM34" s="122"/>
      <c r="AN34" s="122"/>
      <c r="AO34" s="196"/>
      <c r="AP34" s="196"/>
      <c r="AQ34" s="196"/>
      <c r="AR34" s="196"/>
    </row>
    <row r="35" spans="3:44" ht="17" hidden="1" outlineLevel="2" thickBot="1" x14ac:dyDescent="0.25">
      <c r="AK35" s="196"/>
      <c r="AL35" s="196"/>
      <c r="AM35" s="196"/>
      <c r="AN35" s="196"/>
      <c r="AO35" s="196"/>
      <c r="AP35" s="196"/>
      <c r="AQ35" s="196"/>
      <c r="AR35" s="196"/>
    </row>
    <row r="36" spans="3:44" hidden="1" outlineLevel="2" x14ac:dyDescent="0.2">
      <c r="C36" s="151" t="s">
        <v>49</v>
      </c>
      <c r="D36" s="152">
        <f>D50*D51</f>
        <v>6859538.3620364675</v>
      </c>
      <c r="H36" s="151" t="s">
        <v>49</v>
      </c>
      <c r="I36" s="152">
        <f>I50*I51</f>
        <v>6859538.3620364675</v>
      </c>
      <c r="K36" s="322"/>
      <c r="M36" s="151" t="s">
        <v>49</v>
      </c>
      <c r="N36" s="152">
        <f>N50*N51</f>
        <v>6859538.3620364675</v>
      </c>
      <c r="R36" s="151" t="s">
        <v>49</v>
      </c>
      <c r="S36" s="152">
        <f>S50*S51</f>
        <v>6859538.3620364675</v>
      </c>
      <c r="W36" s="151" t="s">
        <v>49</v>
      </c>
      <c r="X36" s="152">
        <f>X50*X51</f>
        <v>6859538.3620364675</v>
      </c>
      <c r="AB36" s="151" t="s">
        <v>49</v>
      </c>
      <c r="AC36" s="152">
        <f>AC50*AC51</f>
        <v>6859538.3620364675</v>
      </c>
      <c r="AG36" s="151" t="s">
        <v>49</v>
      </c>
      <c r="AH36" s="152">
        <f>AH50*AH51</f>
        <v>6859538.3620364675</v>
      </c>
      <c r="AK36" s="196"/>
      <c r="AL36" s="209"/>
      <c r="AM36" s="228"/>
      <c r="AN36" s="196"/>
      <c r="AO36" s="196"/>
      <c r="AP36" s="196"/>
      <c r="AQ36" s="196"/>
      <c r="AR36" s="196"/>
    </row>
    <row r="37" spans="3:44" hidden="1" outlineLevel="2" x14ac:dyDescent="0.2">
      <c r="C37" s="69" t="s">
        <v>0</v>
      </c>
      <c r="D37" s="74">
        <v>1150</v>
      </c>
      <c r="H37" s="69" t="s">
        <v>0</v>
      </c>
      <c r="I37" s="74">
        <f>D37</f>
        <v>1150</v>
      </c>
      <c r="K37" s="323"/>
      <c r="M37" s="69" t="s">
        <v>0</v>
      </c>
      <c r="N37" s="74">
        <f>D37</f>
        <v>1150</v>
      </c>
      <c r="R37" s="69" t="s">
        <v>0</v>
      </c>
      <c r="S37" s="74">
        <f>D37</f>
        <v>1150</v>
      </c>
      <c r="W37" s="69" t="s">
        <v>0</v>
      </c>
      <c r="X37" s="74">
        <f>D37</f>
        <v>1150</v>
      </c>
      <c r="AB37" s="69" t="s">
        <v>0</v>
      </c>
      <c r="AC37" s="74">
        <f>D37</f>
        <v>1150</v>
      </c>
      <c r="AG37" s="69" t="s">
        <v>0</v>
      </c>
      <c r="AH37" s="74">
        <f>D37</f>
        <v>1150</v>
      </c>
      <c r="AK37" s="196"/>
      <c r="AL37" s="209"/>
      <c r="AM37" s="229"/>
      <c r="AN37" s="196"/>
      <c r="AO37" s="196"/>
      <c r="AP37" s="196"/>
      <c r="AQ37" s="196"/>
      <c r="AR37" s="196"/>
    </row>
    <row r="38" spans="3:44" hidden="1" outlineLevel="2" x14ac:dyDescent="0.2">
      <c r="C38" s="69" t="s">
        <v>8</v>
      </c>
      <c r="D38" s="87">
        <f>D13</f>
        <v>52060</v>
      </c>
      <c r="H38" s="69" t="s">
        <v>8</v>
      </c>
      <c r="I38" s="87">
        <f>I13</f>
        <v>52060</v>
      </c>
      <c r="K38" s="324"/>
      <c r="M38" s="69" t="s">
        <v>8</v>
      </c>
      <c r="N38" s="87">
        <f>N13</f>
        <v>52060</v>
      </c>
      <c r="R38" s="69" t="s">
        <v>8</v>
      </c>
      <c r="S38" s="87">
        <f>S13</f>
        <v>52060</v>
      </c>
      <c r="W38" s="69" t="s">
        <v>8</v>
      </c>
      <c r="X38" s="87">
        <f>X13</f>
        <v>52060</v>
      </c>
      <c r="AB38" s="69" t="s">
        <v>8</v>
      </c>
      <c r="AC38" s="87">
        <f>AC13</f>
        <v>52060</v>
      </c>
      <c r="AG38" s="69" t="s">
        <v>8</v>
      </c>
      <c r="AH38" s="87">
        <f>AH13</f>
        <v>52060</v>
      </c>
      <c r="AK38" s="196"/>
      <c r="AL38" s="209"/>
      <c r="AM38" s="230"/>
      <c r="AN38" s="196"/>
      <c r="AO38" s="196"/>
      <c r="AP38" s="196"/>
      <c r="AQ38" s="196"/>
      <c r="AR38" s="196"/>
    </row>
    <row r="39" spans="3:44" hidden="1" outlineLevel="2" x14ac:dyDescent="0.2">
      <c r="C39" s="69" t="s">
        <v>9</v>
      </c>
      <c r="D39" s="78">
        <f>D22</f>
        <v>3000</v>
      </c>
      <c r="H39" s="69" t="s">
        <v>9</v>
      </c>
      <c r="I39" s="78">
        <f>I22</f>
        <v>3000</v>
      </c>
      <c r="K39" s="325"/>
      <c r="M39" s="69" t="s">
        <v>9</v>
      </c>
      <c r="N39" s="78">
        <f>N22</f>
        <v>3000</v>
      </c>
      <c r="R39" s="69" t="s">
        <v>9</v>
      </c>
      <c r="S39" s="78">
        <f>S22</f>
        <v>3000</v>
      </c>
      <c r="W39" s="69" t="s">
        <v>9</v>
      </c>
      <c r="X39" s="78">
        <f>X22</f>
        <v>3000</v>
      </c>
      <c r="AB39" s="69" t="s">
        <v>9</v>
      </c>
      <c r="AC39" s="78">
        <f>AC22</f>
        <v>3000</v>
      </c>
      <c r="AG39" s="69" t="s">
        <v>9</v>
      </c>
      <c r="AH39" s="78">
        <f>AH22</f>
        <v>3000</v>
      </c>
      <c r="AK39" s="196"/>
      <c r="AL39" s="209"/>
      <c r="AM39" s="221"/>
      <c r="AN39" s="196"/>
      <c r="AO39" s="196"/>
      <c r="AP39" s="196"/>
      <c r="AQ39" s="196"/>
      <c r="AR39" s="196"/>
    </row>
    <row r="40" spans="3:44" hidden="1" outlineLevel="2" x14ac:dyDescent="0.2">
      <c r="C40" s="69" t="s">
        <v>7</v>
      </c>
      <c r="D40" s="80">
        <v>2</v>
      </c>
      <c r="H40" s="69" t="s">
        <v>7</v>
      </c>
      <c r="I40" s="80">
        <v>2</v>
      </c>
      <c r="K40" s="326"/>
      <c r="M40" s="69" t="s">
        <v>7</v>
      </c>
      <c r="N40" s="80">
        <v>2</v>
      </c>
      <c r="R40" s="69" t="s">
        <v>7</v>
      </c>
      <c r="S40" s="80">
        <v>2</v>
      </c>
      <c r="W40" s="69" t="s">
        <v>7</v>
      </c>
      <c r="X40" s="80">
        <v>2</v>
      </c>
      <c r="AB40" s="69" t="s">
        <v>7</v>
      </c>
      <c r="AC40" s="80">
        <v>2</v>
      </c>
      <c r="AG40" s="69" t="s">
        <v>7</v>
      </c>
      <c r="AH40" s="80">
        <v>2</v>
      </c>
      <c r="AK40" s="196"/>
      <c r="AL40" s="209"/>
      <c r="AM40" s="196"/>
      <c r="AN40" s="196"/>
      <c r="AO40" s="196"/>
      <c r="AP40" s="196"/>
      <c r="AQ40" s="196"/>
      <c r="AR40" s="196"/>
    </row>
    <row r="41" spans="3:44" hidden="1" outlineLevel="2" x14ac:dyDescent="0.2">
      <c r="C41" s="69" t="s">
        <v>6</v>
      </c>
      <c r="D41" s="82">
        <v>5.0000000000000001E-3</v>
      </c>
      <c r="H41" s="69" t="s">
        <v>6</v>
      </c>
      <c r="I41" s="82">
        <v>5.0000000000000001E-3</v>
      </c>
      <c r="K41" s="327"/>
      <c r="M41" s="69" t="s">
        <v>6</v>
      </c>
      <c r="N41" s="82">
        <v>5.0000000000000001E-3</v>
      </c>
      <c r="R41" s="69" t="s">
        <v>6</v>
      </c>
      <c r="S41" s="82">
        <v>5.0000000000000001E-3</v>
      </c>
      <c r="W41" s="69" t="s">
        <v>6</v>
      </c>
      <c r="X41" s="82">
        <v>5.0000000000000001E-3</v>
      </c>
      <c r="AB41" s="69" t="s">
        <v>6</v>
      </c>
      <c r="AC41" s="82">
        <v>5.0000000000000001E-3</v>
      </c>
      <c r="AG41" s="69" t="s">
        <v>6</v>
      </c>
      <c r="AH41" s="82">
        <v>5.0000000000000001E-3</v>
      </c>
      <c r="AK41" s="196"/>
      <c r="AL41" s="209"/>
      <c r="AM41" s="231"/>
      <c r="AN41" s="196"/>
      <c r="AO41" s="196"/>
      <c r="AP41" s="196"/>
      <c r="AQ41" s="196"/>
      <c r="AR41" s="196"/>
    </row>
    <row r="42" spans="3:44" hidden="1" outlineLevel="2" x14ac:dyDescent="0.2">
      <c r="C42" s="69" t="s">
        <v>2</v>
      </c>
      <c r="D42" s="84">
        <f>((1-D46*(1/(1+D44))^D45)*D44)/(1-(1/(1+D44))^D45)</f>
        <v>9.5921572511534187E-2</v>
      </c>
      <c r="H42" s="69" t="s">
        <v>2</v>
      </c>
      <c r="I42" s="84">
        <f>((1-I46*(1/(1+I44))^I45)*I44)/(1-(1/(1+I44))^I45)</f>
        <v>9.5921572511534187E-2</v>
      </c>
      <c r="K42" s="328"/>
      <c r="M42" s="69" t="s">
        <v>2</v>
      </c>
      <c r="N42" s="84">
        <f>((1-N46*(1/(1+N44))^N45)*N44)/(1-(1/(1+N44))^N45)</f>
        <v>9.5921572511534187E-2</v>
      </c>
      <c r="R42" s="69" t="s">
        <v>2</v>
      </c>
      <c r="S42" s="84">
        <f>((1-S46*(1/(1+S44))^S45)*S44)/(1-(1/(1+S44))^S45)</f>
        <v>9.5921572511534187E-2</v>
      </c>
      <c r="W42" s="69" t="s">
        <v>2</v>
      </c>
      <c r="X42" s="84">
        <f>((1-X46*(1/(1+X44))^X45)*X44)/(1-(1/(1+X44))^X45)</f>
        <v>9.5921572511534187E-2</v>
      </c>
      <c r="AB42" s="69" t="s">
        <v>2</v>
      </c>
      <c r="AC42" s="84">
        <f>((1-AC46*(1/(1+AC44))^AC45)*AC44)/(1-(1/(1+AC44))^AC45)</f>
        <v>9.5921572511534187E-2</v>
      </c>
      <c r="AG42" s="69" t="s">
        <v>2</v>
      </c>
      <c r="AH42" s="84">
        <f>((1-AH46*(1/(1+AH44))^AH45)*AH44)/(1-(1/(1+AH44))^AH45)</f>
        <v>9.5921572511534187E-2</v>
      </c>
      <c r="AK42" s="196"/>
      <c r="AL42" s="209"/>
      <c r="AM42" s="232"/>
      <c r="AN42" s="196"/>
      <c r="AO42" s="196"/>
      <c r="AP42" s="196"/>
      <c r="AQ42" s="196"/>
      <c r="AR42" s="196"/>
    </row>
    <row r="43" spans="3:44" hidden="1" outlineLevel="2" x14ac:dyDescent="0.2">
      <c r="C43" s="69" t="s">
        <v>1</v>
      </c>
      <c r="D43" s="74">
        <v>2500</v>
      </c>
      <c r="H43" s="69" t="s">
        <v>1</v>
      </c>
      <c r="I43" s="74">
        <f>D43</f>
        <v>2500</v>
      </c>
      <c r="K43" s="323"/>
      <c r="M43" s="69" t="s">
        <v>1</v>
      </c>
      <c r="N43" s="74">
        <f>D43</f>
        <v>2500</v>
      </c>
      <c r="R43" s="69" t="s">
        <v>1</v>
      </c>
      <c r="S43" s="74">
        <f>D43</f>
        <v>2500</v>
      </c>
      <c r="W43" s="69" t="s">
        <v>1</v>
      </c>
      <c r="X43" s="74">
        <f>D43</f>
        <v>2500</v>
      </c>
      <c r="AB43" s="69" t="s">
        <v>1</v>
      </c>
      <c r="AC43" s="74">
        <f>D43</f>
        <v>2500</v>
      </c>
      <c r="AG43" s="69" t="s">
        <v>1</v>
      </c>
      <c r="AH43" s="74">
        <f>D43</f>
        <v>2500</v>
      </c>
      <c r="AK43" s="196"/>
      <c r="AL43" s="209"/>
      <c r="AM43" s="229"/>
      <c r="AN43" s="196"/>
      <c r="AO43" s="196"/>
      <c r="AP43" s="196"/>
      <c r="AQ43" s="196"/>
      <c r="AR43" s="196"/>
    </row>
    <row r="44" spans="3:44" hidden="1" outlineLevel="2" x14ac:dyDescent="0.2">
      <c r="C44" s="69" t="s">
        <v>3</v>
      </c>
      <c r="D44" s="86">
        <v>0.05</v>
      </c>
      <c r="H44" s="69" t="s">
        <v>3</v>
      </c>
      <c r="I44" s="86">
        <v>0.05</v>
      </c>
      <c r="K44" s="329"/>
      <c r="M44" s="69" t="s">
        <v>3</v>
      </c>
      <c r="N44" s="86">
        <v>0.05</v>
      </c>
      <c r="R44" s="69" t="s">
        <v>3</v>
      </c>
      <c r="S44" s="86">
        <v>0.05</v>
      </c>
      <c r="W44" s="69" t="s">
        <v>3</v>
      </c>
      <c r="X44" s="86">
        <v>0.05</v>
      </c>
      <c r="AB44" s="69" t="s">
        <v>3</v>
      </c>
      <c r="AC44" s="86">
        <v>0.05</v>
      </c>
      <c r="AG44" s="69" t="s">
        <v>3</v>
      </c>
      <c r="AH44" s="86">
        <v>0.05</v>
      </c>
      <c r="AK44" s="196"/>
      <c r="AL44" s="209"/>
      <c r="AM44" s="233"/>
      <c r="AN44" s="196"/>
      <c r="AO44" s="196"/>
      <c r="AP44" s="196"/>
      <c r="AQ44" s="196"/>
      <c r="AR44" s="196"/>
    </row>
    <row r="45" spans="3:44" hidden="1" outlineLevel="2" x14ac:dyDescent="0.2">
      <c r="C45" s="69" t="s">
        <v>4</v>
      </c>
      <c r="D45" s="80">
        <v>14</v>
      </c>
      <c r="H45" s="69" t="s">
        <v>4</v>
      </c>
      <c r="I45" s="80">
        <v>14</v>
      </c>
      <c r="K45" s="326"/>
      <c r="M45" s="69" t="s">
        <v>4</v>
      </c>
      <c r="N45" s="80">
        <v>14</v>
      </c>
      <c r="R45" s="69" t="s">
        <v>4</v>
      </c>
      <c r="S45" s="80">
        <v>14</v>
      </c>
      <c r="W45" s="69" t="s">
        <v>4</v>
      </c>
      <c r="X45" s="80">
        <v>14</v>
      </c>
      <c r="AB45" s="69" t="s">
        <v>4</v>
      </c>
      <c r="AC45" s="80">
        <v>14</v>
      </c>
      <c r="AG45" s="69" t="s">
        <v>4</v>
      </c>
      <c r="AH45" s="80">
        <v>14</v>
      </c>
      <c r="AK45" s="196"/>
      <c r="AL45" s="209"/>
      <c r="AM45" s="196"/>
      <c r="AN45" s="196"/>
      <c r="AO45" s="196"/>
      <c r="AP45" s="196"/>
      <c r="AQ45" s="196"/>
      <c r="AR45" s="196"/>
    </row>
    <row r="46" spans="3:44" hidden="1" outlineLevel="2" x14ac:dyDescent="0.2">
      <c r="C46" s="69" t="s">
        <v>5</v>
      </c>
      <c r="D46" s="86">
        <v>0.1</v>
      </c>
      <c r="H46" s="69" t="s">
        <v>5</v>
      </c>
      <c r="I46" s="86">
        <v>0.1</v>
      </c>
      <c r="K46" s="329"/>
      <c r="M46" s="69" t="s">
        <v>5</v>
      </c>
      <c r="N46" s="86">
        <v>0.1</v>
      </c>
      <c r="R46" s="69" t="s">
        <v>5</v>
      </c>
      <c r="S46" s="86">
        <v>0.1</v>
      </c>
      <c r="W46" s="69" t="s">
        <v>5</v>
      </c>
      <c r="X46" s="86">
        <v>0.1</v>
      </c>
      <c r="AB46" s="69" t="s">
        <v>5</v>
      </c>
      <c r="AC46" s="86">
        <v>0.1</v>
      </c>
      <c r="AG46" s="69" t="s">
        <v>5</v>
      </c>
      <c r="AH46" s="86">
        <v>0.1</v>
      </c>
      <c r="AK46" s="196"/>
      <c r="AL46" s="209"/>
      <c r="AM46" s="233"/>
      <c r="AN46" s="196"/>
      <c r="AO46" s="196"/>
      <c r="AP46" s="196"/>
      <c r="AQ46" s="196"/>
      <c r="AR46" s="196"/>
    </row>
    <row r="47" spans="3:44" hidden="1" outlineLevel="2" x14ac:dyDescent="0.2">
      <c r="C47" s="69" t="s">
        <v>76</v>
      </c>
      <c r="D47" s="87">
        <f>D38-D40*D39</f>
        <v>46060</v>
      </c>
      <c r="H47" s="69" t="s">
        <v>76</v>
      </c>
      <c r="I47" s="87">
        <f>I38-I40*I39</f>
        <v>46060</v>
      </c>
      <c r="K47" s="324"/>
      <c r="M47" s="69" t="s">
        <v>76</v>
      </c>
      <c r="N47" s="87">
        <f>N38-N40*N39</f>
        <v>46060</v>
      </c>
      <c r="R47" s="69" t="s">
        <v>76</v>
      </c>
      <c r="S47" s="87">
        <f>S38-S40*S39</f>
        <v>46060</v>
      </c>
      <c r="W47" s="69" t="s">
        <v>76</v>
      </c>
      <c r="X47" s="87">
        <f>X38-X40*X39</f>
        <v>46060</v>
      </c>
      <c r="AB47" s="69" t="s">
        <v>76</v>
      </c>
      <c r="AC47" s="87">
        <f>AC38-AC40*AC39</f>
        <v>46060</v>
      </c>
      <c r="AG47" s="69" t="s">
        <v>76</v>
      </c>
      <c r="AH47" s="87">
        <f>AH38-AH40*AH39</f>
        <v>46060</v>
      </c>
      <c r="AK47" s="196"/>
      <c r="AL47" s="209"/>
      <c r="AM47" s="230"/>
      <c r="AN47" s="196"/>
      <c r="AO47" s="196"/>
      <c r="AP47" s="196"/>
      <c r="AQ47" s="196"/>
      <c r="AR47" s="196"/>
    </row>
    <row r="48" spans="3:44" hidden="1" outlineLevel="2" x14ac:dyDescent="0.2">
      <c r="C48" s="69" t="s">
        <v>78</v>
      </c>
      <c r="D48" s="72">
        <f>D47*D37</f>
        <v>52969000</v>
      </c>
      <c r="H48" s="69" t="s">
        <v>78</v>
      </c>
      <c r="I48" s="72">
        <f>I47*I37</f>
        <v>52969000</v>
      </c>
      <c r="K48" s="330"/>
      <c r="M48" s="69" t="s">
        <v>78</v>
      </c>
      <c r="N48" s="72">
        <f>N47*N37</f>
        <v>52969000</v>
      </c>
      <c r="R48" s="69" t="s">
        <v>78</v>
      </c>
      <c r="S48" s="72">
        <f>S47*S37</f>
        <v>52969000</v>
      </c>
      <c r="W48" s="69" t="s">
        <v>78</v>
      </c>
      <c r="X48" s="72">
        <f>X47*X37</f>
        <v>52969000</v>
      </c>
      <c r="AB48" s="69" t="s">
        <v>78</v>
      </c>
      <c r="AC48" s="72">
        <f>AC47*AC37</f>
        <v>52969000</v>
      </c>
      <c r="AG48" s="69" t="s">
        <v>78</v>
      </c>
      <c r="AH48" s="72">
        <f>AH47*AH37</f>
        <v>52969000</v>
      </c>
      <c r="AK48" s="196"/>
      <c r="AL48" s="209"/>
      <c r="AM48" s="228"/>
      <c r="AN48" s="196"/>
      <c r="AO48" s="196"/>
      <c r="AP48" s="196"/>
      <c r="AQ48" s="196"/>
      <c r="AR48" s="196"/>
    </row>
    <row r="49" spans="3:44" hidden="1" outlineLevel="2" x14ac:dyDescent="0.2">
      <c r="C49" s="69" t="s">
        <v>77</v>
      </c>
      <c r="D49" s="72">
        <f>D39*D40*D43</f>
        <v>15000000</v>
      </c>
      <c r="H49" s="69" t="s">
        <v>77</v>
      </c>
      <c r="I49" s="72">
        <f>I39*I40*I43</f>
        <v>15000000</v>
      </c>
      <c r="K49" s="330"/>
      <c r="M49" s="69" t="s">
        <v>77</v>
      </c>
      <c r="N49" s="72">
        <f>N39*N40*N43</f>
        <v>15000000</v>
      </c>
      <c r="R49" s="69" t="s">
        <v>77</v>
      </c>
      <c r="S49" s="72">
        <f>S39*S40*S43</f>
        <v>15000000</v>
      </c>
      <c r="W49" s="69" t="s">
        <v>77</v>
      </c>
      <c r="X49" s="72">
        <f>X39*X40*X43</f>
        <v>15000000</v>
      </c>
      <c r="AB49" s="69" t="s">
        <v>77</v>
      </c>
      <c r="AC49" s="72">
        <f>AC39*AC40*AC43</f>
        <v>15000000</v>
      </c>
      <c r="AG49" s="69" t="s">
        <v>77</v>
      </c>
      <c r="AH49" s="72">
        <f>AH39*AH40*AH43</f>
        <v>15000000</v>
      </c>
      <c r="AK49" s="196"/>
      <c r="AL49" s="209"/>
      <c r="AM49" s="228"/>
      <c r="AN49" s="196"/>
      <c r="AO49" s="196"/>
      <c r="AP49" s="196"/>
      <c r="AQ49" s="196"/>
      <c r="AR49" s="196"/>
    </row>
    <row r="50" spans="3:44" hidden="1" outlineLevel="2" x14ac:dyDescent="0.2">
      <c r="C50" s="69" t="s">
        <v>79</v>
      </c>
      <c r="D50" s="72">
        <f>D48+D49</f>
        <v>67969000</v>
      </c>
      <c r="H50" s="69" t="s">
        <v>79</v>
      </c>
      <c r="I50" s="72">
        <f>I48+I49</f>
        <v>67969000</v>
      </c>
      <c r="K50" s="330"/>
      <c r="M50" s="69" t="s">
        <v>79</v>
      </c>
      <c r="N50" s="72">
        <f>N48+N49</f>
        <v>67969000</v>
      </c>
      <c r="R50" s="69" t="s">
        <v>79</v>
      </c>
      <c r="S50" s="72">
        <f>S48+S49</f>
        <v>67969000</v>
      </c>
      <c r="W50" s="69" t="s">
        <v>79</v>
      </c>
      <c r="X50" s="72">
        <f>X48+X49</f>
        <v>67969000</v>
      </c>
      <c r="AB50" s="69" t="s">
        <v>79</v>
      </c>
      <c r="AC50" s="72">
        <f>AC48+AC49</f>
        <v>67969000</v>
      </c>
      <c r="AG50" s="69" t="s">
        <v>79</v>
      </c>
      <c r="AH50" s="72">
        <f>AH48+AH49</f>
        <v>67969000</v>
      </c>
      <c r="AK50" s="196"/>
      <c r="AL50" s="209"/>
      <c r="AM50" s="228"/>
      <c r="AN50" s="196"/>
      <c r="AO50" s="196"/>
      <c r="AP50" s="196"/>
      <c r="AQ50" s="196"/>
      <c r="AR50" s="196"/>
    </row>
    <row r="51" spans="3:44" ht="17" hidden="1" outlineLevel="2" thickBot="1" x14ac:dyDescent="0.25">
      <c r="C51" s="95" t="s">
        <v>80</v>
      </c>
      <c r="D51" s="89">
        <f>D42+D41</f>
        <v>0.10092157251153419</v>
      </c>
      <c r="H51" s="95" t="s">
        <v>80</v>
      </c>
      <c r="I51" s="89">
        <f>I42+I41</f>
        <v>0.10092157251153419</v>
      </c>
      <c r="K51" s="331"/>
      <c r="M51" s="95" t="s">
        <v>80</v>
      </c>
      <c r="N51" s="89">
        <f>N42+N41</f>
        <v>0.10092157251153419</v>
      </c>
      <c r="R51" s="95" t="s">
        <v>80</v>
      </c>
      <c r="S51" s="89">
        <f>S42+S41</f>
        <v>0.10092157251153419</v>
      </c>
      <c r="W51" s="95" t="s">
        <v>80</v>
      </c>
      <c r="X51" s="89">
        <f>X42+X41</f>
        <v>0.10092157251153419</v>
      </c>
      <c r="AB51" s="95" t="s">
        <v>80</v>
      </c>
      <c r="AC51" s="89">
        <f>AC42+AC41</f>
        <v>0.10092157251153419</v>
      </c>
      <c r="AG51" s="95" t="s">
        <v>80</v>
      </c>
      <c r="AH51" s="89">
        <f>AH42+AH41</f>
        <v>0.10092157251153419</v>
      </c>
      <c r="AK51" s="196"/>
      <c r="AL51" s="209"/>
      <c r="AM51" s="234"/>
      <c r="AN51" s="196"/>
      <c r="AO51" s="196"/>
      <c r="AP51" s="196"/>
      <c r="AQ51" s="196"/>
      <c r="AR51" s="196"/>
    </row>
    <row r="52" spans="3:44" hidden="1" outlineLevel="2" x14ac:dyDescent="0.2">
      <c r="AK52" s="196"/>
      <c r="AL52" s="196"/>
      <c r="AM52" s="196"/>
      <c r="AN52" s="196"/>
      <c r="AO52" s="196"/>
      <c r="AP52" s="196"/>
      <c r="AQ52" s="196"/>
      <c r="AR52" s="196"/>
    </row>
    <row r="53" spans="3:44" hidden="1" outlineLevel="2" x14ac:dyDescent="0.2">
      <c r="C53" s="125" t="s">
        <v>116</v>
      </c>
      <c r="H53" s="125" t="s">
        <v>116</v>
      </c>
      <c r="M53" s="125" t="s">
        <v>116</v>
      </c>
      <c r="R53" s="125" t="s">
        <v>116</v>
      </c>
      <c r="W53" s="125" t="s">
        <v>116</v>
      </c>
      <c r="AB53" s="125" t="s">
        <v>116</v>
      </c>
      <c r="AG53" s="125" t="s">
        <v>116</v>
      </c>
      <c r="AK53" s="196"/>
      <c r="AL53" s="125"/>
      <c r="AM53" s="196"/>
      <c r="AN53" s="196"/>
      <c r="AO53" s="196"/>
      <c r="AP53" s="196"/>
      <c r="AQ53" s="196"/>
      <c r="AR53" s="196"/>
    </row>
    <row r="54" spans="3:44" ht="17" hidden="1" outlineLevel="2" thickBot="1" x14ac:dyDescent="0.25">
      <c r="AK54" s="196"/>
      <c r="AL54" s="196"/>
      <c r="AM54" s="196"/>
      <c r="AN54" s="196"/>
      <c r="AO54" s="196"/>
      <c r="AP54" s="196"/>
      <c r="AQ54" s="196"/>
      <c r="AR54" s="196"/>
    </row>
    <row r="55" spans="3:44" hidden="1" outlineLevel="2" x14ac:dyDescent="0.2">
      <c r="C55" s="151" t="s">
        <v>14</v>
      </c>
      <c r="D55" s="152">
        <f>D56*(D57*D59+D58)</f>
        <v>2700000</v>
      </c>
      <c r="H55" s="151" t="s">
        <v>14</v>
      </c>
      <c r="I55" s="152">
        <f>I56*(I57*I59+I58)</f>
        <v>2700000</v>
      </c>
      <c r="M55" s="151" t="s">
        <v>14</v>
      </c>
      <c r="N55" s="152">
        <f>N56*(N57*N59+N58)</f>
        <v>2700000</v>
      </c>
      <c r="R55" s="151" t="s">
        <v>14</v>
      </c>
      <c r="S55" s="152">
        <f>S56*(S57*S59+S58)</f>
        <v>2700000</v>
      </c>
      <c r="W55" s="151" t="s">
        <v>14</v>
      </c>
      <c r="X55" s="152">
        <f>X56*(X57*X59+X58)</f>
        <v>2700000</v>
      </c>
      <c r="AB55" s="151" t="s">
        <v>14</v>
      </c>
      <c r="AC55" s="152">
        <f>AC56*(AC57*AC59+AC58)</f>
        <v>3000000</v>
      </c>
      <c r="AG55" s="151" t="s">
        <v>14</v>
      </c>
      <c r="AH55" s="152">
        <f>AH56*(AH57*AH59+AH58)</f>
        <v>3000000</v>
      </c>
      <c r="AK55" s="196"/>
      <c r="AL55" s="209"/>
      <c r="AM55" s="228"/>
      <c r="AN55" s="196"/>
      <c r="AO55" s="196"/>
      <c r="AP55" s="196"/>
      <c r="AQ55" s="196"/>
      <c r="AR55" s="196"/>
    </row>
    <row r="56" spans="3:44" hidden="1" outlineLevel="2" x14ac:dyDescent="0.2">
      <c r="C56" s="69" t="s">
        <v>15</v>
      </c>
      <c r="D56" s="123">
        <f>D27</f>
        <v>5</v>
      </c>
      <c r="H56" s="69" t="s">
        <v>15</v>
      </c>
      <c r="I56" s="123">
        <f>I27</f>
        <v>5</v>
      </c>
      <c r="M56" s="69" t="s">
        <v>15</v>
      </c>
      <c r="N56" s="123">
        <f>N27</f>
        <v>5</v>
      </c>
      <c r="R56" s="69" t="s">
        <v>15</v>
      </c>
      <c r="S56" s="123">
        <f>S27</f>
        <v>5</v>
      </c>
      <c r="W56" s="69" t="s">
        <v>15</v>
      </c>
      <c r="X56" s="123">
        <f>X27</f>
        <v>5</v>
      </c>
      <c r="AB56" s="69" t="s">
        <v>15</v>
      </c>
      <c r="AC56" s="123">
        <f>AC27</f>
        <v>5</v>
      </c>
      <c r="AG56" s="69" t="s">
        <v>15</v>
      </c>
      <c r="AH56" s="123">
        <f>AH27</f>
        <v>5</v>
      </c>
      <c r="AK56" s="196"/>
      <c r="AL56" s="209"/>
      <c r="AM56" s="235"/>
      <c r="AN56" s="196"/>
      <c r="AO56" s="196"/>
      <c r="AP56" s="196"/>
      <c r="AQ56" s="196"/>
      <c r="AR56" s="196"/>
    </row>
    <row r="57" spans="3:44" hidden="1" outlineLevel="2" x14ac:dyDescent="0.2">
      <c r="C57" s="69" t="s">
        <v>16</v>
      </c>
      <c r="D57" s="94">
        <v>60000</v>
      </c>
      <c r="H57" s="69" t="s">
        <v>16</v>
      </c>
      <c r="I57" s="94">
        <v>60000</v>
      </c>
      <c r="M57" s="69" t="s">
        <v>16</v>
      </c>
      <c r="N57" s="94">
        <v>60000</v>
      </c>
      <c r="R57" s="69" t="s">
        <v>16</v>
      </c>
      <c r="S57" s="94">
        <v>60000</v>
      </c>
      <c r="W57" s="69" t="s">
        <v>16</v>
      </c>
      <c r="X57" s="94">
        <v>60000</v>
      </c>
      <c r="AB57" s="69" t="s">
        <v>16</v>
      </c>
      <c r="AC57" s="94">
        <v>60000</v>
      </c>
      <c r="AG57" s="69" t="s">
        <v>16</v>
      </c>
      <c r="AH57" s="94">
        <v>60000</v>
      </c>
      <c r="AK57" s="196"/>
      <c r="AL57" s="209"/>
      <c r="AM57" s="236"/>
      <c r="AN57" s="196"/>
      <c r="AO57" s="196"/>
      <c r="AP57" s="196"/>
      <c r="AQ57" s="196"/>
      <c r="AR57" s="196"/>
    </row>
    <row r="58" spans="3:44" hidden="1" outlineLevel="2" x14ac:dyDescent="0.2">
      <c r="C58" s="69" t="s">
        <v>20</v>
      </c>
      <c r="D58" s="94">
        <v>300000</v>
      </c>
      <c r="H58" s="69" t="s">
        <v>20</v>
      </c>
      <c r="I58" s="94">
        <v>300000</v>
      </c>
      <c r="M58" s="69" t="s">
        <v>20</v>
      </c>
      <c r="N58" s="94">
        <v>300000</v>
      </c>
      <c r="R58" s="69" t="s">
        <v>20</v>
      </c>
      <c r="S58" s="94">
        <v>300000</v>
      </c>
      <c r="W58" s="69" t="s">
        <v>20</v>
      </c>
      <c r="X58" s="94">
        <v>300000</v>
      </c>
      <c r="AB58" s="69" t="s">
        <v>20</v>
      </c>
      <c r="AC58" s="94">
        <v>300000</v>
      </c>
      <c r="AG58" s="69" t="s">
        <v>20</v>
      </c>
      <c r="AH58" s="94">
        <v>300000</v>
      </c>
      <c r="AK58" s="196"/>
      <c r="AL58" s="209"/>
      <c r="AM58" s="236"/>
      <c r="AN58" s="196"/>
      <c r="AO58" s="196"/>
      <c r="AP58" s="196"/>
      <c r="AQ58" s="196"/>
      <c r="AR58" s="196"/>
    </row>
    <row r="59" spans="3:44" ht="17" hidden="1" outlineLevel="2" thickBot="1" x14ac:dyDescent="0.25">
      <c r="C59" s="95" t="s">
        <v>65</v>
      </c>
      <c r="D59" s="124">
        <f>D23</f>
        <v>4</v>
      </c>
      <c r="H59" s="95" t="s">
        <v>65</v>
      </c>
      <c r="I59" s="124">
        <f>I23</f>
        <v>4</v>
      </c>
      <c r="M59" s="95" t="s">
        <v>65</v>
      </c>
      <c r="N59" s="124">
        <f>N23</f>
        <v>4</v>
      </c>
      <c r="R59" s="95" t="s">
        <v>65</v>
      </c>
      <c r="S59" s="124">
        <f>S23</f>
        <v>4</v>
      </c>
      <c r="W59" s="95" t="s">
        <v>65</v>
      </c>
      <c r="X59" s="124">
        <f>X23</f>
        <v>4</v>
      </c>
      <c r="AB59" s="95" t="s">
        <v>65</v>
      </c>
      <c r="AC59" s="124">
        <f>AC23</f>
        <v>5</v>
      </c>
      <c r="AG59" s="95" t="s">
        <v>65</v>
      </c>
      <c r="AH59" s="124">
        <f>AH23</f>
        <v>5</v>
      </c>
      <c r="AK59" s="196"/>
      <c r="AL59" s="209"/>
      <c r="AM59" s="237"/>
      <c r="AN59" s="196"/>
      <c r="AO59" s="196"/>
      <c r="AP59" s="196"/>
      <c r="AQ59" s="196"/>
      <c r="AR59" s="196"/>
    </row>
    <row r="60" spans="3:44" hidden="1" outlineLevel="2" x14ac:dyDescent="0.2">
      <c r="AK60" s="196"/>
      <c r="AL60" s="196"/>
      <c r="AM60" s="196"/>
      <c r="AN60" s="196"/>
      <c r="AO60" s="196"/>
      <c r="AP60" s="196"/>
      <c r="AQ60" s="196"/>
      <c r="AR60" s="196"/>
    </row>
    <row r="61" spans="3:44" outlineLevel="1" collapsed="1" x14ac:dyDescent="0.2">
      <c r="AK61" s="196"/>
      <c r="AL61" s="196"/>
      <c r="AM61" s="196"/>
      <c r="AN61" s="196"/>
      <c r="AO61" s="196"/>
      <c r="AP61" s="196"/>
      <c r="AQ61" s="196"/>
      <c r="AR61" s="196"/>
    </row>
    <row r="62" spans="3:44" outlineLevel="1" x14ac:dyDescent="0.2">
      <c r="C62" s="507" t="str">
        <f>UPPER("Route Dependent Costs")</f>
        <v>ROUTE DEPENDENT COSTS</v>
      </c>
      <c r="D62" s="507"/>
      <c r="H62" s="507" t="str">
        <f>UPPER("Route Dependent Costs")</f>
        <v>ROUTE DEPENDENT COSTS</v>
      </c>
      <c r="I62" s="507"/>
      <c r="M62" s="507" t="str">
        <f>UPPER("Route Dependent Costs")</f>
        <v>ROUTE DEPENDENT COSTS</v>
      </c>
      <c r="N62" s="507"/>
      <c r="R62" s="507" t="str">
        <f>UPPER("Route Dependent Costs")</f>
        <v>ROUTE DEPENDENT COSTS</v>
      </c>
      <c r="S62" s="507"/>
      <c r="W62" s="507" t="str">
        <f>UPPER("Route Dependent Costs")</f>
        <v>ROUTE DEPENDENT COSTS</v>
      </c>
      <c r="X62" s="507"/>
      <c r="AB62" s="507" t="str">
        <f>UPPER("Route Dependent Costs")</f>
        <v>ROUTE DEPENDENT COSTS</v>
      </c>
      <c r="AC62" s="507"/>
      <c r="AG62" s="507" t="str">
        <f>UPPER("Route Dependent Costs")</f>
        <v>ROUTE DEPENDENT COSTS</v>
      </c>
      <c r="AH62" s="507"/>
      <c r="AK62" s="196"/>
      <c r="AL62" s="513"/>
      <c r="AM62" s="513"/>
      <c r="AN62" s="196"/>
      <c r="AO62" s="196"/>
      <c r="AP62" s="196"/>
      <c r="AQ62" s="196"/>
      <c r="AR62" s="196"/>
    </row>
    <row r="63" spans="3:44" outlineLevel="1" x14ac:dyDescent="0.2">
      <c r="C63" s="139" t="s">
        <v>21</v>
      </c>
      <c r="D63" s="141">
        <f>$D$81*$D$101</f>
        <v>20317621.051919851</v>
      </c>
      <c r="E63" s="29"/>
      <c r="H63" s="139" t="s">
        <v>185</v>
      </c>
      <c r="I63" s="141">
        <f>$I$81*$I$101</f>
        <v>20317621.051919851</v>
      </c>
      <c r="J63" s="29"/>
      <c r="M63" s="139" t="s">
        <v>185</v>
      </c>
      <c r="N63" s="141">
        <f>$N$81*$N$101</f>
        <v>20317621.051919851</v>
      </c>
      <c r="O63" s="29"/>
      <c r="R63" s="139" t="s">
        <v>186</v>
      </c>
      <c r="S63" s="141">
        <f>$S$81*$S$101</f>
        <v>20317621.051919851</v>
      </c>
      <c r="T63" s="29"/>
      <c r="W63" s="139" t="s">
        <v>185</v>
      </c>
      <c r="X63" s="141">
        <f>$X$81*$X$101</f>
        <v>20317621.051919851</v>
      </c>
      <c r="Y63" s="29"/>
      <c r="AB63" s="139" t="s">
        <v>186</v>
      </c>
      <c r="AC63" s="141">
        <f>$AC$81*$AC$101</f>
        <v>20317621.051919851</v>
      </c>
      <c r="AD63" s="29"/>
      <c r="AG63" s="139" t="s">
        <v>186</v>
      </c>
      <c r="AH63" s="141">
        <f>$AH$81*$AH$101</f>
        <v>20317621.051919851</v>
      </c>
      <c r="AI63" s="29"/>
      <c r="AK63" s="196"/>
      <c r="AL63" s="209"/>
      <c r="AM63" s="225"/>
      <c r="AN63" s="227"/>
      <c r="AO63" s="196"/>
      <c r="AP63" s="196"/>
      <c r="AQ63" s="196"/>
      <c r="AR63" s="196"/>
    </row>
    <row r="64" spans="3:44" hidden="1" outlineLevel="2" x14ac:dyDescent="0.2">
      <c r="AK64" s="196"/>
      <c r="AL64" s="196"/>
      <c r="AM64" s="196"/>
      <c r="AN64" s="196"/>
      <c r="AO64" s="196"/>
      <c r="AP64" s="196"/>
      <c r="AQ64" s="196"/>
      <c r="AR64" s="196"/>
    </row>
    <row r="65" spans="3:44" ht="17" hidden="1" outlineLevel="2" thickBot="1" x14ac:dyDescent="0.25">
      <c r="AK65" s="196"/>
      <c r="AL65" s="196"/>
      <c r="AM65" s="196"/>
      <c r="AN65" s="196"/>
      <c r="AO65" s="196"/>
      <c r="AP65" s="196"/>
      <c r="AQ65" s="196"/>
      <c r="AR65" s="196"/>
    </row>
    <row r="66" spans="3:44" hidden="1" outlineLevel="2" x14ac:dyDescent="0.2">
      <c r="C66" s="144" t="s">
        <v>23</v>
      </c>
      <c r="D66" s="145">
        <v>0.8</v>
      </c>
      <c r="H66" s="144" t="s">
        <v>23</v>
      </c>
      <c r="I66" s="145">
        <v>0.8</v>
      </c>
      <c r="M66" s="144" t="s">
        <v>23</v>
      </c>
      <c r="N66" s="145">
        <v>0.8</v>
      </c>
      <c r="R66" s="144" t="s">
        <v>23</v>
      </c>
      <c r="S66" s="145">
        <v>0.8</v>
      </c>
      <c r="W66" s="144" t="s">
        <v>23</v>
      </c>
      <c r="X66" s="145">
        <v>0.8</v>
      </c>
      <c r="AB66" s="144" t="s">
        <v>23</v>
      </c>
      <c r="AC66" s="145">
        <v>0.8</v>
      </c>
      <c r="AG66" s="144" t="s">
        <v>23</v>
      </c>
      <c r="AH66" s="145">
        <v>0.8</v>
      </c>
      <c r="AK66" s="196"/>
      <c r="AL66" s="125"/>
      <c r="AM66" s="238"/>
      <c r="AN66" s="196"/>
      <c r="AO66" s="196"/>
      <c r="AP66" s="196"/>
      <c r="AQ66" s="196"/>
      <c r="AR66" s="196"/>
    </row>
    <row r="67" spans="3:44" hidden="1" outlineLevel="2" x14ac:dyDescent="0.2">
      <c r="C67" s="126" t="s">
        <v>24</v>
      </c>
      <c r="D67" s="142">
        <f>D18</f>
        <v>21400</v>
      </c>
      <c r="H67" s="126" t="s">
        <v>24</v>
      </c>
      <c r="I67" s="142">
        <f>I18</f>
        <v>21400</v>
      </c>
      <c r="M67" s="126" t="s">
        <v>24</v>
      </c>
      <c r="N67" s="142">
        <f>N18</f>
        <v>21400</v>
      </c>
      <c r="R67" s="126" t="s">
        <v>24</v>
      </c>
      <c r="S67" s="142">
        <f>S18</f>
        <v>21400</v>
      </c>
      <c r="W67" s="126" t="s">
        <v>24</v>
      </c>
      <c r="X67" s="142">
        <f>X18</f>
        <v>21400</v>
      </c>
      <c r="AB67" s="126" t="s">
        <v>24</v>
      </c>
      <c r="AC67" s="142">
        <f>AC18</f>
        <v>21400</v>
      </c>
      <c r="AG67" s="126" t="s">
        <v>24</v>
      </c>
      <c r="AH67" s="142">
        <f>AH18</f>
        <v>21400</v>
      </c>
      <c r="AK67" s="196"/>
      <c r="AL67" s="125"/>
      <c r="AM67" s="22"/>
      <c r="AN67" s="196"/>
      <c r="AO67" s="196"/>
      <c r="AP67" s="196"/>
      <c r="AQ67" s="196"/>
      <c r="AR67" s="196"/>
    </row>
    <row r="68" spans="3:44" hidden="1" outlineLevel="2" x14ac:dyDescent="0.2">
      <c r="C68" s="126" t="s">
        <v>25</v>
      </c>
      <c r="D68" s="146">
        <v>0.1</v>
      </c>
      <c r="H68" s="126" t="s">
        <v>25</v>
      </c>
      <c r="I68" s="146">
        <v>0.1</v>
      </c>
      <c r="M68" s="126" t="s">
        <v>25</v>
      </c>
      <c r="N68" s="146">
        <v>0.1</v>
      </c>
      <c r="R68" s="126" t="s">
        <v>25</v>
      </c>
      <c r="S68" s="146">
        <v>0.1</v>
      </c>
      <c r="W68" s="126" t="s">
        <v>25</v>
      </c>
      <c r="X68" s="146">
        <v>0.1</v>
      </c>
      <c r="AB68" s="126" t="s">
        <v>25</v>
      </c>
      <c r="AC68" s="146">
        <v>0.1</v>
      </c>
      <c r="AG68" s="126" t="s">
        <v>25</v>
      </c>
      <c r="AH68" s="146">
        <v>0.1</v>
      </c>
      <c r="AK68" s="196"/>
      <c r="AL68" s="125"/>
      <c r="AM68" s="238"/>
      <c r="AN68" s="196"/>
      <c r="AO68" s="196"/>
      <c r="AP68" s="196"/>
      <c r="AQ68" s="196"/>
      <c r="AR68" s="196"/>
    </row>
    <row r="69" spans="3:44" hidden="1" outlineLevel="2" x14ac:dyDescent="0.2">
      <c r="C69" s="126" t="s">
        <v>26</v>
      </c>
      <c r="D69" s="142">
        <f>D15</f>
        <v>23540</v>
      </c>
      <c r="H69" s="126" t="s">
        <v>26</v>
      </c>
      <c r="I69" s="142">
        <f>I15</f>
        <v>23540</v>
      </c>
      <c r="M69" s="126" t="s">
        <v>26</v>
      </c>
      <c r="N69" s="142">
        <f>N15</f>
        <v>23540</v>
      </c>
      <c r="R69" s="126" t="s">
        <v>26</v>
      </c>
      <c r="S69" s="142">
        <f>S15</f>
        <v>23540</v>
      </c>
      <c r="W69" s="126" t="s">
        <v>26</v>
      </c>
      <c r="X69" s="142">
        <f>X15</f>
        <v>23540</v>
      </c>
      <c r="AB69" s="126" t="s">
        <v>26</v>
      </c>
      <c r="AC69" s="142">
        <f>AC15</f>
        <v>23540</v>
      </c>
      <c r="AG69" s="126" t="s">
        <v>26</v>
      </c>
      <c r="AH69" s="142">
        <f>AH15</f>
        <v>23540</v>
      </c>
      <c r="AK69" s="196"/>
      <c r="AL69" s="125"/>
      <c r="AM69" s="22"/>
      <c r="AN69" s="196"/>
      <c r="AO69" s="196"/>
      <c r="AP69" s="196"/>
      <c r="AQ69" s="196"/>
      <c r="AR69" s="196"/>
    </row>
    <row r="70" spans="3:44" hidden="1" outlineLevel="2" x14ac:dyDescent="0.2">
      <c r="C70" s="126" t="s">
        <v>28</v>
      </c>
      <c r="D70" s="146">
        <v>0.01</v>
      </c>
      <c r="H70" s="126" t="s">
        <v>28</v>
      </c>
      <c r="I70" s="146">
        <f>D70</f>
        <v>0.01</v>
      </c>
      <c r="M70" s="126" t="s">
        <v>28</v>
      </c>
      <c r="N70" s="146">
        <f>D70</f>
        <v>0.01</v>
      </c>
      <c r="R70" s="126" t="s">
        <v>28</v>
      </c>
      <c r="S70" s="146">
        <f>D70</f>
        <v>0.01</v>
      </c>
      <c r="W70" s="126" t="s">
        <v>28</v>
      </c>
      <c r="X70" s="146">
        <f>D70</f>
        <v>0.01</v>
      </c>
      <c r="AB70" s="126" t="s">
        <v>28</v>
      </c>
      <c r="AC70" s="146">
        <f>D70</f>
        <v>0.01</v>
      </c>
      <c r="AG70" s="126" t="s">
        <v>28</v>
      </c>
      <c r="AH70" s="146">
        <f>D70</f>
        <v>0.01</v>
      </c>
      <c r="AK70" s="196"/>
      <c r="AL70" s="125"/>
      <c r="AM70" s="238"/>
      <c r="AN70" s="196"/>
      <c r="AO70" s="196"/>
      <c r="AP70" s="196"/>
      <c r="AQ70" s="196"/>
      <c r="AR70" s="196"/>
    </row>
    <row r="71" spans="3:44" hidden="1" outlineLevel="2" x14ac:dyDescent="0.2">
      <c r="C71" s="126" t="s">
        <v>27</v>
      </c>
      <c r="D71" s="142">
        <f>D11</f>
        <v>97000</v>
      </c>
      <c r="H71" s="126" t="s">
        <v>27</v>
      </c>
      <c r="I71" s="142">
        <f>I11</f>
        <v>97000</v>
      </c>
      <c r="M71" s="126" t="s">
        <v>27</v>
      </c>
      <c r="N71" s="142">
        <f>N11</f>
        <v>97000</v>
      </c>
      <c r="R71" s="126" t="s">
        <v>27</v>
      </c>
      <c r="S71" s="142">
        <f>S11</f>
        <v>97000</v>
      </c>
      <c r="W71" s="126" t="s">
        <v>27</v>
      </c>
      <c r="X71" s="142">
        <f>X11</f>
        <v>97000</v>
      </c>
      <c r="AB71" s="126" t="s">
        <v>27</v>
      </c>
      <c r="AC71" s="142">
        <f>AC11</f>
        <v>97000</v>
      </c>
      <c r="AG71" s="126" t="s">
        <v>27</v>
      </c>
      <c r="AH71" s="142">
        <f>AH11</f>
        <v>97000</v>
      </c>
      <c r="AK71" s="196"/>
      <c r="AL71" s="125"/>
      <c r="AM71" s="22"/>
      <c r="AN71" s="196"/>
      <c r="AO71" s="196"/>
      <c r="AP71" s="196"/>
      <c r="AQ71" s="196"/>
      <c r="AR71" s="196"/>
    </row>
    <row r="72" spans="3:44" hidden="1" outlineLevel="2" x14ac:dyDescent="0.2">
      <c r="C72" s="126" t="s">
        <v>118</v>
      </c>
      <c r="D72" s="147">
        <f>D71/1000</f>
        <v>97</v>
      </c>
      <c r="H72" s="126" t="s">
        <v>118</v>
      </c>
      <c r="I72" s="147">
        <f>I71/1000</f>
        <v>97</v>
      </c>
      <c r="M72" s="126" t="s">
        <v>118</v>
      </c>
      <c r="N72" s="147">
        <f>N71/1000</f>
        <v>97</v>
      </c>
      <c r="R72" s="126" t="s">
        <v>118</v>
      </c>
      <c r="S72" s="147">
        <f>S71/1000</f>
        <v>97</v>
      </c>
      <c r="W72" s="126" t="s">
        <v>118</v>
      </c>
      <c r="X72" s="147">
        <f>X71/1000</f>
        <v>97</v>
      </c>
      <c r="AB72" s="126" t="s">
        <v>118</v>
      </c>
      <c r="AC72" s="147">
        <f>AC71/1000</f>
        <v>97</v>
      </c>
      <c r="AG72" s="126" t="s">
        <v>118</v>
      </c>
      <c r="AH72" s="147">
        <f>AH71/1000</f>
        <v>97</v>
      </c>
      <c r="AK72" s="196"/>
      <c r="AL72" s="125"/>
      <c r="AM72" s="239"/>
      <c r="AN72" s="196"/>
      <c r="AO72" s="196"/>
      <c r="AP72" s="196"/>
      <c r="AQ72" s="196"/>
      <c r="AR72" s="196"/>
    </row>
    <row r="73" spans="3:44" hidden="1" outlineLevel="2" x14ac:dyDescent="0.2">
      <c r="C73" s="126" t="s">
        <v>57</v>
      </c>
      <c r="D73" s="142">
        <f>D12</f>
        <v>75600</v>
      </c>
      <c r="H73" s="126" t="s">
        <v>57</v>
      </c>
      <c r="I73" s="142">
        <f>I12</f>
        <v>75600</v>
      </c>
      <c r="M73" s="126" t="s">
        <v>57</v>
      </c>
      <c r="N73" s="142">
        <f>N12</f>
        <v>75600</v>
      </c>
      <c r="R73" s="126" t="s">
        <v>57</v>
      </c>
      <c r="S73" s="142">
        <f>S12</f>
        <v>75600</v>
      </c>
      <c r="W73" s="126" t="s">
        <v>57</v>
      </c>
      <c r="X73" s="142">
        <f>X12</f>
        <v>75600</v>
      </c>
      <c r="AB73" s="126" t="s">
        <v>57</v>
      </c>
      <c r="AC73" s="142">
        <f>AC12</f>
        <v>75600</v>
      </c>
      <c r="AG73" s="126" t="s">
        <v>57</v>
      </c>
      <c r="AH73" s="142">
        <f>AH12</f>
        <v>75600</v>
      </c>
      <c r="AK73" s="196"/>
      <c r="AL73" s="125"/>
      <c r="AM73" s="22"/>
      <c r="AN73" s="196"/>
      <c r="AO73" s="196"/>
      <c r="AP73" s="196"/>
      <c r="AQ73" s="196"/>
      <c r="AR73" s="196"/>
    </row>
    <row r="74" spans="3:44" hidden="1" outlineLevel="2" x14ac:dyDescent="0.2">
      <c r="C74" s="126" t="s">
        <v>29</v>
      </c>
      <c r="D74" s="147">
        <v>0.7</v>
      </c>
      <c r="H74" s="126" t="s">
        <v>29</v>
      </c>
      <c r="I74" s="147">
        <v>0.7</v>
      </c>
      <c r="M74" s="126" t="s">
        <v>29</v>
      </c>
      <c r="N74" s="147">
        <v>0.7</v>
      </c>
      <c r="R74" s="126" t="s">
        <v>29</v>
      </c>
      <c r="S74" s="147">
        <v>0.7</v>
      </c>
      <c r="W74" s="126" t="s">
        <v>29</v>
      </c>
      <c r="X74" s="147">
        <v>0.7</v>
      </c>
      <c r="AB74" s="126" t="s">
        <v>29</v>
      </c>
      <c r="AC74" s="147">
        <v>0.7</v>
      </c>
      <c r="AG74" s="126" t="s">
        <v>29</v>
      </c>
      <c r="AH74" s="147">
        <v>0.7</v>
      </c>
      <c r="AK74" s="196"/>
      <c r="AL74" s="125"/>
      <c r="AM74" s="239"/>
      <c r="AN74" s="196"/>
      <c r="AO74" s="196"/>
      <c r="AP74" s="196"/>
      <c r="AQ74" s="196"/>
      <c r="AR74" s="196"/>
    </row>
    <row r="75" spans="3:44" ht="17" hidden="1" outlineLevel="2" thickBot="1" x14ac:dyDescent="0.25">
      <c r="C75" s="127" t="s">
        <v>30</v>
      </c>
      <c r="D75" s="143">
        <f>D10</f>
        <v>5600</v>
      </c>
      <c r="H75" s="127" t="s">
        <v>30</v>
      </c>
      <c r="I75" s="143">
        <f>I10</f>
        <v>5600</v>
      </c>
      <c r="M75" s="127" t="s">
        <v>30</v>
      </c>
      <c r="N75" s="143">
        <f>N10</f>
        <v>5600</v>
      </c>
      <c r="R75" s="127" t="s">
        <v>30</v>
      </c>
      <c r="S75" s="143">
        <f>S10</f>
        <v>5600</v>
      </c>
      <c r="W75" s="127" t="s">
        <v>30</v>
      </c>
      <c r="X75" s="143">
        <f>X10</f>
        <v>5600</v>
      </c>
      <c r="AB75" s="127" t="s">
        <v>30</v>
      </c>
      <c r="AC75" s="143">
        <f>AC10</f>
        <v>5600</v>
      </c>
      <c r="AG75" s="127" t="s">
        <v>30</v>
      </c>
      <c r="AH75" s="143">
        <f>AH10</f>
        <v>5600</v>
      </c>
      <c r="AK75" s="196"/>
      <c r="AL75" s="125"/>
      <c r="AM75" s="240"/>
      <c r="AN75" s="196"/>
      <c r="AO75" s="196"/>
      <c r="AP75" s="196"/>
      <c r="AQ75" s="196"/>
      <c r="AR75" s="196"/>
    </row>
    <row r="76" spans="3:44" hidden="1" outlineLevel="2" x14ac:dyDescent="0.2">
      <c r="C76" s="151" t="s">
        <v>115</v>
      </c>
      <c r="D76" s="152">
        <f>D66*D67</f>
        <v>17120</v>
      </c>
      <c r="H76" s="151" t="s">
        <v>115</v>
      </c>
      <c r="I76" s="152">
        <f>I66*I67</f>
        <v>17120</v>
      </c>
      <c r="K76" s="322"/>
      <c r="M76" s="151" t="s">
        <v>115</v>
      </c>
      <c r="N76" s="152">
        <f>N66*N67</f>
        <v>17120</v>
      </c>
      <c r="R76" s="151" t="s">
        <v>115</v>
      </c>
      <c r="S76" s="152">
        <f>S66*S67</f>
        <v>17120</v>
      </c>
      <c r="W76" s="151" t="s">
        <v>115</v>
      </c>
      <c r="X76" s="152">
        <f>X66*X67</f>
        <v>17120</v>
      </c>
      <c r="AB76" s="151" t="s">
        <v>115</v>
      </c>
      <c r="AC76" s="152">
        <f>AC66*AC67</f>
        <v>17120</v>
      </c>
      <c r="AG76" s="151" t="s">
        <v>115</v>
      </c>
      <c r="AH76" s="152">
        <f>AH66*AH67</f>
        <v>17120</v>
      </c>
      <c r="AK76" s="196"/>
      <c r="AL76" s="209"/>
      <c r="AM76" s="228"/>
      <c r="AN76" s="196"/>
      <c r="AO76" s="196"/>
      <c r="AP76" s="196"/>
      <c r="AQ76" s="196"/>
      <c r="AR76" s="196"/>
    </row>
    <row r="77" spans="3:44" hidden="1" outlineLevel="2" x14ac:dyDescent="0.2">
      <c r="C77" s="153" t="s">
        <v>114</v>
      </c>
      <c r="D77" s="154">
        <f>D69*D68</f>
        <v>2354</v>
      </c>
      <c r="H77" s="153" t="s">
        <v>114</v>
      </c>
      <c r="I77" s="154">
        <f>I69*I68</f>
        <v>2354</v>
      </c>
      <c r="K77" s="330"/>
      <c r="M77" s="153" t="s">
        <v>114</v>
      </c>
      <c r="N77" s="154">
        <f>N69*N68</f>
        <v>2354</v>
      </c>
      <c r="R77" s="153" t="s">
        <v>114</v>
      </c>
      <c r="S77" s="154">
        <f>S69*S68</f>
        <v>2354</v>
      </c>
      <c r="W77" s="153" t="s">
        <v>114</v>
      </c>
      <c r="X77" s="154">
        <f>X69*X68</f>
        <v>2354</v>
      </c>
      <c r="AB77" s="153" t="s">
        <v>114</v>
      </c>
      <c r="AC77" s="154">
        <f>AC69*AC68</f>
        <v>2354</v>
      </c>
      <c r="AG77" s="153" t="s">
        <v>114</v>
      </c>
      <c r="AH77" s="154">
        <f>AH69*AH68</f>
        <v>2354</v>
      </c>
      <c r="AK77" s="196"/>
      <c r="AL77" s="209"/>
      <c r="AM77" s="228"/>
      <c r="AN77" s="196"/>
      <c r="AO77" s="196"/>
      <c r="AP77" s="196"/>
      <c r="AQ77" s="196"/>
      <c r="AR77" s="196"/>
    </row>
    <row r="78" spans="3:44" hidden="1" outlineLevel="2" x14ac:dyDescent="0.2">
      <c r="C78" s="153" t="s">
        <v>113</v>
      </c>
      <c r="D78" s="154">
        <f>D70*D71</f>
        <v>970</v>
      </c>
      <c r="H78" s="153" t="s">
        <v>113</v>
      </c>
      <c r="I78" s="154">
        <f>I70*I71</f>
        <v>970</v>
      </c>
      <c r="K78" s="330"/>
      <c r="M78" s="153" t="s">
        <v>113</v>
      </c>
      <c r="N78" s="154">
        <f>N70*N71</f>
        <v>970</v>
      </c>
      <c r="R78" s="153" t="s">
        <v>113</v>
      </c>
      <c r="S78" s="154">
        <f>S70*S71</f>
        <v>970</v>
      </c>
      <c r="W78" s="153" t="s">
        <v>113</v>
      </c>
      <c r="X78" s="154">
        <f>X70*X71</f>
        <v>970</v>
      </c>
      <c r="AB78" s="153" t="s">
        <v>113</v>
      </c>
      <c r="AC78" s="154">
        <f>AC70*AC71</f>
        <v>970</v>
      </c>
      <c r="AG78" s="153" t="s">
        <v>113</v>
      </c>
      <c r="AH78" s="154">
        <f>AH70*AH71</f>
        <v>970</v>
      </c>
      <c r="AK78" s="196"/>
      <c r="AL78" s="209"/>
      <c r="AM78" s="228"/>
      <c r="AN78" s="196"/>
      <c r="AO78" s="196"/>
      <c r="AP78" s="196"/>
      <c r="AQ78" s="196"/>
      <c r="AR78" s="196"/>
    </row>
    <row r="79" spans="3:44" hidden="1" outlineLevel="2" x14ac:dyDescent="0.2">
      <c r="C79" s="153" t="s">
        <v>112</v>
      </c>
      <c r="D79" s="154">
        <f>D74*D75*SQRT(D72/50)</f>
        <v>5459.9282046561739</v>
      </c>
      <c r="H79" s="153" t="s">
        <v>112</v>
      </c>
      <c r="I79" s="154">
        <f>I74*I75*SQRT(I72/50)</f>
        <v>5459.9282046561739</v>
      </c>
      <c r="K79" s="330"/>
      <c r="M79" s="153" t="s">
        <v>112</v>
      </c>
      <c r="N79" s="154">
        <f>N74*N75*SQRT(N72/50)</f>
        <v>5459.9282046561739</v>
      </c>
      <c r="R79" s="153" t="s">
        <v>112</v>
      </c>
      <c r="S79" s="154">
        <f>S74*S75*SQRT(S72/50)</f>
        <v>5459.9282046561739</v>
      </c>
      <c r="W79" s="153" t="s">
        <v>112</v>
      </c>
      <c r="X79" s="154">
        <f>X74*X75*SQRT(X72/50)</f>
        <v>5459.9282046561739</v>
      </c>
      <c r="AB79" s="153" t="s">
        <v>112</v>
      </c>
      <c r="AC79" s="154">
        <f>AC74*AC75*SQRT(AC72/50)</f>
        <v>5459.9282046561739</v>
      </c>
      <c r="AG79" s="153" t="s">
        <v>112</v>
      </c>
      <c r="AH79" s="154">
        <f>AH74*AH75*SQRT(AH72/50)</f>
        <v>5459.9282046561739</v>
      </c>
      <c r="AK79" s="196"/>
      <c r="AL79" s="209"/>
      <c r="AM79" s="228"/>
      <c r="AN79" s="196"/>
      <c r="AO79" s="196"/>
      <c r="AP79" s="196"/>
      <c r="AQ79" s="196"/>
      <c r="AR79" s="196"/>
    </row>
    <row r="80" spans="3:44" ht="17" hidden="1" outlineLevel="2" thickBot="1" x14ac:dyDescent="0.25">
      <c r="C80" s="155" t="s">
        <v>68</v>
      </c>
      <c r="D80" s="156">
        <f>SUM(D84:D86)</f>
        <v>2592.0340000000001</v>
      </c>
      <c r="H80" s="155" t="s">
        <v>68</v>
      </c>
      <c r="I80" s="156">
        <f>SUM(I84:I86)</f>
        <v>2592.0340000000001</v>
      </c>
      <c r="K80" s="332"/>
      <c r="M80" s="155" t="s">
        <v>68</v>
      </c>
      <c r="N80" s="156">
        <f>SUM(N84:N86)</f>
        <v>2592.0340000000001</v>
      </c>
      <c r="R80" s="155" t="s">
        <v>68</v>
      </c>
      <c r="S80" s="156">
        <f>SUM(S84:S86)</f>
        <v>2592.0340000000001</v>
      </c>
      <c r="W80" s="155" t="s">
        <v>68</v>
      </c>
      <c r="X80" s="156">
        <f>SUM(X84:X86)</f>
        <v>2592.0340000000001</v>
      </c>
      <c r="AB80" s="155" t="s">
        <v>68</v>
      </c>
      <c r="AC80" s="156">
        <f>SUM(AC84:AC86)</f>
        <v>2592.0340000000001</v>
      </c>
      <c r="AG80" s="155" t="s">
        <v>68</v>
      </c>
      <c r="AH80" s="156">
        <f>SUM(AH84:AH86)</f>
        <v>2592.0340000000001</v>
      </c>
      <c r="AK80" s="196"/>
      <c r="AL80" s="209"/>
      <c r="AM80" s="227"/>
      <c r="AN80" s="196"/>
      <c r="AO80" s="196"/>
      <c r="AP80" s="196"/>
      <c r="AQ80" s="196"/>
      <c r="AR80" s="196"/>
    </row>
    <row r="81" spans="3:44" ht="17" hidden="1" outlineLevel="2" thickBot="1" x14ac:dyDescent="0.25">
      <c r="C81" s="155" t="s">
        <v>74</v>
      </c>
      <c r="D81" s="156">
        <f>SUM(D76:D80)</f>
        <v>28495.962204656174</v>
      </c>
      <c r="H81" s="155" t="s">
        <v>74</v>
      </c>
      <c r="I81" s="156">
        <f>SUM(I76:I80)</f>
        <v>28495.962204656174</v>
      </c>
      <c r="K81" s="332"/>
      <c r="M81" s="155" t="s">
        <v>74</v>
      </c>
      <c r="N81" s="156">
        <f>SUM(N76:N80)</f>
        <v>28495.962204656174</v>
      </c>
      <c r="R81" s="155" t="s">
        <v>74</v>
      </c>
      <c r="S81" s="156">
        <f>SUM(S76:S80)</f>
        <v>28495.962204656174</v>
      </c>
      <c r="W81" s="155" t="s">
        <v>74</v>
      </c>
      <c r="X81" s="156">
        <f>SUM(X76:X80)</f>
        <v>28495.962204656174</v>
      </c>
      <c r="AB81" s="155" t="s">
        <v>74</v>
      </c>
      <c r="AC81" s="156">
        <f>SUM(AC76:AC80)</f>
        <v>28495.962204656174</v>
      </c>
      <c r="AG81" s="155" t="s">
        <v>74</v>
      </c>
      <c r="AH81" s="156">
        <f>SUM(AH76:AH80)</f>
        <v>28495.962204656174</v>
      </c>
      <c r="AK81" s="196"/>
      <c r="AL81" s="209"/>
      <c r="AM81" s="227"/>
      <c r="AN81" s="196"/>
      <c r="AO81" s="196"/>
      <c r="AP81" s="196"/>
      <c r="AQ81" s="196"/>
      <c r="AR81" s="196"/>
    </row>
    <row r="82" spans="3:44" hidden="1" outlineLevel="2" x14ac:dyDescent="0.2">
      <c r="K82" s="13"/>
      <c r="AK82" s="196"/>
      <c r="AL82" s="196"/>
      <c r="AM82" s="196"/>
      <c r="AN82" s="196"/>
      <c r="AO82" s="196"/>
      <c r="AP82" s="196"/>
      <c r="AQ82" s="196"/>
      <c r="AR82" s="196"/>
    </row>
    <row r="83" spans="3:44" ht="17" hidden="1" outlineLevel="2" thickBot="1" x14ac:dyDescent="0.25">
      <c r="K83" s="13"/>
      <c r="AK83" s="196"/>
      <c r="AL83" s="196"/>
      <c r="AM83" s="196"/>
      <c r="AN83" s="196"/>
      <c r="AO83" s="196"/>
      <c r="AP83" s="196"/>
      <c r="AQ83" s="196"/>
      <c r="AR83" s="196"/>
    </row>
    <row r="84" spans="3:44" hidden="1" outlineLevel="2" x14ac:dyDescent="0.2">
      <c r="C84" s="90" t="s">
        <v>31</v>
      </c>
      <c r="D84" s="128">
        <f>ROUNDUP(D38/1000*(0.21*D87+13.7)+57.5,0)</f>
        <v>843</v>
      </c>
      <c r="H84" s="90" t="s">
        <v>31</v>
      </c>
      <c r="I84" s="128">
        <f>ROUNDUP(I38/1000*(0.21*I87+13.7)+57.5,0)</f>
        <v>843</v>
      </c>
      <c r="K84" s="333"/>
      <c r="M84" s="90" t="s">
        <v>31</v>
      </c>
      <c r="N84" s="128">
        <f>ROUNDUP(N38/1000*(0.21*N87+13.7)+57.5,0)</f>
        <v>843</v>
      </c>
      <c r="R84" s="90" t="s">
        <v>31</v>
      </c>
      <c r="S84" s="128">
        <f>ROUNDUP(S38/1000*(0.21*S87+13.7)+57.5,0)</f>
        <v>843</v>
      </c>
      <c r="W84" s="90" t="s">
        <v>31</v>
      </c>
      <c r="X84" s="128">
        <f>ROUNDUP(X38/1000*(0.21*X87+13.7)+57.5,0)</f>
        <v>843</v>
      </c>
      <c r="AB84" s="90" t="s">
        <v>31</v>
      </c>
      <c r="AC84" s="128">
        <f>ROUNDUP(AC38/1000*(0.21*AC87+13.7)+57.5,0)</f>
        <v>843</v>
      </c>
      <c r="AG84" s="90" t="s">
        <v>31</v>
      </c>
      <c r="AH84" s="128">
        <f>ROUNDUP(AH38/1000*(0.21*AH87+13.7)+57.5,0)</f>
        <v>843</v>
      </c>
      <c r="AK84" s="196"/>
      <c r="AL84" s="209"/>
      <c r="AM84" s="227"/>
      <c r="AN84" s="196"/>
      <c r="AO84" s="196"/>
      <c r="AP84" s="196"/>
      <c r="AQ84" s="196"/>
      <c r="AR84" s="196"/>
    </row>
    <row r="85" spans="3:44" hidden="1" outlineLevel="2" x14ac:dyDescent="0.2">
      <c r="C85" s="69" t="s">
        <v>32</v>
      </c>
      <c r="D85" s="100">
        <f>D88*(1+D89)*((0.655+0.01*D38/1000)*D87+0.254+0.01*D38/1000)</f>
        <v>1280.0340000000001</v>
      </c>
      <c r="H85" s="69" t="s">
        <v>32</v>
      </c>
      <c r="I85" s="100">
        <f>I88*(1+I89)*((0.655+0.01*I38/1000)*I87+0.254+0.01*I38/1000)</f>
        <v>1280.0340000000001</v>
      </c>
      <c r="K85" s="334"/>
      <c r="M85" s="69" t="s">
        <v>32</v>
      </c>
      <c r="N85" s="100">
        <f>N88*(1+N89)*((0.655+0.01*N38/1000)*N87+0.254+0.01*N38/1000)</f>
        <v>1280.0340000000001</v>
      </c>
      <c r="R85" s="69" t="s">
        <v>32</v>
      </c>
      <c r="S85" s="100">
        <f>S88*(1+S89)*((0.655+0.01*S38/1000)*S87+0.254+0.01*S38/1000)</f>
        <v>1280.0340000000001</v>
      </c>
      <c r="W85" s="69" t="s">
        <v>32</v>
      </c>
      <c r="X85" s="100">
        <f>X88*(1+X89)*((0.655+0.01*X38/1000)*X87+0.254+0.01*X38/1000)</f>
        <v>1280.0340000000001</v>
      </c>
      <c r="AB85" s="69" t="s">
        <v>32</v>
      </c>
      <c r="AC85" s="100">
        <f>AC88*(1+AC89)*((0.655+0.01*AC38/1000)*AC87+0.254+0.01*AC38/1000)</f>
        <v>1280.0340000000001</v>
      </c>
      <c r="AG85" s="69" t="s">
        <v>32</v>
      </c>
      <c r="AH85" s="100">
        <f>AH88*(1+AH89)*((0.655+0.01*AH38/1000)*AH87+0.254+0.01*AH38/1000)</f>
        <v>1280.0340000000001</v>
      </c>
      <c r="AK85" s="196"/>
      <c r="AL85" s="209"/>
      <c r="AM85" s="227"/>
      <c r="AN85" s="196"/>
      <c r="AO85" s="196"/>
      <c r="AP85" s="196"/>
      <c r="AQ85" s="196"/>
      <c r="AR85" s="196"/>
    </row>
    <row r="86" spans="3:44" hidden="1" outlineLevel="2" x14ac:dyDescent="0.2">
      <c r="C86" s="69" t="s">
        <v>33</v>
      </c>
      <c r="D86" s="100">
        <f>ROUNDUP(2*(1.5*D91+30.5*D87+10.6),0)</f>
        <v>469</v>
      </c>
      <c r="H86" s="69" t="s">
        <v>33</v>
      </c>
      <c r="I86" s="100">
        <f>ROUNDUP(2*(1.5*I91+30.5*I87+10.6),0)</f>
        <v>469</v>
      </c>
      <c r="K86" s="334"/>
      <c r="M86" s="69" t="s">
        <v>33</v>
      </c>
      <c r="N86" s="100">
        <f>ROUNDUP(2*(1.5*N91+30.5*N87+10.6),0)</f>
        <v>469</v>
      </c>
      <c r="R86" s="69" t="s">
        <v>33</v>
      </c>
      <c r="S86" s="100">
        <f>ROUNDUP(2*(1.5*S91+30.5*S87+10.6),0)</f>
        <v>469</v>
      </c>
      <c r="W86" s="69" t="s">
        <v>33</v>
      </c>
      <c r="X86" s="100">
        <f>ROUNDUP(2*(1.5*X91+30.5*X87+10.6),0)</f>
        <v>469</v>
      </c>
      <c r="AB86" s="69" t="s">
        <v>33</v>
      </c>
      <c r="AC86" s="100">
        <f>ROUNDUP(2*(1.5*AC91+30.5*AC87+10.6),0)</f>
        <v>469</v>
      </c>
      <c r="AG86" s="69" t="s">
        <v>33</v>
      </c>
      <c r="AH86" s="100">
        <f>ROUNDUP(2*(1.5*AH91+30.5*AH87+10.6),0)</f>
        <v>469</v>
      </c>
      <c r="AK86" s="196"/>
      <c r="AL86" s="209"/>
      <c r="AM86" s="227"/>
      <c r="AN86" s="196"/>
      <c r="AO86" s="196"/>
      <c r="AP86" s="196"/>
      <c r="AQ86" s="196"/>
      <c r="AR86" s="196"/>
    </row>
    <row r="87" spans="3:44" hidden="1" outlineLevel="2" x14ac:dyDescent="0.2">
      <c r="C87" s="69" t="s">
        <v>34</v>
      </c>
      <c r="D87" s="129">
        <f>D95</f>
        <v>6.6</v>
      </c>
      <c r="H87" s="69" t="s">
        <v>34</v>
      </c>
      <c r="I87" s="129">
        <f>I95</f>
        <v>6.6</v>
      </c>
      <c r="K87" s="335"/>
      <c r="M87" s="69" t="s">
        <v>34</v>
      </c>
      <c r="N87" s="129">
        <f>N95</f>
        <v>6.6</v>
      </c>
      <c r="R87" s="69" t="s">
        <v>34</v>
      </c>
      <c r="S87" s="129">
        <f>S95</f>
        <v>6.6</v>
      </c>
      <c r="W87" s="69" t="s">
        <v>34</v>
      </c>
      <c r="X87" s="129">
        <f>X95</f>
        <v>6.6</v>
      </c>
      <c r="AB87" s="69" t="s">
        <v>34</v>
      </c>
      <c r="AC87" s="129">
        <f>AC95</f>
        <v>6.6</v>
      </c>
      <c r="AG87" s="69" t="s">
        <v>34</v>
      </c>
      <c r="AH87" s="129">
        <f>AH95</f>
        <v>6.6</v>
      </c>
      <c r="AK87" s="196"/>
      <c r="AL87" s="209"/>
      <c r="AM87" s="241"/>
      <c r="AN87" s="196"/>
      <c r="AO87" s="196"/>
      <c r="AP87" s="196"/>
      <c r="AQ87" s="196"/>
      <c r="AR87" s="196"/>
    </row>
    <row r="88" spans="3:44" hidden="1" outlineLevel="2" x14ac:dyDescent="0.2">
      <c r="C88" s="69" t="s">
        <v>35</v>
      </c>
      <c r="D88" s="130">
        <v>50</v>
      </c>
      <c r="H88" s="69" t="s">
        <v>35</v>
      </c>
      <c r="I88" s="130">
        <v>50</v>
      </c>
      <c r="K88" s="336"/>
      <c r="M88" s="69" t="s">
        <v>35</v>
      </c>
      <c r="N88" s="130">
        <v>50</v>
      </c>
      <c r="R88" s="69" t="s">
        <v>35</v>
      </c>
      <c r="S88" s="130">
        <v>50</v>
      </c>
      <c r="W88" s="69" t="s">
        <v>35</v>
      </c>
      <c r="X88" s="130">
        <v>50</v>
      </c>
      <c r="AB88" s="69" t="s">
        <v>35</v>
      </c>
      <c r="AC88" s="130">
        <v>50</v>
      </c>
      <c r="AG88" s="69" t="s">
        <v>35</v>
      </c>
      <c r="AH88" s="130">
        <v>50</v>
      </c>
      <c r="AK88" s="196"/>
      <c r="AL88" s="209"/>
      <c r="AM88" s="242"/>
      <c r="AN88" s="196"/>
      <c r="AO88" s="196"/>
      <c r="AP88" s="196"/>
      <c r="AQ88" s="196"/>
      <c r="AR88" s="196"/>
    </row>
    <row r="89" spans="3:44" hidden="1" outlineLevel="2" x14ac:dyDescent="0.2">
      <c r="C89" s="69" t="s">
        <v>36</v>
      </c>
      <c r="D89" s="123">
        <v>2</v>
      </c>
      <c r="H89" s="69" t="s">
        <v>36</v>
      </c>
      <c r="I89" s="123">
        <v>2</v>
      </c>
      <c r="K89" s="337"/>
      <c r="M89" s="69" t="s">
        <v>36</v>
      </c>
      <c r="N89" s="123">
        <v>2</v>
      </c>
      <c r="R89" s="69" t="s">
        <v>36</v>
      </c>
      <c r="S89" s="123">
        <v>2</v>
      </c>
      <c r="W89" s="69" t="s">
        <v>36</v>
      </c>
      <c r="X89" s="123">
        <v>2</v>
      </c>
      <c r="AB89" s="69" t="s">
        <v>36</v>
      </c>
      <c r="AC89" s="123">
        <v>2</v>
      </c>
      <c r="AG89" s="69" t="s">
        <v>36</v>
      </c>
      <c r="AH89" s="123">
        <v>2</v>
      </c>
      <c r="AK89" s="196"/>
      <c r="AL89" s="209"/>
      <c r="AM89" s="235"/>
      <c r="AN89" s="196"/>
      <c r="AO89" s="196"/>
      <c r="AP89" s="196"/>
      <c r="AQ89" s="196"/>
      <c r="AR89" s="196"/>
    </row>
    <row r="90" spans="3:44" hidden="1" outlineLevel="2" x14ac:dyDescent="0.2">
      <c r="C90" s="69" t="s">
        <v>66</v>
      </c>
      <c r="D90" s="150">
        <f>D21</f>
        <v>145.16</v>
      </c>
      <c r="H90" s="69" t="s">
        <v>66</v>
      </c>
      <c r="I90" s="150">
        <f>I21</f>
        <v>145.16</v>
      </c>
      <c r="K90" s="338"/>
      <c r="M90" s="69" t="s">
        <v>66</v>
      </c>
      <c r="N90" s="150">
        <f>N21</f>
        <v>145.16</v>
      </c>
      <c r="R90" s="69" t="s">
        <v>66</v>
      </c>
      <c r="S90" s="150">
        <f>S21</f>
        <v>145.16</v>
      </c>
      <c r="W90" s="69" t="s">
        <v>66</v>
      </c>
      <c r="X90" s="150">
        <f>X21</f>
        <v>145.16</v>
      </c>
      <c r="AB90" s="69" t="s">
        <v>66</v>
      </c>
      <c r="AC90" s="150">
        <f>AC21</f>
        <v>145.16</v>
      </c>
      <c r="AG90" s="69" t="s">
        <v>66</v>
      </c>
      <c r="AH90" s="150">
        <f>AH21</f>
        <v>145.16</v>
      </c>
      <c r="AK90" s="196"/>
      <c r="AL90" s="209"/>
      <c r="AM90" s="243"/>
      <c r="AN90" s="196"/>
      <c r="AO90" s="196"/>
      <c r="AP90" s="196"/>
      <c r="AQ90" s="196"/>
      <c r="AR90" s="196"/>
    </row>
    <row r="91" spans="3:44" ht="17" hidden="1" outlineLevel="2" thickBot="1" x14ac:dyDescent="0.25">
      <c r="C91" s="95" t="s">
        <v>67</v>
      </c>
      <c r="D91" s="131">
        <f>D90*1000/9806.7</f>
        <v>14.802125077752963</v>
      </c>
      <c r="H91" s="95" t="s">
        <v>67</v>
      </c>
      <c r="I91" s="131">
        <f>I90*1000/9806.7</f>
        <v>14.802125077752963</v>
      </c>
      <c r="K91" s="339"/>
      <c r="M91" s="95" t="s">
        <v>67</v>
      </c>
      <c r="N91" s="131">
        <f>N90*1000/9806.7</f>
        <v>14.802125077752963</v>
      </c>
      <c r="R91" s="95" t="s">
        <v>67</v>
      </c>
      <c r="S91" s="131">
        <f>S90*1000/9806.7</f>
        <v>14.802125077752963</v>
      </c>
      <c r="W91" s="95" t="s">
        <v>67</v>
      </c>
      <c r="X91" s="131">
        <f>X90*1000/9806.7</f>
        <v>14.802125077752963</v>
      </c>
      <c r="AB91" s="95" t="s">
        <v>67</v>
      </c>
      <c r="AC91" s="131">
        <f>AC90*1000/9806.7</f>
        <v>14.802125077752963</v>
      </c>
      <c r="AG91" s="95" t="s">
        <v>67</v>
      </c>
      <c r="AH91" s="131">
        <f>AH90*1000/9806.7</f>
        <v>14.802125077752963</v>
      </c>
      <c r="AK91" s="196"/>
      <c r="AL91" s="209"/>
      <c r="AM91" s="244"/>
      <c r="AN91" s="196"/>
      <c r="AO91" s="196"/>
      <c r="AP91" s="196"/>
      <c r="AQ91" s="196"/>
      <c r="AR91" s="196"/>
    </row>
    <row r="92" spans="3:44" hidden="1" outlineLevel="2" x14ac:dyDescent="0.2">
      <c r="K92" s="13"/>
      <c r="AK92" s="196"/>
      <c r="AL92" s="196"/>
      <c r="AM92" s="196"/>
      <c r="AN92" s="196"/>
      <c r="AO92" s="196"/>
      <c r="AP92" s="196"/>
      <c r="AQ92" s="196"/>
      <c r="AR92" s="196"/>
    </row>
    <row r="93" spans="3:44" ht="17" hidden="1" outlineLevel="2" thickBot="1" x14ac:dyDescent="0.25">
      <c r="K93" s="13"/>
      <c r="AK93" s="196"/>
      <c r="AL93" s="196"/>
      <c r="AM93" s="196"/>
      <c r="AN93" s="196"/>
      <c r="AO93" s="196"/>
      <c r="AP93" s="196"/>
      <c r="AQ93" s="196"/>
      <c r="AR93" s="196"/>
    </row>
    <row r="94" spans="3:44" hidden="1" outlineLevel="2" x14ac:dyDescent="0.2">
      <c r="C94" s="90" t="s">
        <v>40</v>
      </c>
      <c r="D94" s="135">
        <f>D99-D100</f>
        <v>6011.2</v>
      </c>
      <c r="H94" s="90" t="s">
        <v>40</v>
      </c>
      <c r="I94" s="135">
        <f>I99-I100</f>
        <v>6011.2</v>
      </c>
      <c r="K94" s="340"/>
      <c r="M94" s="90" t="s">
        <v>40</v>
      </c>
      <c r="N94" s="135">
        <f>N99-N100</f>
        <v>6011.2</v>
      </c>
      <c r="R94" s="90" t="s">
        <v>40</v>
      </c>
      <c r="S94" s="135">
        <f>S99-S100</f>
        <v>6011.2</v>
      </c>
      <c r="W94" s="90" t="s">
        <v>40</v>
      </c>
      <c r="X94" s="135">
        <f>X99-X100</f>
        <v>6011.2</v>
      </c>
      <c r="AB94" s="90" t="s">
        <v>40</v>
      </c>
      <c r="AC94" s="135">
        <f>AC99-AC100</f>
        <v>6011.2</v>
      </c>
      <c r="AG94" s="90" t="s">
        <v>40</v>
      </c>
      <c r="AH94" s="135">
        <f>AH99-AH100</f>
        <v>6011.2</v>
      </c>
      <c r="AK94" s="196"/>
      <c r="AL94" s="209"/>
      <c r="AM94" s="245"/>
      <c r="AN94" s="196"/>
      <c r="AO94" s="196"/>
      <c r="AP94" s="196"/>
      <c r="AQ94" s="196"/>
      <c r="AR94" s="196"/>
    </row>
    <row r="95" spans="3:44" hidden="1" outlineLevel="2" x14ac:dyDescent="0.2">
      <c r="C95" s="69" t="s">
        <v>34</v>
      </c>
      <c r="D95" s="132">
        <f>ROUND(D97/D98,1)</f>
        <v>6.6</v>
      </c>
      <c r="H95" s="69" t="s">
        <v>34</v>
      </c>
      <c r="I95" s="132">
        <f>ROUND(I97/I98,1)</f>
        <v>6.6</v>
      </c>
      <c r="K95" s="341"/>
      <c r="M95" s="69" t="s">
        <v>34</v>
      </c>
      <c r="N95" s="132">
        <f>ROUND(N97/N98,1)</f>
        <v>6.6</v>
      </c>
      <c r="R95" s="69" t="s">
        <v>34</v>
      </c>
      <c r="S95" s="132">
        <f>ROUND(S97/S98,1)</f>
        <v>6.6</v>
      </c>
      <c r="W95" s="69" t="s">
        <v>34</v>
      </c>
      <c r="X95" s="132">
        <f>ROUND(X97/X98,1)</f>
        <v>6.6</v>
      </c>
      <c r="AB95" s="69" t="s">
        <v>34</v>
      </c>
      <c r="AC95" s="132">
        <f>ROUND(AC97/AC98,1)</f>
        <v>6.6</v>
      </c>
      <c r="AG95" s="69" t="s">
        <v>34</v>
      </c>
      <c r="AH95" s="132">
        <f>ROUND(AH97/AH98,1)</f>
        <v>6.6</v>
      </c>
      <c r="AK95" s="196"/>
      <c r="AL95" s="209"/>
      <c r="AM95" s="246"/>
      <c r="AN95" s="196"/>
      <c r="AO95" s="196"/>
      <c r="AP95" s="196"/>
      <c r="AQ95" s="196"/>
      <c r="AR95" s="196"/>
    </row>
    <row r="96" spans="3:44" hidden="1" outlineLevel="2" x14ac:dyDescent="0.2">
      <c r="C96" s="126" t="s">
        <v>37</v>
      </c>
      <c r="D96" s="147">
        <f>D26</f>
        <v>1.83</v>
      </c>
      <c r="H96" s="126" t="s">
        <v>37</v>
      </c>
      <c r="I96" s="147">
        <f>I26</f>
        <v>1.83</v>
      </c>
      <c r="K96" s="342"/>
      <c r="M96" s="126" t="s">
        <v>37</v>
      </c>
      <c r="N96" s="147">
        <f>N26</f>
        <v>1.83</v>
      </c>
      <c r="R96" s="126" t="s">
        <v>37</v>
      </c>
      <c r="S96" s="147">
        <f>S26</f>
        <v>1.83</v>
      </c>
      <c r="W96" s="126" t="s">
        <v>37</v>
      </c>
      <c r="X96" s="147">
        <f>X26</f>
        <v>1.83</v>
      </c>
      <c r="AB96" s="126" t="s">
        <v>37</v>
      </c>
      <c r="AC96" s="147">
        <f>AC26</f>
        <v>1.83</v>
      </c>
      <c r="AG96" s="126" t="s">
        <v>37</v>
      </c>
      <c r="AH96" s="147">
        <f>AH26</f>
        <v>1.83</v>
      </c>
      <c r="AK96" s="196"/>
      <c r="AL96" s="125"/>
      <c r="AM96" s="239"/>
      <c r="AN96" s="196"/>
      <c r="AO96" s="196"/>
      <c r="AP96" s="196"/>
      <c r="AQ96" s="196"/>
      <c r="AR96" s="196"/>
    </row>
    <row r="97" spans="3:44" hidden="1" outlineLevel="2" x14ac:dyDescent="0.2">
      <c r="C97" s="126" t="s">
        <v>30</v>
      </c>
      <c r="D97" s="149">
        <f>D10</f>
        <v>5600</v>
      </c>
      <c r="H97" s="126" t="s">
        <v>30</v>
      </c>
      <c r="I97" s="149">
        <f>I10</f>
        <v>5600</v>
      </c>
      <c r="K97" s="343"/>
      <c r="M97" s="126" t="s">
        <v>30</v>
      </c>
      <c r="N97" s="149">
        <f>N10</f>
        <v>5600</v>
      </c>
      <c r="R97" s="126" t="s">
        <v>30</v>
      </c>
      <c r="S97" s="149">
        <f>S10</f>
        <v>5600</v>
      </c>
      <c r="W97" s="126" t="s">
        <v>30</v>
      </c>
      <c r="X97" s="149">
        <f>X10</f>
        <v>5600</v>
      </c>
      <c r="AB97" s="126" t="s">
        <v>30</v>
      </c>
      <c r="AC97" s="149">
        <f>AC10</f>
        <v>5600</v>
      </c>
      <c r="AG97" s="126" t="s">
        <v>30</v>
      </c>
      <c r="AH97" s="149">
        <f>AH10</f>
        <v>5600</v>
      </c>
      <c r="AK97" s="196"/>
      <c r="AL97" s="125"/>
      <c r="AM97" s="240"/>
      <c r="AN97" s="196"/>
      <c r="AO97" s="196"/>
      <c r="AP97" s="196"/>
      <c r="AQ97" s="196"/>
      <c r="AR97" s="196"/>
    </row>
    <row r="98" spans="3:44" hidden="1" outlineLevel="2" x14ac:dyDescent="0.2">
      <c r="C98" s="126" t="s">
        <v>38</v>
      </c>
      <c r="D98" s="148">
        <f>D19</f>
        <v>850</v>
      </c>
      <c r="H98" s="126" t="s">
        <v>38</v>
      </c>
      <c r="I98" s="148">
        <f>I19</f>
        <v>850</v>
      </c>
      <c r="K98" s="344"/>
      <c r="M98" s="126" t="s">
        <v>38</v>
      </c>
      <c r="N98" s="148">
        <f>N19</f>
        <v>850</v>
      </c>
      <c r="R98" s="126" t="s">
        <v>38</v>
      </c>
      <c r="S98" s="148">
        <f>S19</f>
        <v>850</v>
      </c>
      <c r="W98" s="126" t="s">
        <v>38</v>
      </c>
      <c r="X98" s="148">
        <f>X19</f>
        <v>850</v>
      </c>
      <c r="AB98" s="126" t="s">
        <v>38</v>
      </c>
      <c r="AC98" s="148">
        <f>AC19</f>
        <v>850</v>
      </c>
      <c r="AG98" s="126" t="s">
        <v>38</v>
      </c>
      <c r="AH98" s="148">
        <f>AH19</f>
        <v>850</v>
      </c>
      <c r="AK98" s="196"/>
      <c r="AL98" s="125"/>
      <c r="AM98" s="247"/>
      <c r="AN98" s="196"/>
      <c r="AO98" s="196"/>
      <c r="AP98" s="196"/>
      <c r="AQ98" s="196"/>
      <c r="AR98" s="196"/>
    </row>
    <row r="99" spans="3:44" hidden="1" outlineLevel="2" x14ac:dyDescent="0.2">
      <c r="C99" s="69" t="s">
        <v>39</v>
      </c>
      <c r="D99" s="133">
        <v>8760</v>
      </c>
      <c r="H99" s="69" t="s">
        <v>39</v>
      </c>
      <c r="I99" s="133">
        <v>8760</v>
      </c>
      <c r="K99" s="345"/>
      <c r="M99" s="69" t="s">
        <v>39</v>
      </c>
      <c r="N99" s="133">
        <v>8760</v>
      </c>
      <c r="R99" s="69" t="s">
        <v>39</v>
      </c>
      <c r="S99" s="133">
        <v>8760</v>
      </c>
      <c r="W99" s="69" t="s">
        <v>39</v>
      </c>
      <c r="X99" s="133">
        <v>8760</v>
      </c>
      <c r="AB99" s="69" t="s">
        <v>39</v>
      </c>
      <c r="AC99" s="133">
        <v>8760</v>
      </c>
      <c r="AG99" s="69" t="s">
        <v>39</v>
      </c>
      <c r="AH99" s="133">
        <v>8760</v>
      </c>
      <c r="AK99" s="196"/>
      <c r="AL99" s="209"/>
      <c r="AM99" s="248"/>
      <c r="AN99" s="196"/>
      <c r="AO99" s="196"/>
      <c r="AP99" s="196"/>
      <c r="AQ99" s="196"/>
      <c r="AR99" s="196"/>
    </row>
    <row r="100" spans="3:44" ht="17" hidden="1" outlineLevel="2" thickBot="1" x14ac:dyDescent="0.25">
      <c r="C100" s="95" t="s">
        <v>41</v>
      </c>
      <c r="D100" s="134">
        <v>2748.8</v>
      </c>
      <c r="H100" s="95" t="s">
        <v>41</v>
      </c>
      <c r="I100" s="134">
        <v>2748.8</v>
      </c>
      <c r="K100" s="346"/>
      <c r="M100" s="95" t="s">
        <v>41</v>
      </c>
      <c r="N100" s="134">
        <v>2748.8</v>
      </c>
      <c r="R100" s="95" t="s">
        <v>41</v>
      </c>
      <c r="S100" s="134">
        <v>2748.8</v>
      </c>
      <c r="W100" s="95" t="s">
        <v>41</v>
      </c>
      <c r="X100" s="134">
        <v>2748.8</v>
      </c>
      <c r="AB100" s="95" t="s">
        <v>41</v>
      </c>
      <c r="AC100" s="134">
        <v>2748.8</v>
      </c>
      <c r="AG100" s="95" t="s">
        <v>41</v>
      </c>
      <c r="AH100" s="134">
        <v>2748.8</v>
      </c>
      <c r="AK100" s="196"/>
      <c r="AL100" s="209"/>
      <c r="AM100" s="248"/>
      <c r="AN100" s="196"/>
      <c r="AO100" s="196"/>
      <c r="AP100" s="196"/>
      <c r="AQ100" s="196"/>
      <c r="AR100" s="196"/>
    </row>
    <row r="101" spans="3:44" ht="17" hidden="1" outlineLevel="2" thickBot="1" x14ac:dyDescent="0.25">
      <c r="C101" s="157" t="s">
        <v>22</v>
      </c>
      <c r="D101" s="158">
        <f>ROUNDDOWN(D94/(D95+D96),0)</f>
        <v>713</v>
      </c>
      <c r="H101" s="157" t="s">
        <v>22</v>
      </c>
      <c r="I101" s="158">
        <f>ROUNDDOWN(I94/(I95+I96),0)</f>
        <v>713</v>
      </c>
      <c r="K101" s="347"/>
      <c r="M101" s="157" t="s">
        <v>22</v>
      </c>
      <c r="N101" s="158">
        <f>ROUNDDOWN(N94/(N95+N96),0)</f>
        <v>713</v>
      </c>
      <c r="R101" s="157" t="s">
        <v>22</v>
      </c>
      <c r="S101" s="158">
        <f>ROUNDDOWN(S94/(S95+S96),0)</f>
        <v>713</v>
      </c>
      <c r="W101" s="157" t="s">
        <v>22</v>
      </c>
      <c r="X101" s="158">
        <f>ROUNDDOWN(X94/(X95+X96),0)</f>
        <v>713</v>
      </c>
      <c r="AB101" s="157" t="s">
        <v>22</v>
      </c>
      <c r="AC101" s="158">
        <f>ROUNDDOWN(AC94/(AC95+AC96),0)</f>
        <v>713</v>
      </c>
      <c r="AG101" s="157" t="s">
        <v>22</v>
      </c>
      <c r="AH101" s="158">
        <f>ROUNDDOWN(AH94/(AH95+AH96),0)</f>
        <v>713</v>
      </c>
      <c r="AK101" s="196"/>
      <c r="AL101" s="209"/>
      <c r="AM101" s="249"/>
      <c r="AN101" s="196"/>
      <c r="AO101" s="196"/>
      <c r="AP101" s="196"/>
      <c r="AQ101" s="196"/>
      <c r="AR101" s="196"/>
    </row>
    <row r="102" spans="3:44" hidden="1" outlineLevel="2" x14ac:dyDescent="0.2">
      <c r="AK102" s="196"/>
      <c r="AL102" s="196"/>
      <c r="AM102" s="196"/>
      <c r="AN102" s="196"/>
      <c r="AO102" s="196"/>
      <c r="AP102" s="196"/>
      <c r="AQ102" s="196"/>
      <c r="AR102" s="196"/>
    </row>
    <row r="103" spans="3:44" outlineLevel="1" collapsed="1" x14ac:dyDescent="0.2">
      <c r="AK103" s="196"/>
      <c r="AL103" s="196"/>
      <c r="AM103" s="196"/>
      <c r="AN103" s="196"/>
      <c r="AO103" s="196"/>
      <c r="AP103" s="196"/>
      <c r="AQ103" s="196"/>
      <c r="AR103" s="196"/>
    </row>
    <row r="104" spans="3:44" ht="20" customHeight="1" outlineLevel="1" x14ac:dyDescent="0.25">
      <c r="C104" s="508" t="s">
        <v>133</v>
      </c>
      <c r="D104" s="508"/>
      <c r="E104" s="141">
        <f>D63+D31</f>
        <v>29877159.413956318</v>
      </c>
      <c r="F104" s="160">
        <f>E104*D3/10^6</f>
        <v>36.450134485026709</v>
      </c>
      <c r="H104" s="508" t="s">
        <v>133</v>
      </c>
      <c r="I104" s="508"/>
      <c r="J104" s="141">
        <f>I63+I31</f>
        <v>29877159.413956318</v>
      </c>
      <c r="K104" s="160">
        <f>J104*D3/10^6</f>
        <v>36.450134485026709</v>
      </c>
      <c r="M104" s="508" t="s">
        <v>133</v>
      </c>
      <c r="N104" s="508"/>
      <c r="O104" s="141">
        <f>N63+N31</f>
        <v>29877159.413956318</v>
      </c>
      <c r="P104" s="160">
        <f>O104*D3/10^6</f>
        <v>36.450134485026709</v>
      </c>
      <c r="R104" s="508" t="s">
        <v>133</v>
      </c>
      <c r="S104" s="508"/>
      <c r="T104" s="141">
        <f>S63+S31</f>
        <v>29877159.413956318</v>
      </c>
      <c r="U104" s="160">
        <f>T104*D3/10^6</f>
        <v>36.450134485026709</v>
      </c>
      <c r="W104" s="508" t="s">
        <v>133</v>
      </c>
      <c r="X104" s="508"/>
      <c r="Y104" s="141">
        <f>X63+X31</f>
        <v>29877159.413956318</v>
      </c>
      <c r="Z104" s="160">
        <f>Y104*D3/10^6</f>
        <v>36.450134485026709</v>
      </c>
      <c r="AB104" s="508" t="s">
        <v>133</v>
      </c>
      <c r="AC104" s="508"/>
      <c r="AD104" s="141">
        <f>AC63+AC31</f>
        <v>30177159.413956318</v>
      </c>
      <c r="AE104" s="160">
        <f>AD104*D3/10^6</f>
        <v>36.816134485026708</v>
      </c>
      <c r="AG104" s="508" t="s">
        <v>133</v>
      </c>
      <c r="AH104" s="508"/>
      <c r="AI104" s="141">
        <f>AH63+AH31</f>
        <v>30177159.413956318</v>
      </c>
      <c r="AJ104" s="160">
        <f>AI104*D3/10^6</f>
        <v>36.816134485026708</v>
      </c>
      <c r="AK104" s="196"/>
      <c r="AL104" s="514"/>
      <c r="AM104" s="514"/>
      <c r="AN104" s="225"/>
      <c r="AO104" s="218"/>
      <c r="AP104" s="196"/>
      <c r="AQ104" s="196"/>
      <c r="AR104" s="196"/>
    </row>
    <row r="105" spans="3:44" outlineLevel="1" x14ac:dyDescent="0.2">
      <c r="AK105" s="196"/>
      <c r="AL105" s="196"/>
      <c r="AM105" s="196"/>
      <c r="AN105" s="196"/>
      <c r="AO105" s="196"/>
      <c r="AP105" s="196"/>
      <c r="AQ105" s="196"/>
      <c r="AR105" s="196"/>
    </row>
    <row r="106" spans="3:44" outlineLevel="1" x14ac:dyDescent="0.2">
      <c r="C106" s="1" t="s">
        <v>164</v>
      </c>
      <c r="E106" s="162">
        <f>E104</f>
        <v>29877159.413956318</v>
      </c>
      <c r="F106" s="161">
        <f>F104</f>
        <v>36.450134485026709</v>
      </c>
      <c r="H106" s="1" t="s">
        <v>164</v>
      </c>
      <c r="J106" s="162">
        <f>J104</f>
        <v>29877159.413956318</v>
      </c>
      <c r="K106" s="161">
        <f>K104</f>
        <v>36.450134485026709</v>
      </c>
      <c r="M106" s="1" t="s">
        <v>164</v>
      </c>
      <c r="O106" s="162">
        <f>O104</f>
        <v>29877159.413956318</v>
      </c>
      <c r="P106" s="161">
        <f>P104</f>
        <v>36.450134485026709</v>
      </c>
      <c r="R106" s="1" t="s">
        <v>164</v>
      </c>
      <c r="T106" s="162">
        <f>T104</f>
        <v>29877159.413956318</v>
      </c>
      <c r="U106" s="161">
        <f>U104</f>
        <v>36.450134485026709</v>
      </c>
      <c r="W106" s="1" t="s">
        <v>164</v>
      </c>
      <c r="Y106" s="162">
        <f>Y104</f>
        <v>29877159.413956318</v>
      </c>
      <c r="Z106" s="161">
        <f>Z104</f>
        <v>36.450134485026709</v>
      </c>
      <c r="AB106" s="1" t="s">
        <v>164</v>
      </c>
      <c r="AD106" s="162">
        <f>AD104</f>
        <v>30177159.413956318</v>
      </c>
      <c r="AE106" s="161">
        <f>AE104</f>
        <v>36.816134485026708</v>
      </c>
      <c r="AG106" s="1" t="s">
        <v>164</v>
      </c>
      <c r="AI106" s="162">
        <f>AI104</f>
        <v>30177159.413956318</v>
      </c>
      <c r="AJ106" s="161">
        <f>AJ104</f>
        <v>36.816134485026708</v>
      </c>
      <c r="AK106" s="196"/>
      <c r="AL106" s="209"/>
      <c r="AM106" s="196"/>
      <c r="AN106" s="225"/>
      <c r="AO106" s="218"/>
      <c r="AP106" s="196"/>
      <c r="AQ106" s="196"/>
      <c r="AR106" s="196"/>
    </row>
    <row r="107" spans="3:44" outlineLevel="1" x14ac:dyDescent="0.2">
      <c r="C107" s="165" t="s">
        <v>81</v>
      </c>
      <c r="E107" s="56">
        <f>D36</f>
        <v>6859538.3620364675</v>
      </c>
      <c r="F107" s="161">
        <f t="shared" ref="F107:F113" si="0">E107*$D$3/10^6</f>
        <v>8.3686368016844899</v>
      </c>
      <c r="H107" s="165" t="s">
        <v>81</v>
      </c>
      <c r="J107" s="56">
        <f>I36</f>
        <v>6859538.3620364675</v>
      </c>
      <c r="K107" s="161">
        <f t="shared" ref="K107:K113" si="1">J107*$D$3/10^6</f>
        <v>8.3686368016844899</v>
      </c>
      <c r="M107" s="165" t="s">
        <v>81</v>
      </c>
      <c r="O107" s="56">
        <f>N36</f>
        <v>6859538.3620364675</v>
      </c>
      <c r="P107" s="161">
        <f t="shared" ref="P107:P113" si="2">O107*$D$3/10^6</f>
        <v>8.3686368016844899</v>
      </c>
      <c r="R107" s="165" t="s">
        <v>81</v>
      </c>
      <c r="T107" s="56">
        <f>S36</f>
        <v>6859538.3620364675</v>
      </c>
      <c r="U107" s="161">
        <f t="shared" ref="U107:U113" si="3">T107*$D$3/10^6</f>
        <v>8.3686368016844899</v>
      </c>
      <c r="W107" s="165" t="s">
        <v>81</v>
      </c>
      <c r="Y107" s="56">
        <f>X36</f>
        <v>6859538.3620364675</v>
      </c>
      <c r="Z107" s="161">
        <f t="shared" ref="Z107:Z113" si="4">Y107*$D$3/10^6</f>
        <v>8.3686368016844899</v>
      </c>
      <c r="AB107" s="165" t="s">
        <v>81</v>
      </c>
      <c r="AD107" s="56">
        <f>AC36</f>
        <v>6859538.3620364675</v>
      </c>
      <c r="AE107" s="161">
        <f t="shared" ref="AE107:AE113" si="5">AD107*$D$3/10^6</f>
        <v>8.3686368016844899</v>
      </c>
      <c r="AG107" s="165" t="s">
        <v>81</v>
      </c>
      <c r="AI107" s="56">
        <f>AH36</f>
        <v>6859538.3620364675</v>
      </c>
      <c r="AJ107" s="161">
        <f t="shared" ref="AJ107:AJ113" si="6">AI107*$D$3/10^6</f>
        <v>8.3686368016844899</v>
      </c>
      <c r="AK107" s="196"/>
      <c r="AL107" s="250"/>
      <c r="AM107" s="196"/>
      <c r="AN107" s="228"/>
      <c r="AO107" s="218"/>
      <c r="AP107" s="196"/>
      <c r="AQ107" s="196"/>
      <c r="AR107" s="196"/>
    </row>
    <row r="108" spans="3:44" outlineLevel="1" x14ac:dyDescent="0.2">
      <c r="C108" s="166" t="s">
        <v>82</v>
      </c>
      <c r="E108" s="56">
        <f>D55</f>
        <v>2700000</v>
      </c>
      <c r="F108" s="161">
        <f t="shared" si="0"/>
        <v>3.294</v>
      </c>
      <c r="H108" s="166" t="s">
        <v>82</v>
      </c>
      <c r="J108" s="56">
        <f>I55</f>
        <v>2700000</v>
      </c>
      <c r="K108" s="161">
        <f t="shared" si="1"/>
        <v>3.294</v>
      </c>
      <c r="M108" s="166" t="s">
        <v>82</v>
      </c>
      <c r="O108" s="56">
        <f>N55</f>
        <v>2700000</v>
      </c>
      <c r="P108" s="161">
        <f t="shared" si="2"/>
        <v>3.294</v>
      </c>
      <c r="R108" s="166" t="s">
        <v>82</v>
      </c>
      <c r="T108" s="56">
        <f>S55</f>
        <v>2700000</v>
      </c>
      <c r="U108" s="161">
        <f t="shared" si="3"/>
        <v>3.294</v>
      </c>
      <c r="W108" s="166" t="s">
        <v>82</v>
      </c>
      <c r="Y108" s="56">
        <f>X55</f>
        <v>2700000</v>
      </c>
      <c r="Z108" s="161">
        <f t="shared" si="4"/>
        <v>3.294</v>
      </c>
      <c r="AB108" s="166" t="s">
        <v>82</v>
      </c>
      <c r="AD108" s="56">
        <f>AC55</f>
        <v>3000000</v>
      </c>
      <c r="AE108" s="161">
        <f t="shared" si="5"/>
        <v>3.66</v>
      </c>
      <c r="AG108" s="166" t="s">
        <v>82</v>
      </c>
      <c r="AI108" s="56">
        <f>AH55</f>
        <v>3000000</v>
      </c>
      <c r="AJ108" s="161">
        <f t="shared" si="6"/>
        <v>3.66</v>
      </c>
      <c r="AK108" s="196"/>
      <c r="AL108" s="251"/>
      <c r="AM108" s="196"/>
      <c r="AN108" s="228"/>
      <c r="AO108" s="218"/>
      <c r="AP108" s="196"/>
      <c r="AQ108" s="196"/>
      <c r="AR108" s="196"/>
    </row>
    <row r="109" spans="3:44" outlineLevel="1" x14ac:dyDescent="0.2">
      <c r="C109" s="166" t="s">
        <v>83</v>
      </c>
      <c r="E109" s="56">
        <f>D80*D101</f>
        <v>1848120.2420000001</v>
      </c>
      <c r="F109" s="161">
        <f t="shared" si="0"/>
        <v>2.2547066952400003</v>
      </c>
      <c r="H109" s="166" t="s">
        <v>83</v>
      </c>
      <c r="J109" s="56">
        <f>I80*I101</f>
        <v>1848120.2420000001</v>
      </c>
      <c r="K109" s="161">
        <f t="shared" si="1"/>
        <v>2.2547066952400003</v>
      </c>
      <c r="M109" s="166" t="s">
        <v>83</v>
      </c>
      <c r="O109" s="56">
        <f>N80*N101</f>
        <v>1848120.2420000001</v>
      </c>
      <c r="P109" s="161">
        <f t="shared" si="2"/>
        <v>2.2547066952400003</v>
      </c>
      <c r="R109" s="166" t="s">
        <v>83</v>
      </c>
      <c r="T109" s="56">
        <f>S80*S101</f>
        <v>1848120.2420000001</v>
      </c>
      <c r="U109" s="161">
        <f t="shared" si="3"/>
        <v>2.2547066952400003</v>
      </c>
      <c r="W109" s="166" t="s">
        <v>83</v>
      </c>
      <c r="Y109" s="56">
        <f>X80*X101</f>
        <v>1848120.2420000001</v>
      </c>
      <c r="Z109" s="161">
        <f t="shared" si="4"/>
        <v>2.2547066952400003</v>
      </c>
      <c r="AB109" s="166" t="s">
        <v>83</v>
      </c>
      <c r="AD109" s="56">
        <f>AC80*AC101</f>
        <v>1848120.2420000001</v>
      </c>
      <c r="AE109" s="161">
        <f t="shared" si="5"/>
        <v>2.2547066952400003</v>
      </c>
      <c r="AG109" s="166" t="s">
        <v>83</v>
      </c>
      <c r="AI109" s="56">
        <f>AH80*AH101</f>
        <v>1848120.2420000001</v>
      </c>
      <c r="AJ109" s="161">
        <f t="shared" si="6"/>
        <v>2.2547066952400003</v>
      </c>
      <c r="AK109" s="196"/>
      <c r="AL109" s="251"/>
      <c r="AM109" s="196"/>
      <c r="AN109" s="228"/>
      <c r="AO109" s="218"/>
      <c r="AP109" s="196"/>
      <c r="AQ109" s="196"/>
      <c r="AR109" s="196"/>
    </row>
    <row r="110" spans="3:44" outlineLevel="1" x14ac:dyDescent="0.2">
      <c r="C110" s="166" t="s">
        <v>84</v>
      </c>
      <c r="E110" s="56">
        <f>D76*D101</f>
        <v>12206560</v>
      </c>
      <c r="F110" s="161">
        <f t="shared" si="0"/>
        <v>14.8920032</v>
      </c>
      <c r="H110" s="166" t="s">
        <v>84</v>
      </c>
      <c r="J110" s="56">
        <f>I76*I101</f>
        <v>12206560</v>
      </c>
      <c r="K110" s="161">
        <f t="shared" si="1"/>
        <v>14.8920032</v>
      </c>
      <c r="M110" s="166" t="s">
        <v>84</v>
      </c>
      <c r="O110" s="56">
        <f>N76*N101</f>
        <v>12206560</v>
      </c>
      <c r="P110" s="161">
        <f t="shared" si="2"/>
        <v>14.8920032</v>
      </c>
      <c r="R110" s="166" t="s">
        <v>84</v>
      </c>
      <c r="T110" s="56">
        <f>S76*S101</f>
        <v>12206560</v>
      </c>
      <c r="U110" s="161">
        <f t="shared" si="3"/>
        <v>14.8920032</v>
      </c>
      <c r="W110" s="166" t="s">
        <v>84</v>
      </c>
      <c r="Y110" s="56">
        <f>X76*X101</f>
        <v>12206560</v>
      </c>
      <c r="Z110" s="161">
        <f t="shared" si="4"/>
        <v>14.8920032</v>
      </c>
      <c r="AB110" s="166" t="s">
        <v>84</v>
      </c>
      <c r="AD110" s="56">
        <f>AC76*AC101</f>
        <v>12206560</v>
      </c>
      <c r="AE110" s="161">
        <f t="shared" si="5"/>
        <v>14.8920032</v>
      </c>
      <c r="AG110" s="166" t="s">
        <v>84</v>
      </c>
      <c r="AI110" s="56">
        <f>AH76*AH101</f>
        <v>12206560</v>
      </c>
      <c r="AJ110" s="161">
        <f t="shared" si="6"/>
        <v>14.8920032</v>
      </c>
      <c r="AK110" s="196"/>
      <c r="AL110" s="251"/>
      <c r="AM110" s="196"/>
      <c r="AN110" s="228"/>
      <c r="AO110" s="218"/>
      <c r="AP110" s="196"/>
      <c r="AQ110" s="196"/>
      <c r="AR110" s="196"/>
    </row>
    <row r="111" spans="3:44" outlineLevel="1" x14ac:dyDescent="0.2">
      <c r="C111" s="165" t="s">
        <v>85</v>
      </c>
      <c r="E111" s="56">
        <f>D77*D101</f>
        <v>1678402</v>
      </c>
      <c r="F111" s="161">
        <f t="shared" si="0"/>
        <v>2.04765044</v>
      </c>
      <c r="H111" s="165" t="s">
        <v>85</v>
      </c>
      <c r="J111" s="56">
        <f>I77*I101</f>
        <v>1678402</v>
      </c>
      <c r="K111" s="161">
        <f t="shared" si="1"/>
        <v>2.04765044</v>
      </c>
      <c r="M111" s="165" t="s">
        <v>85</v>
      </c>
      <c r="O111" s="56">
        <f>N77*N101</f>
        <v>1678402</v>
      </c>
      <c r="P111" s="161">
        <f t="shared" si="2"/>
        <v>2.04765044</v>
      </c>
      <c r="R111" s="165" t="s">
        <v>85</v>
      </c>
      <c r="T111" s="56">
        <f>S77*S101</f>
        <v>1678402</v>
      </c>
      <c r="U111" s="161">
        <f t="shared" si="3"/>
        <v>2.04765044</v>
      </c>
      <c r="W111" s="165" t="s">
        <v>85</v>
      </c>
      <c r="Y111" s="56">
        <f>X77*X101</f>
        <v>1678402</v>
      </c>
      <c r="Z111" s="161">
        <f t="shared" si="4"/>
        <v>2.04765044</v>
      </c>
      <c r="AB111" s="165" t="s">
        <v>85</v>
      </c>
      <c r="AD111" s="56">
        <f>AC77*AC101</f>
        <v>1678402</v>
      </c>
      <c r="AE111" s="161">
        <f t="shared" si="5"/>
        <v>2.04765044</v>
      </c>
      <c r="AG111" s="165" t="s">
        <v>85</v>
      </c>
      <c r="AI111" s="56">
        <f>AH77*AH101</f>
        <v>1678402</v>
      </c>
      <c r="AJ111" s="161">
        <f t="shared" si="6"/>
        <v>2.04765044</v>
      </c>
      <c r="AK111" s="196"/>
      <c r="AL111" s="250"/>
      <c r="AM111" s="196"/>
      <c r="AN111" s="228"/>
      <c r="AO111" s="218"/>
      <c r="AP111" s="196"/>
      <c r="AQ111" s="196"/>
      <c r="AR111" s="196"/>
    </row>
    <row r="112" spans="3:44" outlineLevel="1" x14ac:dyDescent="0.2">
      <c r="C112" s="165" t="s">
        <v>86</v>
      </c>
      <c r="E112" s="56">
        <f>D78*D101</f>
        <v>691610</v>
      </c>
      <c r="F112" s="161">
        <f t="shared" si="0"/>
        <v>0.84376419999999996</v>
      </c>
      <c r="H112" s="165" t="s">
        <v>86</v>
      </c>
      <c r="J112" s="56">
        <f>I78*I101</f>
        <v>691610</v>
      </c>
      <c r="K112" s="161">
        <f t="shared" si="1"/>
        <v>0.84376419999999996</v>
      </c>
      <c r="M112" s="165" t="s">
        <v>86</v>
      </c>
      <c r="O112" s="56">
        <f>N78*N101</f>
        <v>691610</v>
      </c>
      <c r="P112" s="161">
        <f t="shared" si="2"/>
        <v>0.84376419999999996</v>
      </c>
      <c r="R112" s="165" t="s">
        <v>86</v>
      </c>
      <c r="T112" s="56">
        <f>S78*S101</f>
        <v>691610</v>
      </c>
      <c r="U112" s="161">
        <f t="shared" si="3"/>
        <v>0.84376419999999996</v>
      </c>
      <c r="W112" s="165" t="s">
        <v>86</v>
      </c>
      <c r="Y112" s="56">
        <f>X78*X101</f>
        <v>691610</v>
      </c>
      <c r="Z112" s="161">
        <f t="shared" si="4"/>
        <v>0.84376419999999996</v>
      </c>
      <c r="AB112" s="165" t="s">
        <v>86</v>
      </c>
      <c r="AD112" s="56">
        <f>AC78*AC101</f>
        <v>691610</v>
      </c>
      <c r="AE112" s="161">
        <f t="shared" si="5"/>
        <v>0.84376419999999996</v>
      </c>
      <c r="AG112" s="165" t="s">
        <v>86</v>
      </c>
      <c r="AI112" s="56">
        <f>AH78*AH101</f>
        <v>691610</v>
      </c>
      <c r="AJ112" s="161">
        <f t="shared" si="6"/>
        <v>0.84376419999999996</v>
      </c>
      <c r="AK112" s="196"/>
      <c r="AL112" s="250"/>
      <c r="AM112" s="196"/>
      <c r="AN112" s="228"/>
      <c r="AO112" s="218"/>
      <c r="AP112" s="196"/>
      <c r="AQ112" s="196"/>
      <c r="AR112" s="196"/>
    </row>
    <row r="113" spans="3:44" outlineLevel="1" x14ac:dyDescent="0.2">
      <c r="C113" s="165" t="s">
        <v>87</v>
      </c>
      <c r="E113" s="56">
        <f>D79*D101</f>
        <v>3892928.8099198518</v>
      </c>
      <c r="F113" s="161">
        <f t="shared" si="0"/>
        <v>4.7493731481022188</v>
      </c>
      <c r="H113" s="165" t="s">
        <v>87</v>
      </c>
      <c r="J113" s="56">
        <f>I79*I101</f>
        <v>3892928.8099198518</v>
      </c>
      <c r="K113" s="161">
        <f t="shared" si="1"/>
        <v>4.7493731481022188</v>
      </c>
      <c r="M113" s="165" t="s">
        <v>87</v>
      </c>
      <c r="O113" s="56">
        <f>N79*N101</f>
        <v>3892928.8099198518</v>
      </c>
      <c r="P113" s="161">
        <f t="shared" si="2"/>
        <v>4.7493731481022188</v>
      </c>
      <c r="R113" s="165" t="s">
        <v>87</v>
      </c>
      <c r="T113" s="56">
        <f>S79*S101</f>
        <v>3892928.8099198518</v>
      </c>
      <c r="U113" s="161">
        <f t="shared" si="3"/>
        <v>4.7493731481022188</v>
      </c>
      <c r="W113" s="165" t="s">
        <v>87</v>
      </c>
      <c r="Y113" s="56">
        <f>X79*X101</f>
        <v>3892928.8099198518</v>
      </c>
      <c r="Z113" s="161">
        <f t="shared" si="4"/>
        <v>4.7493731481022188</v>
      </c>
      <c r="AB113" s="165" t="s">
        <v>87</v>
      </c>
      <c r="AD113" s="56">
        <f>AC79*AC101</f>
        <v>3892928.8099198518</v>
      </c>
      <c r="AE113" s="161">
        <f t="shared" si="5"/>
        <v>4.7493731481022188</v>
      </c>
      <c r="AG113" s="165" t="s">
        <v>87</v>
      </c>
      <c r="AI113" s="56">
        <f>AH79*AH101</f>
        <v>3892928.8099198518</v>
      </c>
      <c r="AJ113" s="161">
        <f t="shared" si="6"/>
        <v>4.7493731481022188</v>
      </c>
      <c r="AK113" s="196"/>
      <c r="AL113" s="250"/>
      <c r="AM113" s="196"/>
      <c r="AN113" s="228"/>
      <c r="AO113" s="218"/>
      <c r="AP113" s="196"/>
      <c r="AQ113" s="196"/>
      <c r="AR113" s="196"/>
    </row>
    <row r="114" spans="3:44" outlineLevel="1" x14ac:dyDescent="0.2">
      <c r="AK114" s="196"/>
      <c r="AL114" s="196"/>
      <c r="AM114" s="196"/>
      <c r="AN114" s="196"/>
      <c r="AO114" s="196"/>
      <c r="AP114" s="196"/>
      <c r="AQ114" s="196"/>
      <c r="AR114" s="196"/>
    </row>
    <row r="115" spans="3:44" outlineLevel="1" x14ac:dyDescent="0.2">
      <c r="C115" s="159" t="s">
        <v>122</v>
      </c>
      <c r="D115" s="114" t="s">
        <v>123</v>
      </c>
      <c r="E115" s="162">
        <f>E104/D101</f>
        <v>41903.449388438035</v>
      </c>
      <c r="F115" s="164">
        <f t="shared" ref="F115:F121" si="7">E115*$D$3</f>
        <v>51122.208253894401</v>
      </c>
      <c r="H115" s="159" t="s">
        <v>122</v>
      </c>
      <c r="I115" s="114" t="s">
        <v>123</v>
      </c>
      <c r="J115" s="162">
        <f>J104/I101</f>
        <v>41903.449388438035</v>
      </c>
      <c r="K115" s="164">
        <f t="shared" ref="K115:K121" si="8">J115*$D$3</f>
        <v>51122.208253894401</v>
      </c>
      <c r="M115" s="159" t="s">
        <v>122</v>
      </c>
      <c r="N115" s="114" t="s">
        <v>123</v>
      </c>
      <c r="O115" s="162">
        <f>O104/N101</f>
        <v>41903.449388438035</v>
      </c>
      <c r="P115" s="164">
        <f t="shared" ref="P115:P121" si="9">O115*$D$3</f>
        <v>51122.208253894401</v>
      </c>
      <c r="R115" s="159" t="s">
        <v>122</v>
      </c>
      <c r="S115" s="114" t="s">
        <v>123</v>
      </c>
      <c r="T115" s="162">
        <f>T104/S101</f>
        <v>41903.449388438035</v>
      </c>
      <c r="U115" s="164">
        <f t="shared" ref="U115:U121" si="10">T115*$D$3</f>
        <v>51122.208253894401</v>
      </c>
      <c r="W115" s="159" t="s">
        <v>122</v>
      </c>
      <c r="X115" s="114" t="s">
        <v>123</v>
      </c>
      <c r="Y115" s="162">
        <f>Y104/X101</f>
        <v>41903.449388438035</v>
      </c>
      <c r="Z115" s="164">
        <f t="shared" ref="Z115:Z121" si="11">Y115*$D$3</f>
        <v>51122.208253894401</v>
      </c>
      <c r="AB115" s="159" t="s">
        <v>122</v>
      </c>
      <c r="AC115" s="114" t="s">
        <v>123</v>
      </c>
      <c r="AD115" s="162">
        <f>AD104/AC101</f>
        <v>42324.206751691891</v>
      </c>
      <c r="AE115" s="164">
        <f t="shared" ref="AE115:AE121" si="12">AD115*$D$3</f>
        <v>51635.532237064108</v>
      </c>
      <c r="AG115" s="159" t="s">
        <v>122</v>
      </c>
      <c r="AH115" s="114" t="s">
        <v>123</v>
      </c>
      <c r="AI115" s="162">
        <f>AI104/AH101</f>
        <v>42324.206751691891</v>
      </c>
      <c r="AJ115" s="164">
        <f t="shared" ref="AJ115:AJ121" si="13">AI115*$D$3</f>
        <v>51635.532237064108</v>
      </c>
      <c r="AK115" s="196"/>
      <c r="AL115" s="252"/>
      <c r="AM115" s="138"/>
      <c r="AN115" s="225"/>
      <c r="AO115" s="197"/>
      <c r="AP115" s="196"/>
      <c r="AQ115" s="196"/>
      <c r="AR115" s="196"/>
    </row>
    <row r="116" spans="3:44" outlineLevel="1" x14ac:dyDescent="0.2">
      <c r="C116" s="159" t="s">
        <v>124</v>
      </c>
      <c r="D116" s="114" t="s">
        <v>125</v>
      </c>
      <c r="E116" s="162">
        <f>E115/(D10/1.852)</f>
        <v>13.858069333462007</v>
      </c>
      <c r="F116" s="164">
        <f t="shared" si="7"/>
        <v>16.906844586823649</v>
      </c>
      <c r="H116" s="159" t="s">
        <v>124</v>
      </c>
      <c r="I116" s="114" t="s">
        <v>125</v>
      </c>
      <c r="J116" s="162">
        <f>J115/(I10/1.852)</f>
        <v>13.858069333462007</v>
      </c>
      <c r="K116" s="164">
        <f t="shared" si="8"/>
        <v>16.906844586823649</v>
      </c>
      <c r="M116" s="159" t="s">
        <v>124</v>
      </c>
      <c r="N116" s="114" t="s">
        <v>125</v>
      </c>
      <c r="O116" s="162">
        <f>O115/(N10/1.852)</f>
        <v>13.858069333462007</v>
      </c>
      <c r="P116" s="164">
        <f t="shared" si="9"/>
        <v>16.906844586823649</v>
      </c>
      <c r="R116" s="159" t="s">
        <v>124</v>
      </c>
      <c r="S116" s="114" t="s">
        <v>125</v>
      </c>
      <c r="T116" s="162">
        <f>T115/(S10/1.852)</f>
        <v>13.858069333462007</v>
      </c>
      <c r="U116" s="164">
        <f t="shared" si="10"/>
        <v>16.906844586823649</v>
      </c>
      <c r="W116" s="159" t="s">
        <v>124</v>
      </c>
      <c r="X116" s="114" t="s">
        <v>125</v>
      </c>
      <c r="Y116" s="162">
        <f>Y115/(X10/1.852)</f>
        <v>13.858069333462007</v>
      </c>
      <c r="Z116" s="164">
        <f t="shared" si="11"/>
        <v>16.906844586823649</v>
      </c>
      <c r="AB116" s="159" t="s">
        <v>124</v>
      </c>
      <c r="AC116" s="114" t="s">
        <v>125</v>
      </c>
      <c r="AD116" s="162">
        <f>AD115/(AC10/1.852)</f>
        <v>13.997219804309532</v>
      </c>
      <c r="AE116" s="164">
        <f t="shared" si="12"/>
        <v>17.076608161257628</v>
      </c>
      <c r="AG116" s="159" t="s">
        <v>124</v>
      </c>
      <c r="AH116" s="114" t="s">
        <v>125</v>
      </c>
      <c r="AI116" s="162">
        <f>AI115/(AH10/1.852)</f>
        <v>13.997219804309532</v>
      </c>
      <c r="AJ116" s="164">
        <f t="shared" si="13"/>
        <v>17.076608161257628</v>
      </c>
      <c r="AK116" s="196"/>
      <c r="AL116" s="252"/>
      <c r="AM116" s="138"/>
      <c r="AN116" s="225"/>
      <c r="AO116" s="197"/>
      <c r="AP116" s="196"/>
      <c r="AQ116" s="196"/>
      <c r="AR116" s="196"/>
    </row>
    <row r="117" spans="3:44" outlineLevel="1" x14ac:dyDescent="0.2">
      <c r="C117" s="159" t="s">
        <v>165</v>
      </c>
      <c r="D117" s="114" t="s">
        <v>168</v>
      </c>
      <c r="E117" s="162">
        <f>E116/1.852</f>
        <v>7.4827588193639345</v>
      </c>
      <c r="F117" s="164">
        <f t="shared" si="7"/>
        <v>9.1289657596240001</v>
      </c>
      <c r="H117" s="159" t="s">
        <v>165</v>
      </c>
      <c r="I117" s="114" t="s">
        <v>168</v>
      </c>
      <c r="J117" s="162">
        <f>J116/1.852</f>
        <v>7.4827588193639345</v>
      </c>
      <c r="K117" s="164">
        <f t="shared" si="8"/>
        <v>9.1289657596240001</v>
      </c>
      <c r="M117" s="159" t="s">
        <v>165</v>
      </c>
      <c r="N117" s="114" t="s">
        <v>168</v>
      </c>
      <c r="O117" s="162">
        <f>O116/1.852</f>
        <v>7.4827588193639345</v>
      </c>
      <c r="P117" s="164">
        <f t="shared" si="9"/>
        <v>9.1289657596240001</v>
      </c>
      <c r="R117" s="159" t="s">
        <v>165</v>
      </c>
      <c r="S117" s="114" t="s">
        <v>168</v>
      </c>
      <c r="T117" s="162">
        <f>T116/1.852</f>
        <v>7.4827588193639345</v>
      </c>
      <c r="U117" s="164">
        <f t="shared" si="10"/>
        <v>9.1289657596240001</v>
      </c>
      <c r="W117" s="159" t="s">
        <v>165</v>
      </c>
      <c r="X117" s="114" t="s">
        <v>168</v>
      </c>
      <c r="Y117" s="162">
        <f>Y116/1.852</f>
        <v>7.4827588193639345</v>
      </c>
      <c r="Z117" s="164">
        <f t="shared" si="11"/>
        <v>9.1289657596240001</v>
      </c>
      <c r="AB117" s="159" t="s">
        <v>165</v>
      </c>
      <c r="AC117" s="114" t="s">
        <v>168</v>
      </c>
      <c r="AD117" s="162">
        <f>AD116/1.852</f>
        <v>7.5578940628021227</v>
      </c>
      <c r="AE117" s="164">
        <f t="shared" si="12"/>
        <v>9.2206307566185899</v>
      </c>
      <c r="AG117" s="159" t="s">
        <v>165</v>
      </c>
      <c r="AH117" s="114" t="s">
        <v>168</v>
      </c>
      <c r="AI117" s="162">
        <f>AI116/1.852</f>
        <v>7.5578940628021227</v>
      </c>
      <c r="AJ117" s="164">
        <f t="shared" si="13"/>
        <v>9.2206307566185899</v>
      </c>
      <c r="AK117" s="196"/>
      <c r="AL117" s="252"/>
      <c r="AM117" s="138"/>
      <c r="AN117" s="225"/>
      <c r="AO117" s="197"/>
      <c r="AP117" s="196"/>
      <c r="AQ117" s="196"/>
      <c r="AR117" s="196"/>
    </row>
    <row r="118" spans="3:44" outlineLevel="1" x14ac:dyDescent="0.2">
      <c r="C118" s="159" t="s">
        <v>126</v>
      </c>
      <c r="D118" s="114" t="s">
        <v>127</v>
      </c>
      <c r="E118" s="163">
        <f>E116/D9</f>
        <v>8.661293333413754E-2</v>
      </c>
      <c r="F118" s="255">
        <f t="shared" si="7"/>
        <v>0.1056677786676478</v>
      </c>
      <c r="H118" s="159" t="s">
        <v>126</v>
      </c>
      <c r="I118" s="114" t="s">
        <v>127</v>
      </c>
      <c r="J118" s="163">
        <f>J116/I9</f>
        <v>8.1518054902717685E-2</v>
      </c>
      <c r="K118" s="255">
        <f t="shared" si="8"/>
        <v>9.9452026981315569E-2</v>
      </c>
      <c r="M118" s="159" t="s">
        <v>126</v>
      </c>
      <c r="N118" s="114" t="s">
        <v>127</v>
      </c>
      <c r="O118" s="163">
        <f>O116/N9</f>
        <v>7.6989274074788921E-2</v>
      </c>
      <c r="P118" s="255">
        <f t="shared" si="9"/>
        <v>9.3926914371242481E-2</v>
      </c>
      <c r="R118" s="159" t="s">
        <v>126</v>
      </c>
      <c r="S118" s="114" t="s">
        <v>127</v>
      </c>
      <c r="T118" s="163">
        <f>T116/S9</f>
        <v>7.2937207018221095E-2</v>
      </c>
      <c r="U118" s="255">
        <f t="shared" si="10"/>
        <v>8.8983392562229729E-2</v>
      </c>
      <c r="W118" s="159" t="s">
        <v>126</v>
      </c>
      <c r="X118" s="114" t="s">
        <v>127</v>
      </c>
      <c r="Y118" s="163">
        <f>Y116/X9</f>
        <v>6.9290346667310029E-2</v>
      </c>
      <c r="Z118" s="255">
        <f t="shared" si="11"/>
        <v>8.4534222934118233E-2</v>
      </c>
      <c r="AB118" s="159" t="s">
        <v>126</v>
      </c>
      <c r="AC118" s="114" t="s">
        <v>127</v>
      </c>
      <c r="AD118" s="163">
        <f>AD116/AC9</f>
        <v>6.3623726383225152E-2</v>
      </c>
      <c r="AE118" s="255">
        <f t="shared" si="12"/>
        <v>7.7620946187534678E-2</v>
      </c>
      <c r="AG118" s="159" t="s">
        <v>126</v>
      </c>
      <c r="AH118" s="114" t="s">
        <v>127</v>
      </c>
      <c r="AI118" s="163">
        <f>AI116/AH9</f>
        <v>5.8321749184623052E-2</v>
      </c>
      <c r="AJ118" s="255">
        <f t="shared" si="13"/>
        <v>7.1152534005240117E-2</v>
      </c>
      <c r="AK118" s="196"/>
      <c r="AL118" s="252"/>
      <c r="AM118" s="138"/>
      <c r="AN118" s="253"/>
      <c r="AO118" s="197"/>
      <c r="AP118" s="196"/>
      <c r="AQ118" s="196"/>
      <c r="AR118" s="196"/>
    </row>
    <row r="119" spans="3:44" outlineLevel="1" x14ac:dyDescent="0.2">
      <c r="C119" s="159" t="s">
        <v>166</v>
      </c>
      <c r="D119" s="114" t="s">
        <v>167</v>
      </c>
      <c r="E119" s="163">
        <f>E118/1.852</f>
        <v>4.6767242621024586E-2</v>
      </c>
      <c r="F119" s="164">
        <f t="shared" si="7"/>
        <v>5.7056035997649995E-2</v>
      </c>
      <c r="H119" s="159" t="s">
        <v>166</v>
      </c>
      <c r="I119" s="114" t="s">
        <v>167</v>
      </c>
      <c r="J119" s="163">
        <f>J118/1.852</f>
        <v>4.4016228349199611E-2</v>
      </c>
      <c r="K119" s="164">
        <f t="shared" si="8"/>
        <v>5.3699798586023521E-2</v>
      </c>
      <c r="M119" s="159" t="s">
        <v>166</v>
      </c>
      <c r="N119" s="114" t="s">
        <v>167</v>
      </c>
      <c r="O119" s="163">
        <f>O118/1.852</f>
        <v>4.1570882329799629E-2</v>
      </c>
      <c r="P119" s="164">
        <f t="shared" si="9"/>
        <v>5.0716476442355544E-2</v>
      </c>
      <c r="R119" s="159" t="s">
        <v>166</v>
      </c>
      <c r="S119" s="114" t="s">
        <v>167</v>
      </c>
      <c r="T119" s="163">
        <f>T118/1.852</f>
        <v>3.9382941154547026E-2</v>
      </c>
      <c r="U119" s="164">
        <f t="shared" si="10"/>
        <v>4.8047188208547371E-2</v>
      </c>
      <c r="W119" s="159" t="s">
        <v>166</v>
      </c>
      <c r="X119" s="114" t="s">
        <v>167</v>
      </c>
      <c r="Y119" s="163">
        <f>Y118/1.852</f>
        <v>3.7413794096819671E-2</v>
      </c>
      <c r="Z119" s="164">
        <f t="shared" si="11"/>
        <v>4.5644828798119999E-2</v>
      </c>
      <c r="AB119" s="159" t="s">
        <v>166</v>
      </c>
      <c r="AC119" s="114" t="s">
        <v>167</v>
      </c>
      <c r="AD119" s="163">
        <f>AD118/1.852</f>
        <v>3.4354063921827833E-2</v>
      </c>
      <c r="AE119" s="164">
        <f t="shared" si="12"/>
        <v>4.1911957984629954E-2</v>
      </c>
      <c r="AG119" s="159" t="s">
        <v>166</v>
      </c>
      <c r="AH119" s="114" t="s">
        <v>167</v>
      </c>
      <c r="AI119" s="163">
        <f>AI118/1.852</f>
        <v>3.1491225261675512E-2</v>
      </c>
      <c r="AJ119" s="164">
        <f t="shared" si="13"/>
        <v>3.8419294819244124E-2</v>
      </c>
      <c r="AK119" s="196"/>
      <c r="AL119" s="252"/>
      <c r="AM119" s="138"/>
      <c r="AN119" s="253"/>
      <c r="AO119" s="197"/>
      <c r="AP119" s="196"/>
      <c r="AQ119" s="196"/>
      <c r="AR119" s="196"/>
    </row>
    <row r="120" spans="3:44" outlineLevel="1" x14ac:dyDescent="0.2">
      <c r="C120" s="159" t="s">
        <v>128</v>
      </c>
      <c r="D120" s="114" t="s">
        <v>129</v>
      </c>
      <c r="E120" s="162">
        <f>E115/D95</f>
        <v>6349.0074830966723</v>
      </c>
      <c r="F120" s="164">
        <f t="shared" si="7"/>
        <v>7745.7891293779403</v>
      </c>
      <c r="H120" s="159" t="s">
        <v>128</v>
      </c>
      <c r="I120" s="114" t="s">
        <v>129</v>
      </c>
      <c r="J120" s="162">
        <f>J115/I95</f>
        <v>6349.0074830966723</v>
      </c>
      <c r="K120" s="164">
        <f t="shared" si="8"/>
        <v>7745.7891293779403</v>
      </c>
      <c r="M120" s="159" t="s">
        <v>128</v>
      </c>
      <c r="N120" s="114" t="s">
        <v>129</v>
      </c>
      <c r="O120" s="162">
        <f>O115/N95</f>
        <v>6349.0074830966723</v>
      </c>
      <c r="P120" s="164">
        <f t="shared" si="9"/>
        <v>7745.7891293779403</v>
      </c>
      <c r="R120" s="159" t="s">
        <v>128</v>
      </c>
      <c r="S120" s="114" t="s">
        <v>129</v>
      </c>
      <c r="T120" s="162">
        <f>T115/S95</f>
        <v>6349.0074830966723</v>
      </c>
      <c r="U120" s="164">
        <f t="shared" si="10"/>
        <v>7745.7891293779403</v>
      </c>
      <c r="W120" s="159" t="s">
        <v>128</v>
      </c>
      <c r="X120" s="114" t="s">
        <v>129</v>
      </c>
      <c r="Y120" s="162">
        <f>Y115/X95</f>
        <v>6349.0074830966723</v>
      </c>
      <c r="Z120" s="164">
        <f t="shared" si="11"/>
        <v>7745.7891293779403</v>
      </c>
      <c r="AB120" s="159" t="s">
        <v>128</v>
      </c>
      <c r="AC120" s="114" t="s">
        <v>129</v>
      </c>
      <c r="AD120" s="162">
        <f>AD115/AC95</f>
        <v>6412.7585987411958</v>
      </c>
      <c r="AE120" s="164">
        <f t="shared" si="12"/>
        <v>7823.5654904642588</v>
      </c>
      <c r="AG120" s="159" t="s">
        <v>128</v>
      </c>
      <c r="AH120" s="114" t="s">
        <v>129</v>
      </c>
      <c r="AI120" s="162">
        <f>AI115/AH95</f>
        <v>6412.7585987411958</v>
      </c>
      <c r="AJ120" s="164">
        <f t="shared" si="13"/>
        <v>7823.5654904642588</v>
      </c>
      <c r="AK120" s="196"/>
      <c r="AL120" s="252"/>
      <c r="AM120" s="138"/>
      <c r="AN120" s="225"/>
      <c r="AO120" s="197"/>
      <c r="AP120" s="196"/>
      <c r="AQ120" s="196"/>
      <c r="AR120" s="196"/>
    </row>
    <row r="121" spans="3:44" outlineLevel="1" x14ac:dyDescent="0.2">
      <c r="C121" s="159" t="s">
        <v>130</v>
      </c>
      <c r="D121" s="114" t="s">
        <v>131</v>
      </c>
      <c r="E121" s="162">
        <f>E115/(D87+D96)</f>
        <v>4970.7531896130531</v>
      </c>
      <c r="F121" s="164">
        <f t="shared" si="7"/>
        <v>6064.3188913279246</v>
      </c>
      <c r="H121" s="159" t="s">
        <v>130</v>
      </c>
      <c r="I121" s="114" t="s">
        <v>131</v>
      </c>
      <c r="J121" s="162">
        <f>J115/(I87+I96)</f>
        <v>4970.7531896130531</v>
      </c>
      <c r="K121" s="164">
        <f t="shared" si="8"/>
        <v>6064.3188913279246</v>
      </c>
      <c r="M121" s="159" t="s">
        <v>130</v>
      </c>
      <c r="N121" s="114" t="s">
        <v>131</v>
      </c>
      <c r="O121" s="162">
        <f>O115/(N87+N96)</f>
        <v>4970.7531896130531</v>
      </c>
      <c r="P121" s="164">
        <f t="shared" si="9"/>
        <v>6064.3188913279246</v>
      </c>
      <c r="R121" s="159" t="s">
        <v>130</v>
      </c>
      <c r="S121" s="114" t="s">
        <v>131</v>
      </c>
      <c r="T121" s="162">
        <f>T115/(S87+S96)</f>
        <v>4970.7531896130531</v>
      </c>
      <c r="U121" s="164">
        <f t="shared" si="10"/>
        <v>6064.3188913279246</v>
      </c>
      <c r="W121" s="159" t="s">
        <v>130</v>
      </c>
      <c r="X121" s="114" t="s">
        <v>131</v>
      </c>
      <c r="Y121" s="162">
        <f>Y115/(X87+X96)</f>
        <v>4970.7531896130531</v>
      </c>
      <c r="Z121" s="164">
        <f t="shared" si="11"/>
        <v>6064.3188913279246</v>
      </c>
      <c r="AB121" s="159" t="s">
        <v>130</v>
      </c>
      <c r="AC121" s="114" t="s">
        <v>131</v>
      </c>
      <c r="AD121" s="162">
        <f>AD115/(AC87+AC96)</f>
        <v>5020.6650950998683</v>
      </c>
      <c r="AE121" s="164">
        <f t="shared" si="12"/>
        <v>6125.2114160218389</v>
      </c>
      <c r="AG121" s="159" t="s">
        <v>130</v>
      </c>
      <c r="AH121" s="114" t="s">
        <v>131</v>
      </c>
      <c r="AI121" s="162">
        <f>AI115/(AH87+AH96)</f>
        <v>5020.6650950998683</v>
      </c>
      <c r="AJ121" s="164">
        <f t="shared" si="13"/>
        <v>6125.2114160218389</v>
      </c>
      <c r="AK121" s="196"/>
      <c r="AL121" s="252"/>
      <c r="AM121" s="138"/>
      <c r="AN121" s="225"/>
      <c r="AO121" s="197"/>
      <c r="AP121" s="196"/>
      <c r="AQ121" s="196"/>
      <c r="AR121" s="196"/>
    </row>
    <row r="122" spans="3:44" outlineLevel="1" x14ac:dyDescent="0.2">
      <c r="AK122" s="196"/>
      <c r="AL122" s="196"/>
      <c r="AM122" s="196"/>
      <c r="AN122" s="196"/>
      <c r="AO122" s="196"/>
      <c r="AP122" s="196"/>
      <c r="AQ122" s="196"/>
      <c r="AR122" s="196"/>
    </row>
    <row r="123" spans="3:44" outlineLevel="2" x14ac:dyDescent="0.2">
      <c r="C123" s="159"/>
      <c r="D123" s="114"/>
      <c r="H123" s="159"/>
      <c r="I123" s="114"/>
      <c r="M123" s="159"/>
      <c r="N123" s="114"/>
      <c r="R123" s="159"/>
      <c r="S123" s="114"/>
      <c r="W123" s="159"/>
      <c r="X123" s="114"/>
      <c r="AB123" s="159"/>
      <c r="AC123" s="114"/>
      <c r="AG123" s="159"/>
      <c r="AH123" s="114"/>
      <c r="AK123" s="196"/>
      <c r="AL123" s="252"/>
      <c r="AM123" s="138"/>
      <c r="AN123" s="196"/>
      <c r="AO123" s="196"/>
      <c r="AP123" s="196"/>
      <c r="AQ123" s="196"/>
      <c r="AR123" s="196"/>
    </row>
    <row r="124" spans="3:44" outlineLevel="2" x14ac:dyDescent="0.2">
      <c r="C124" s="114"/>
      <c r="D124" s="115" t="s">
        <v>98</v>
      </c>
      <c r="E124" s="116" t="s">
        <v>99</v>
      </c>
      <c r="H124" s="114"/>
      <c r="I124" s="115" t="s">
        <v>98</v>
      </c>
      <c r="J124" s="116" t="s">
        <v>99</v>
      </c>
      <c r="M124" s="114"/>
      <c r="N124" s="115" t="s">
        <v>98</v>
      </c>
      <c r="O124" s="116" t="s">
        <v>99</v>
      </c>
      <c r="R124" s="114"/>
      <c r="S124" s="115" t="s">
        <v>98</v>
      </c>
      <c r="T124" s="116" t="s">
        <v>99</v>
      </c>
      <c r="W124" s="114"/>
      <c r="X124" s="115" t="s">
        <v>98</v>
      </c>
      <c r="Y124" s="116" t="s">
        <v>99</v>
      </c>
      <c r="AB124" s="114"/>
      <c r="AC124" s="115" t="s">
        <v>98</v>
      </c>
      <c r="AD124" s="116" t="s">
        <v>99</v>
      </c>
      <c r="AG124" s="138"/>
      <c r="AH124" s="138"/>
      <c r="AI124" s="138"/>
      <c r="AJ124" s="196"/>
      <c r="AK124" s="196"/>
      <c r="AL124" s="138"/>
      <c r="AM124" s="138"/>
      <c r="AN124" s="138"/>
      <c r="AO124" s="196"/>
      <c r="AP124" s="196"/>
      <c r="AQ124" s="196"/>
      <c r="AR124" s="196"/>
    </row>
    <row r="125" spans="3:44" ht="34" outlineLevel="2" x14ac:dyDescent="0.4">
      <c r="C125" s="115" t="s">
        <v>134</v>
      </c>
      <c r="D125" s="509" t="s">
        <v>13</v>
      </c>
      <c r="E125" s="510"/>
      <c r="H125" s="115" t="s">
        <v>134</v>
      </c>
      <c r="I125" s="509" t="s">
        <v>13</v>
      </c>
      <c r="J125" s="510"/>
      <c r="M125" s="115" t="s">
        <v>134</v>
      </c>
      <c r="N125" s="509" t="s">
        <v>13</v>
      </c>
      <c r="O125" s="510"/>
      <c r="R125" s="115" t="s">
        <v>134</v>
      </c>
      <c r="S125" s="509" t="s">
        <v>13</v>
      </c>
      <c r="T125" s="510"/>
      <c r="W125" s="115" t="s">
        <v>134</v>
      </c>
      <c r="X125" s="509" t="s">
        <v>13</v>
      </c>
      <c r="Y125" s="510"/>
      <c r="AB125" s="115" t="s">
        <v>134</v>
      </c>
      <c r="AC125" s="509" t="s">
        <v>13</v>
      </c>
      <c r="AD125" s="510"/>
      <c r="AG125" s="138"/>
      <c r="AH125" s="515"/>
      <c r="AI125" s="515"/>
      <c r="AJ125" s="196"/>
      <c r="AK125" s="196"/>
      <c r="AL125" s="138"/>
      <c r="AM125" s="515"/>
      <c r="AN125" s="515"/>
      <c r="AO125" s="196"/>
      <c r="AP125" s="196"/>
      <c r="AQ125" s="196"/>
      <c r="AR125" s="196"/>
    </row>
    <row r="126" spans="3:44" outlineLevel="2" x14ac:dyDescent="0.2">
      <c r="C126" s="171" t="s">
        <v>100</v>
      </c>
      <c r="D126" s="117">
        <v>160</v>
      </c>
      <c r="E126" s="118" t="s">
        <v>101</v>
      </c>
      <c r="H126" s="171" t="s">
        <v>100</v>
      </c>
      <c r="I126" s="117">
        <v>170</v>
      </c>
      <c r="J126" s="118" t="s">
        <v>101</v>
      </c>
      <c r="M126" s="171" t="s">
        <v>100</v>
      </c>
      <c r="N126" s="117">
        <v>172</v>
      </c>
      <c r="O126" s="118" t="s">
        <v>101</v>
      </c>
      <c r="R126" s="171" t="s">
        <v>100</v>
      </c>
      <c r="S126" s="117">
        <v>172</v>
      </c>
      <c r="T126" s="118" t="s">
        <v>101</v>
      </c>
      <c r="W126" s="171" t="s">
        <v>100</v>
      </c>
      <c r="X126" s="117">
        <v>172</v>
      </c>
      <c r="Y126" s="118" t="s">
        <v>101</v>
      </c>
      <c r="AB126" s="171" t="s">
        <v>100</v>
      </c>
      <c r="AC126" s="117">
        <v>172</v>
      </c>
      <c r="AD126" s="118" t="s">
        <v>101</v>
      </c>
      <c r="AG126" s="138"/>
      <c r="AH126" s="195"/>
      <c r="AI126" s="226"/>
      <c r="AJ126" s="196"/>
      <c r="AK126" s="196"/>
      <c r="AL126" s="138"/>
      <c r="AM126" s="195"/>
      <c r="AN126" s="226"/>
      <c r="AO126" s="196"/>
      <c r="AP126" s="196"/>
      <c r="AQ126" s="196"/>
      <c r="AR126" s="196"/>
    </row>
    <row r="127" spans="3:44" outlineLevel="2" x14ac:dyDescent="0.2">
      <c r="C127" s="169" t="s">
        <v>162</v>
      </c>
      <c r="D127" s="117">
        <v>5600</v>
      </c>
      <c r="E127" s="120" t="s">
        <v>102</v>
      </c>
      <c r="H127" s="169" t="s">
        <v>162</v>
      </c>
      <c r="I127" s="117">
        <v>5600</v>
      </c>
      <c r="J127" s="120" t="s">
        <v>102</v>
      </c>
      <c r="M127" s="169" t="s">
        <v>162</v>
      </c>
      <c r="N127" s="117">
        <v>5600</v>
      </c>
      <c r="O127" s="120" t="s">
        <v>102</v>
      </c>
      <c r="R127" s="169" t="s">
        <v>162</v>
      </c>
      <c r="S127" s="117">
        <v>5600</v>
      </c>
      <c r="T127" s="120" t="s">
        <v>102</v>
      </c>
      <c r="W127" s="169" t="s">
        <v>162</v>
      </c>
      <c r="X127" s="117">
        <v>5600</v>
      </c>
      <c r="Y127" s="120" t="s">
        <v>102</v>
      </c>
      <c r="AB127" s="169" t="s">
        <v>162</v>
      </c>
      <c r="AC127" s="117">
        <v>5600</v>
      </c>
      <c r="AD127" s="120" t="s">
        <v>102</v>
      </c>
      <c r="AG127" s="138"/>
      <c r="AH127" s="195"/>
      <c r="AI127" s="138"/>
      <c r="AJ127" s="196"/>
      <c r="AK127" s="196"/>
      <c r="AL127" s="138"/>
      <c r="AM127" s="195"/>
      <c r="AN127" s="138"/>
      <c r="AO127" s="196"/>
      <c r="AP127" s="196"/>
      <c r="AQ127" s="196"/>
      <c r="AR127" s="196"/>
    </row>
    <row r="128" spans="3:44" outlineLevel="2" x14ac:dyDescent="0.2">
      <c r="C128" s="119" t="s">
        <v>27</v>
      </c>
      <c r="D128" s="117">
        <v>93500</v>
      </c>
      <c r="E128" s="120" t="s">
        <v>103</v>
      </c>
      <c r="H128" s="119" t="s">
        <v>27</v>
      </c>
      <c r="I128" s="117">
        <v>93500</v>
      </c>
      <c r="J128" s="120" t="s">
        <v>103</v>
      </c>
      <c r="M128" s="119" t="s">
        <v>27</v>
      </c>
      <c r="N128" s="117">
        <v>93500</v>
      </c>
      <c r="O128" s="120" t="s">
        <v>103</v>
      </c>
      <c r="R128" s="119" t="s">
        <v>27</v>
      </c>
      <c r="S128" s="117">
        <v>93500</v>
      </c>
      <c r="T128" s="120" t="s">
        <v>103</v>
      </c>
      <c r="W128" s="119" t="s">
        <v>27</v>
      </c>
      <c r="X128" s="117">
        <v>93500</v>
      </c>
      <c r="Y128" s="120" t="s">
        <v>103</v>
      </c>
      <c r="AB128" s="119" t="s">
        <v>27</v>
      </c>
      <c r="AC128" s="117">
        <v>93500</v>
      </c>
      <c r="AD128" s="120" t="s">
        <v>103</v>
      </c>
      <c r="AG128" s="138"/>
      <c r="AH128" s="195"/>
      <c r="AI128" s="138"/>
      <c r="AJ128" s="196"/>
      <c r="AK128" s="196"/>
      <c r="AL128" s="138"/>
      <c r="AM128" s="195"/>
      <c r="AN128" s="138"/>
      <c r="AO128" s="196"/>
      <c r="AP128" s="196"/>
      <c r="AQ128" s="196"/>
      <c r="AR128" s="196"/>
    </row>
    <row r="129" spans="3:44" outlineLevel="2" x14ac:dyDescent="0.2">
      <c r="C129" s="119" t="s">
        <v>57</v>
      </c>
      <c r="D129" s="117">
        <f>'[2]Fuel Calculation'!$D$31</f>
        <v>75600</v>
      </c>
      <c r="E129" s="120" t="s">
        <v>103</v>
      </c>
      <c r="H129" s="119" t="s">
        <v>57</v>
      </c>
      <c r="I129" s="117">
        <f>D129</f>
        <v>75600</v>
      </c>
      <c r="J129" s="120" t="s">
        <v>103</v>
      </c>
      <c r="M129" s="119" t="s">
        <v>57</v>
      </c>
      <c r="N129" s="117">
        <f>I129</f>
        <v>75600</v>
      </c>
      <c r="O129" s="120" t="s">
        <v>103</v>
      </c>
      <c r="R129" s="119" t="s">
        <v>57</v>
      </c>
      <c r="S129" s="117">
        <f>N129</f>
        <v>75600</v>
      </c>
      <c r="T129" s="120" t="s">
        <v>103</v>
      </c>
      <c r="W129" s="119" t="s">
        <v>57</v>
      </c>
      <c r="X129" s="117">
        <v>75600</v>
      </c>
      <c r="Y129" s="120" t="s">
        <v>103</v>
      </c>
      <c r="AB129" s="119" t="s">
        <v>57</v>
      </c>
      <c r="AC129" s="117">
        <v>75600</v>
      </c>
      <c r="AD129" s="120" t="s">
        <v>103</v>
      </c>
      <c r="AG129" s="138"/>
      <c r="AH129" s="195"/>
      <c r="AI129" s="138"/>
      <c r="AJ129" s="196"/>
      <c r="AK129" s="196"/>
      <c r="AL129" s="138"/>
      <c r="AM129" s="195"/>
      <c r="AN129" s="138"/>
      <c r="AO129" s="196"/>
      <c r="AP129" s="196"/>
      <c r="AQ129" s="196"/>
      <c r="AR129" s="196"/>
    </row>
    <row r="130" spans="3:44" outlineLevel="2" x14ac:dyDescent="0.2">
      <c r="C130" s="119" t="s">
        <v>8</v>
      </c>
      <c r="D130" s="117">
        <f>'[2]Fuel Calculation'!$D$35</f>
        <v>50774</v>
      </c>
      <c r="E130" s="120" t="s">
        <v>103</v>
      </c>
      <c r="H130" s="119" t="s">
        <v>8</v>
      </c>
      <c r="I130" s="117">
        <f>D130</f>
        <v>50774</v>
      </c>
      <c r="J130" s="120" t="s">
        <v>103</v>
      </c>
      <c r="M130" s="119" t="s">
        <v>8</v>
      </c>
      <c r="N130" s="117">
        <f>I130</f>
        <v>50774</v>
      </c>
      <c r="O130" s="120" t="s">
        <v>103</v>
      </c>
      <c r="R130" s="119" t="s">
        <v>8</v>
      </c>
      <c r="S130" s="117">
        <f>N130</f>
        <v>50774</v>
      </c>
      <c r="T130" s="120" t="s">
        <v>103</v>
      </c>
      <c r="W130" s="119" t="s">
        <v>8</v>
      </c>
      <c r="X130" s="117">
        <f>S130</f>
        <v>50774</v>
      </c>
      <c r="Y130" s="120" t="s">
        <v>103</v>
      </c>
      <c r="AB130" s="119" t="s">
        <v>8</v>
      </c>
      <c r="AC130" s="321">
        <f>X130</f>
        <v>50774</v>
      </c>
      <c r="AD130" s="120" t="s">
        <v>103</v>
      </c>
      <c r="AG130" s="138"/>
      <c r="AH130" s="195"/>
      <c r="AI130" s="138"/>
      <c r="AJ130" s="196"/>
      <c r="AK130" s="196"/>
      <c r="AL130" s="138"/>
      <c r="AM130" s="195"/>
      <c r="AN130" s="138"/>
      <c r="AO130" s="196"/>
      <c r="AP130" s="196"/>
      <c r="AQ130" s="196"/>
      <c r="AR130" s="196"/>
    </row>
    <row r="131" spans="3:44" outlineLevel="2" x14ac:dyDescent="0.2">
      <c r="C131" s="119" t="s">
        <v>251</v>
      </c>
      <c r="D131" s="117">
        <f>'[2]Fuel Calculation'!$C$14</f>
        <v>25000</v>
      </c>
      <c r="E131" s="120" t="s">
        <v>103</v>
      </c>
      <c r="H131" s="119" t="s">
        <v>251</v>
      </c>
      <c r="I131" s="117">
        <f>D131</f>
        <v>25000</v>
      </c>
      <c r="J131" s="120" t="s">
        <v>103</v>
      </c>
      <c r="M131" s="119" t="s">
        <v>251</v>
      </c>
      <c r="N131" s="117">
        <f>I131</f>
        <v>25000</v>
      </c>
      <c r="O131" s="120" t="s">
        <v>103</v>
      </c>
      <c r="R131" s="119" t="s">
        <v>251</v>
      </c>
      <c r="S131" s="117">
        <f>N131</f>
        <v>25000</v>
      </c>
      <c r="T131" s="120" t="s">
        <v>103</v>
      </c>
      <c r="W131" s="119" t="s">
        <v>251</v>
      </c>
      <c r="X131" s="117">
        <f>S131</f>
        <v>25000</v>
      </c>
      <c r="Y131" s="120" t="s">
        <v>103</v>
      </c>
      <c r="AB131" s="119" t="s">
        <v>251</v>
      </c>
      <c r="AC131" s="117">
        <f>X131</f>
        <v>25000</v>
      </c>
      <c r="AD131" s="120" t="s">
        <v>103</v>
      </c>
      <c r="AG131" s="138"/>
      <c r="AH131" s="195"/>
      <c r="AI131" s="138"/>
      <c r="AJ131" s="196"/>
      <c r="AK131" s="196"/>
      <c r="AL131" s="138"/>
      <c r="AM131" s="195"/>
      <c r="AN131" s="138"/>
      <c r="AO131" s="196"/>
      <c r="AP131" s="196"/>
      <c r="AQ131" s="196"/>
      <c r="AR131" s="196"/>
    </row>
    <row r="132" spans="3:44" outlineLevel="2" x14ac:dyDescent="0.2">
      <c r="C132" s="169" t="s">
        <v>137</v>
      </c>
      <c r="D132" s="117">
        <f>I132</f>
        <v>16766</v>
      </c>
      <c r="E132" s="120" t="s">
        <v>103</v>
      </c>
      <c r="H132" s="169" t="s">
        <v>137</v>
      </c>
      <c r="I132" s="117">
        <f>N132</f>
        <v>16766</v>
      </c>
      <c r="J132" s="120" t="s">
        <v>103</v>
      </c>
      <c r="M132" s="169" t="s">
        <v>137</v>
      </c>
      <c r="N132" s="117">
        <f>S132</f>
        <v>16766</v>
      </c>
      <c r="O132" s="120" t="s">
        <v>103</v>
      </c>
      <c r="R132" s="169" t="s">
        <v>137</v>
      </c>
      <c r="S132" s="117">
        <f>X132</f>
        <v>16766</v>
      </c>
      <c r="T132" s="120" t="s">
        <v>103</v>
      </c>
      <c r="W132" s="169" t="s">
        <v>137</v>
      </c>
      <c r="X132" s="117">
        <f>AC132</f>
        <v>16766</v>
      </c>
      <c r="Y132" s="120" t="s">
        <v>103</v>
      </c>
      <c r="AB132" s="169" t="s">
        <v>137</v>
      </c>
      <c r="AC132" s="321">
        <v>16766</v>
      </c>
      <c r="AD132" s="120" t="s">
        <v>103</v>
      </c>
      <c r="AG132" s="138"/>
      <c r="AH132" s="195"/>
      <c r="AI132" s="138"/>
      <c r="AJ132" s="196"/>
      <c r="AK132" s="196"/>
      <c r="AL132" s="138"/>
      <c r="AM132" s="195"/>
      <c r="AN132" s="138"/>
      <c r="AO132" s="196"/>
      <c r="AP132" s="196"/>
      <c r="AQ132" s="196"/>
      <c r="AR132" s="196"/>
    </row>
    <row r="133" spans="3:44" outlineLevel="2" x14ac:dyDescent="0.2">
      <c r="C133" s="169" t="s">
        <v>159</v>
      </c>
      <c r="D133" s="117">
        <f>D126*$D$2</f>
        <v>15520</v>
      </c>
      <c r="E133" s="120" t="s">
        <v>103</v>
      </c>
      <c r="H133" s="169" t="s">
        <v>159</v>
      </c>
      <c r="I133" s="117">
        <f>I126*$D$2</f>
        <v>16490</v>
      </c>
      <c r="J133" s="120" t="s">
        <v>103</v>
      </c>
      <c r="M133" s="169" t="s">
        <v>159</v>
      </c>
      <c r="N133" s="117">
        <f>N126*$D$2</f>
        <v>16684</v>
      </c>
      <c r="O133" s="120" t="s">
        <v>103</v>
      </c>
      <c r="R133" s="169" t="s">
        <v>159</v>
      </c>
      <c r="S133" s="117">
        <f>S126*$D$2</f>
        <v>16684</v>
      </c>
      <c r="T133" s="120" t="s">
        <v>103</v>
      </c>
      <c r="W133" s="169" t="s">
        <v>159</v>
      </c>
      <c r="X133" s="117">
        <f>X126*$D$2</f>
        <v>16684</v>
      </c>
      <c r="Y133" s="120" t="s">
        <v>103</v>
      </c>
      <c r="AB133" s="169" t="s">
        <v>159</v>
      </c>
      <c r="AC133" s="117">
        <f>AC126*$D$2</f>
        <v>16684</v>
      </c>
      <c r="AD133" s="120" t="s">
        <v>103</v>
      </c>
      <c r="AG133" s="138"/>
      <c r="AH133" s="195"/>
      <c r="AI133" s="138"/>
      <c r="AJ133" s="196"/>
      <c r="AK133" s="196"/>
      <c r="AL133" s="138"/>
      <c r="AM133" s="195"/>
      <c r="AN133" s="138"/>
      <c r="AO133" s="196"/>
      <c r="AP133" s="196"/>
      <c r="AQ133" s="196"/>
      <c r="AR133" s="196"/>
    </row>
    <row r="134" spans="3:44" outlineLevel="2" x14ac:dyDescent="0.2">
      <c r="C134" s="169" t="s">
        <v>160</v>
      </c>
      <c r="D134" s="117">
        <f>D132-D133</f>
        <v>1246</v>
      </c>
      <c r="E134" s="120" t="s">
        <v>103</v>
      </c>
      <c r="H134" s="169" t="s">
        <v>160</v>
      </c>
      <c r="I134" s="117">
        <f>I132-I133</f>
        <v>276</v>
      </c>
      <c r="J134" s="120" t="s">
        <v>103</v>
      </c>
      <c r="M134" s="169" t="s">
        <v>160</v>
      </c>
      <c r="N134" s="117">
        <f>N132-N133</f>
        <v>82</v>
      </c>
      <c r="O134" s="120" t="s">
        <v>103</v>
      </c>
      <c r="R134" s="169" t="s">
        <v>160</v>
      </c>
      <c r="S134" s="117">
        <f>S132-S133</f>
        <v>82</v>
      </c>
      <c r="T134" s="120" t="s">
        <v>103</v>
      </c>
      <c r="W134" s="169" t="s">
        <v>160</v>
      </c>
      <c r="X134" s="117">
        <f>X132-X133</f>
        <v>82</v>
      </c>
      <c r="Y134" s="120" t="s">
        <v>103</v>
      </c>
      <c r="AB134" s="169" t="s">
        <v>160</v>
      </c>
      <c r="AC134" s="117">
        <f>AC132-AC133</f>
        <v>82</v>
      </c>
      <c r="AD134" s="120" t="s">
        <v>103</v>
      </c>
      <c r="AG134" s="138"/>
      <c r="AH134" s="195"/>
      <c r="AI134" s="138"/>
      <c r="AJ134" s="196"/>
      <c r="AK134" s="196"/>
      <c r="AL134" s="138"/>
      <c r="AM134" s="195"/>
      <c r="AN134" s="138"/>
      <c r="AO134" s="196"/>
      <c r="AP134" s="196"/>
      <c r="AQ134" s="196"/>
      <c r="AR134" s="196"/>
    </row>
    <row r="135" spans="3:44" outlineLevel="2" x14ac:dyDescent="0.2">
      <c r="C135" s="169" t="s">
        <v>135</v>
      </c>
      <c r="D135" s="117">
        <f>I135</f>
        <v>18440</v>
      </c>
      <c r="E135" s="120" t="s">
        <v>103</v>
      </c>
      <c r="H135" s="169" t="s">
        <v>135</v>
      </c>
      <c r="I135" s="117">
        <f>N135</f>
        <v>18440</v>
      </c>
      <c r="J135" s="120" t="s">
        <v>103</v>
      </c>
      <c r="M135" s="169" t="s">
        <v>135</v>
      </c>
      <c r="N135" s="117">
        <f>S135</f>
        <v>18440</v>
      </c>
      <c r="O135" s="120" t="s">
        <v>103</v>
      </c>
      <c r="R135" s="169" t="s">
        <v>135</v>
      </c>
      <c r="S135" s="117">
        <f>X135</f>
        <v>18440</v>
      </c>
      <c r="T135" s="120" t="s">
        <v>103</v>
      </c>
      <c r="W135" s="169" t="s">
        <v>135</v>
      </c>
      <c r="X135" s="117">
        <f>AC135</f>
        <v>18440</v>
      </c>
      <c r="Y135" s="120" t="s">
        <v>103</v>
      </c>
      <c r="AB135" s="169" t="s">
        <v>135</v>
      </c>
      <c r="AC135" s="321">
        <f>'[2]Fuel Calculation'!$D$33</f>
        <v>18440</v>
      </c>
      <c r="AD135" s="120" t="s">
        <v>103</v>
      </c>
      <c r="AG135" s="138"/>
      <c r="AH135" s="195"/>
      <c r="AI135" s="138"/>
      <c r="AJ135" s="196"/>
      <c r="AK135" s="196"/>
      <c r="AL135" s="138"/>
      <c r="AM135" s="195"/>
      <c r="AN135" s="138"/>
      <c r="AO135" s="196"/>
      <c r="AP135" s="196"/>
      <c r="AQ135" s="196"/>
      <c r="AR135" s="196"/>
    </row>
    <row r="136" spans="3:44" outlineLevel="2" x14ac:dyDescent="0.2">
      <c r="C136" s="119" t="s">
        <v>110</v>
      </c>
      <c r="D136" s="117">
        <v>850</v>
      </c>
      <c r="E136" s="120" t="s">
        <v>111</v>
      </c>
      <c r="H136" s="119" t="s">
        <v>110</v>
      </c>
      <c r="I136" s="117">
        <v>850</v>
      </c>
      <c r="J136" s="120" t="s">
        <v>111</v>
      </c>
      <c r="M136" s="119" t="s">
        <v>110</v>
      </c>
      <c r="N136" s="117">
        <v>850</v>
      </c>
      <c r="O136" s="120" t="s">
        <v>111</v>
      </c>
      <c r="R136" s="119" t="s">
        <v>110</v>
      </c>
      <c r="S136" s="117">
        <v>850</v>
      </c>
      <c r="T136" s="120" t="s">
        <v>111</v>
      </c>
      <c r="W136" s="119" t="s">
        <v>110</v>
      </c>
      <c r="X136" s="117">
        <v>850</v>
      </c>
      <c r="Y136" s="120" t="s">
        <v>111</v>
      </c>
      <c r="AB136" s="119" t="s">
        <v>110</v>
      </c>
      <c r="AC136" s="117">
        <v>850</v>
      </c>
      <c r="AD136" s="120" t="s">
        <v>111</v>
      </c>
      <c r="AG136" s="138"/>
      <c r="AH136" s="195"/>
      <c r="AI136" s="138"/>
      <c r="AJ136" s="196"/>
      <c r="AK136" s="196"/>
      <c r="AL136" s="138"/>
      <c r="AM136" s="195"/>
      <c r="AN136" s="138"/>
      <c r="AO136" s="196"/>
      <c r="AP136" s="196"/>
      <c r="AQ136" s="196"/>
      <c r="AR136" s="196"/>
    </row>
    <row r="137" spans="3:44" outlineLevel="2" x14ac:dyDescent="0.2">
      <c r="C137" s="119" t="s">
        <v>104</v>
      </c>
      <c r="D137" s="121">
        <f>D127/D136</f>
        <v>6.5882352941176467</v>
      </c>
      <c r="E137" s="120" t="s">
        <v>105</v>
      </c>
      <c r="H137" s="119" t="s">
        <v>104</v>
      </c>
      <c r="I137" s="121">
        <f>I127/I136</f>
        <v>6.5882352941176467</v>
      </c>
      <c r="J137" s="120" t="s">
        <v>105</v>
      </c>
      <c r="M137" s="119" t="s">
        <v>104</v>
      </c>
      <c r="N137" s="121">
        <f>N127/N136</f>
        <v>6.5882352941176467</v>
      </c>
      <c r="O137" s="120" t="s">
        <v>105</v>
      </c>
      <c r="R137" s="119" t="s">
        <v>104</v>
      </c>
      <c r="S137" s="121">
        <f>S127/S136</f>
        <v>6.5882352941176467</v>
      </c>
      <c r="T137" s="120" t="s">
        <v>105</v>
      </c>
      <c r="W137" s="119" t="s">
        <v>104</v>
      </c>
      <c r="X137" s="121">
        <f>X127/X136</f>
        <v>6.5882352941176467</v>
      </c>
      <c r="Y137" s="120" t="s">
        <v>105</v>
      </c>
      <c r="AB137" s="119" t="s">
        <v>104</v>
      </c>
      <c r="AC137" s="121">
        <f>AC127/AC136</f>
        <v>6.5882352941176467</v>
      </c>
      <c r="AD137" s="120" t="s">
        <v>105</v>
      </c>
      <c r="AG137" s="138"/>
      <c r="AH137" s="187"/>
      <c r="AI137" s="138"/>
      <c r="AJ137" s="196"/>
      <c r="AK137" s="196"/>
      <c r="AL137" s="138"/>
      <c r="AM137" s="187"/>
      <c r="AN137" s="138"/>
      <c r="AO137" s="196"/>
      <c r="AP137" s="196"/>
      <c r="AQ137" s="196"/>
      <c r="AR137" s="196"/>
    </row>
    <row r="138" spans="3:44" outlineLevel="2" x14ac:dyDescent="0.2">
      <c r="C138" s="119" t="s">
        <v>119</v>
      </c>
      <c r="D138" s="117">
        <f>D21</f>
        <v>145.16</v>
      </c>
      <c r="E138" s="120" t="s">
        <v>120</v>
      </c>
      <c r="H138" s="119" t="s">
        <v>119</v>
      </c>
      <c r="I138" s="117">
        <f>D138</f>
        <v>145.16</v>
      </c>
      <c r="J138" s="120" t="s">
        <v>120</v>
      </c>
      <c r="M138" s="119" t="s">
        <v>119</v>
      </c>
      <c r="N138" s="117">
        <f>I138</f>
        <v>145.16</v>
      </c>
      <c r="O138" s="120" t="s">
        <v>120</v>
      </c>
      <c r="R138" s="119" t="s">
        <v>119</v>
      </c>
      <c r="S138" s="117">
        <f>N138</f>
        <v>145.16</v>
      </c>
      <c r="T138" s="120" t="s">
        <v>120</v>
      </c>
      <c r="W138" s="119" t="s">
        <v>119</v>
      </c>
      <c r="X138" s="117">
        <f>S138</f>
        <v>145.16</v>
      </c>
      <c r="Y138" s="120" t="s">
        <v>120</v>
      </c>
      <c r="AB138" s="119" t="s">
        <v>119</v>
      </c>
      <c r="AC138" s="117">
        <f>X138</f>
        <v>145.16</v>
      </c>
      <c r="AD138" s="120" t="s">
        <v>120</v>
      </c>
      <c r="AG138" s="138"/>
      <c r="AH138" s="187"/>
      <c r="AI138" s="138"/>
      <c r="AJ138" s="196"/>
      <c r="AK138" s="196"/>
      <c r="AL138" s="138"/>
      <c r="AM138" s="187"/>
      <c r="AN138" s="138"/>
      <c r="AO138" s="196"/>
      <c r="AP138" s="196"/>
      <c r="AQ138" s="196"/>
      <c r="AR138" s="196"/>
    </row>
    <row r="139" spans="3:44" outlineLevel="2" x14ac:dyDescent="0.2">
      <c r="C139" s="119" t="s">
        <v>136</v>
      </c>
      <c r="D139" s="117">
        <v>3000</v>
      </c>
      <c r="E139" s="120" t="s">
        <v>103</v>
      </c>
      <c r="H139" s="119" t="s">
        <v>136</v>
      </c>
      <c r="I139" s="117">
        <v>3000</v>
      </c>
      <c r="J139" s="120" t="s">
        <v>103</v>
      </c>
      <c r="M139" s="119" t="s">
        <v>136</v>
      </c>
      <c r="N139" s="117">
        <v>3000</v>
      </c>
      <c r="O139" s="120" t="s">
        <v>103</v>
      </c>
      <c r="R139" s="119" t="s">
        <v>136</v>
      </c>
      <c r="S139" s="117">
        <v>3000</v>
      </c>
      <c r="T139" s="120" t="s">
        <v>103</v>
      </c>
      <c r="W139" s="119" t="s">
        <v>136</v>
      </c>
      <c r="X139" s="117">
        <v>3000</v>
      </c>
      <c r="Y139" s="120" t="s">
        <v>103</v>
      </c>
      <c r="AB139" s="119" t="s">
        <v>136</v>
      </c>
      <c r="AC139" s="117">
        <v>3000</v>
      </c>
      <c r="AD139" s="120" t="s">
        <v>103</v>
      </c>
      <c r="AG139" s="138"/>
      <c r="AH139" s="195"/>
      <c r="AI139" s="138"/>
      <c r="AJ139" s="196"/>
      <c r="AK139" s="196"/>
      <c r="AL139" s="138"/>
      <c r="AM139" s="195"/>
      <c r="AN139" s="138"/>
      <c r="AO139" s="196"/>
      <c r="AP139" s="196"/>
      <c r="AQ139" s="196"/>
      <c r="AR139" s="196"/>
    </row>
    <row r="140" spans="3:44" outlineLevel="2" x14ac:dyDescent="0.2">
      <c r="C140" s="119" t="s">
        <v>106</v>
      </c>
      <c r="D140" s="190">
        <f>ROUNDUP(D126/50,0)</f>
        <v>4</v>
      </c>
      <c r="E140" s="118" t="s">
        <v>101</v>
      </c>
      <c r="H140" s="119" t="s">
        <v>106</v>
      </c>
      <c r="I140" s="190">
        <f>ROUNDUP(I126/50,0)</f>
        <v>4</v>
      </c>
      <c r="J140" s="118" t="s">
        <v>101</v>
      </c>
      <c r="M140" s="119" t="s">
        <v>106</v>
      </c>
      <c r="N140" s="190">
        <f>ROUNDUP(N126/50,0)</f>
        <v>4</v>
      </c>
      <c r="O140" s="118" t="s">
        <v>101</v>
      </c>
      <c r="R140" s="119" t="s">
        <v>106</v>
      </c>
      <c r="S140" s="190">
        <f>ROUNDUP(S126/50,0)</f>
        <v>4</v>
      </c>
      <c r="T140" s="118" t="s">
        <v>101</v>
      </c>
      <c r="W140" s="119" t="s">
        <v>106</v>
      </c>
      <c r="X140" s="190">
        <f>ROUNDUP(X126/50,0)</f>
        <v>4</v>
      </c>
      <c r="Y140" s="118" t="s">
        <v>101</v>
      </c>
      <c r="AB140" s="119" t="s">
        <v>106</v>
      </c>
      <c r="AC140" s="190">
        <f>ROUNDUP(AC126/50,0)</f>
        <v>4</v>
      </c>
      <c r="AD140" s="118" t="s">
        <v>101</v>
      </c>
      <c r="AG140" s="138"/>
      <c r="AH140" s="195"/>
      <c r="AI140" s="226"/>
      <c r="AJ140" s="196"/>
      <c r="AK140" s="196"/>
      <c r="AL140" s="138"/>
      <c r="AM140" s="195"/>
      <c r="AN140" s="226"/>
      <c r="AO140" s="196"/>
      <c r="AP140" s="196"/>
      <c r="AQ140" s="196"/>
      <c r="AR140" s="196"/>
    </row>
    <row r="141" spans="3:44" outlineLevel="2" x14ac:dyDescent="0.2">
      <c r="C141" s="119" t="s">
        <v>107</v>
      </c>
      <c r="D141" s="120">
        <v>246.5</v>
      </c>
      <c r="E141" s="120" t="s">
        <v>108</v>
      </c>
      <c r="H141" s="119" t="s">
        <v>107</v>
      </c>
      <c r="I141" s="120">
        <v>246.5</v>
      </c>
      <c r="J141" s="120" t="s">
        <v>108</v>
      </c>
      <c r="M141" s="119" t="s">
        <v>107</v>
      </c>
      <c r="N141" s="120">
        <v>246.5</v>
      </c>
      <c r="O141" s="120" t="s">
        <v>108</v>
      </c>
      <c r="R141" s="119" t="s">
        <v>107</v>
      </c>
      <c r="S141" s="120">
        <v>246.5</v>
      </c>
      <c r="T141" s="120" t="s">
        <v>108</v>
      </c>
      <c r="W141" s="119" t="s">
        <v>107</v>
      </c>
      <c r="X141" s="120">
        <v>246.5</v>
      </c>
      <c r="Y141" s="120" t="s">
        <v>108</v>
      </c>
      <c r="AB141" s="119" t="s">
        <v>107</v>
      </c>
      <c r="AC141" s="120">
        <v>246.5</v>
      </c>
      <c r="AD141" s="120" t="s">
        <v>108</v>
      </c>
      <c r="AG141" s="138"/>
      <c r="AH141" s="138"/>
      <c r="AI141" s="138"/>
      <c r="AJ141" s="196"/>
      <c r="AK141" s="196"/>
      <c r="AL141" s="138"/>
      <c r="AM141" s="138"/>
      <c r="AN141" s="138"/>
      <c r="AO141" s="196"/>
      <c r="AP141" s="196"/>
      <c r="AQ141" s="196"/>
      <c r="AR141" s="196"/>
    </row>
    <row r="142" spans="3:44" outlineLevel="2" x14ac:dyDescent="0.2">
      <c r="C142" s="119" t="s">
        <v>109</v>
      </c>
      <c r="D142" s="120">
        <v>81</v>
      </c>
      <c r="E142" s="120" t="s">
        <v>108</v>
      </c>
      <c r="H142" s="119" t="s">
        <v>109</v>
      </c>
      <c r="I142" s="120">
        <v>81</v>
      </c>
      <c r="J142" s="120" t="s">
        <v>108</v>
      </c>
      <c r="M142" s="119" t="s">
        <v>109</v>
      </c>
      <c r="N142" s="120">
        <v>81</v>
      </c>
      <c r="O142" s="120" t="s">
        <v>108</v>
      </c>
      <c r="R142" s="119" t="s">
        <v>109</v>
      </c>
      <c r="S142" s="120">
        <v>81</v>
      </c>
      <c r="T142" s="120" t="s">
        <v>108</v>
      </c>
      <c r="W142" s="119" t="s">
        <v>109</v>
      </c>
      <c r="X142" s="120">
        <v>81</v>
      </c>
      <c r="Y142" s="120" t="s">
        <v>108</v>
      </c>
      <c r="AB142" s="119" t="s">
        <v>109</v>
      </c>
      <c r="AC142" s="120">
        <v>81</v>
      </c>
      <c r="AD142" s="120" t="s">
        <v>108</v>
      </c>
      <c r="AG142" s="138"/>
      <c r="AH142" s="138"/>
      <c r="AI142" s="138"/>
      <c r="AJ142" s="196"/>
      <c r="AK142" s="196"/>
      <c r="AL142" s="138"/>
      <c r="AM142" s="138"/>
      <c r="AN142" s="138"/>
      <c r="AO142" s="196"/>
      <c r="AP142" s="196"/>
      <c r="AQ142" s="196"/>
      <c r="AR142" s="196"/>
    </row>
    <row r="143" spans="3:44" outlineLevel="2" x14ac:dyDescent="0.2">
      <c r="C143" s="119" t="s">
        <v>121</v>
      </c>
      <c r="D143" s="120">
        <v>1.83</v>
      </c>
      <c r="E143" s="120" t="s">
        <v>105</v>
      </c>
      <c r="H143" s="119" t="s">
        <v>121</v>
      </c>
      <c r="I143" s="120">
        <v>1.83</v>
      </c>
      <c r="J143" s="120" t="s">
        <v>105</v>
      </c>
      <c r="M143" s="119" t="s">
        <v>121</v>
      </c>
      <c r="N143" s="120">
        <v>1.83</v>
      </c>
      <c r="O143" s="120" t="s">
        <v>105</v>
      </c>
      <c r="R143" s="119" t="s">
        <v>121</v>
      </c>
      <c r="S143" s="120">
        <v>1.83</v>
      </c>
      <c r="T143" s="120" t="s">
        <v>105</v>
      </c>
      <c r="W143" s="119" t="s">
        <v>121</v>
      </c>
      <c r="X143" s="120">
        <v>1.83</v>
      </c>
      <c r="Y143" s="120" t="s">
        <v>105</v>
      </c>
      <c r="AB143" s="119" t="s">
        <v>121</v>
      </c>
      <c r="AC143" s="120">
        <v>1.83</v>
      </c>
      <c r="AD143" s="120" t="s">
        <v>105</v>
      </c>
      <c r="AG143" s="320"/>
      <c r="AH143" s="138"/>
      <c r="AI143" s="138"/>
      <c r="AJ143" s="196"/>
      <c r="AK143" s="196"/>
      <c r="AL143" s="138"/>
      <c r="AM143" s="138"/>
      <c r="AN143" s="138"/>
      <c r="AO143" s="196"/>
      <c r="AP143" s="196"/>
      <c r="AQ143" s="196"/>
      <c r="AR143" s="196"/>
    </row>
    <row r="144" spans="3:44" outlineLevel="2" x14ac:dyDescent="0.2">
      <c r="C144" s="119" t="s">
        <v>15</v>
      </c>
      <c r="D144" s="120">
        <v>5</v>
      </c>
      <c r="E144" s="120"/>
      <c r="H144" s="119" t="s">
        <v>15</v>
      </c>
      <c r="I144" s="120">
        <v>5</v>
      </c>
      <c r="J144" s="120"/>
      <c r="M144" s="119" t="s">
        <v>15</v>
      </c>
      <c r="N144" s="120">
        <v>5</v>
      </c>
      <c r="O144" s="120"/>
      <c r="R144" s="119" t="s">
        <v>15</v>
      </c>
      <c r="S144" s="120">
        <v>5</v>
      </c>
      <c r="T144" s="120"/>
      <c r="W144" s="119" t="s">
        <v>15</v>
      </c>
      <c r="X144" s="120">
        <v>5</v>
      </c>
      <c r="Y144" s="120"/>
      <c r="AB144" s="119" t="s">
        <v>15</v>
      </c>
      <c r="AC144" s="120">
        <v>5</v>
      </c>
      <c r="AD144" s="120"/>
      <c r="AG144" s="138"/>
      <c r="AH144" s="138"/>
      <c r="AI144" s="138"/>
      <c r="AJ144" s="196"/>
      <c r="AK144" s="196"/>
      <c r="AL144" s="138"/>
      <c r="AM144" s="138"/>
      <c r="AN144" s="138"/>
      <c r="AO144" s="196"/>
      <c r="AP144" s="196"/>
      <c r="AQ144" s="196"/>
      <c r="AR144" s="196"/>
    </row>
    <row r="145" spans="3:44" outlineLevel="2" x14ac:dyDescent="0.2">
      <c r="C145" s="138"/>
      <c r="D145" s="136"/>
      <c r="E145" s="136"/>
      <c r="H145" s="138"/>
      <c r="I145" s="136"/>
      <c r="J145" s="136"/>
      <c r="M145" s="138"/>
      <c r="N145" s="136"/>
      <c r="O145" s="136"/>
      <c r="R145" s="138"/>
      <c r="S145" s="136"/>
      <c r="T145" s="136"/>
      <c r="W145" s="138"/>
      <c r="X145" s="136"/>
      <c r="Y145" s="136"/>
      <c r="AB145" s="138"/>
      <c r="AC145" s="136"/>
      <c r="AD145" s="136"/>
      <c r="AG145" s="138"/>
      <c r="AH145" s="138"/>
      <c r="AI145" s="138"/>
      <c r="AJ145" s="196"/>
      <c r="AK145" s="196"/>
      <c r="AL145" s="138"/>
      <c r="AM145" s="138"/>
      <c r="AN145" s="138"/>
      <c r="AO145" s="196"/>
      <c r="AP145" s="196"/>
      <c r="AQ145" s="196"/>
      <c r="AR145" s="196"/>
    </row>
    <row r="146" spans="3:44" outlineLevel="2" x14ac:dyDescent="0.2">
      <c r="C146" s="138"/>
      <c r="D146" s="136"/>
      <c r="E146" s="136"/>
      <c r="H146" s="138"/>
      <c r="I146" s="136"/>
      <c r="J146" s="136"/>
      <c r="M146" s="138"/>
      <c r="N146" s="136"/>
      <c r="O146" s="136"/>
      <c r="R146" s="138"/>
      <c r="S146" s="136"/>
      <c r="T146" s="136"/>
      <c r="W146" s="138"/>
      <c r="X146" s="136"/>
      <c r="Y146" s="136"/>
      <c r="AB146" s="138"/>
      <c r="AC146" s="136"/>
      <c r="AD146" s="136"/>
      <c r="AG146" s="138"/>
      <c r="AH146" s="138"/>
      <c r="AI146" s="138"/>
      <c r="AJ146" s="196"/>
      <c r="AK146" s="196"/>
      <c r="AL146" s="138"/>
      <c r="AM146" s="138"/>
      <c r="AN146" s="138"/>
      <c r="AO146" s="196"/>
      <c r="AP146" s="196"/>
      <c r="AQ146" s="196"/>
      <c r="AR146" s="196"/>
    </row>
    <row r="147" spans="3:44" outlineLevel="2" x14ac:dyDescent="0.2">
      <c r="C147" s="507" t="str">
        <f>UPPER("Route Independent Costs")</f>
        <v>ROUTE INDEPENDENT COSTS</v>
      </c>
      <c r="D147" s="507"/>
      <c r="E147" s="136"/>
      <c r="H147" s="507" t="str">
        <f>UPPER("Route Independent Costs")</f>
        <v>ROUTE INDEPENDENT COSTS</v>
      </c>
      <c r="I147" s="507"/>
      <c r="J147" s="136"/>
      <c r="M147" s="507" t="str">
        <f>UPPER("Route Independent Costs")</f>
        <v>ROUTE INDEPENDENT COSTS</v>
      </c>
      <c r="N147" s="507"/>
      <c r="O147" s="136"/>
      <c r="R147" s="507" t="str">
        <f>UPPER("Route Independent Costs")</f>
        <v>ROUTE INDEPENDENT COSTS</v>
      </c>
      <c r="S147" s="507"/>
      <c r="T147" s="136"/>
      <c r="W147" s="507" t="str">
        <f>UPPER("Route Independent Costs")</f>
        <v>ROUTE INDEPENDENT COSTS</v>
      </c>
      <c r="X147" s="507"/>
      <c r="Y147" s="136"/>
      <c r="AB147" s="507" t="str">
        <f>UPPER("Route Independent Costs")</f>
        <v>ROUTE INDEPENDENT COSTS</v>
      </c>
      <c r="AC147" s="507"/>
      <c r="AD147" s="136"/>
      <c r="AG147" s="320"/>
      <c r="AH147" s="122"/>
      <c r="AI147" s="138"/>
      <c r="AJ147" s="196"/>
      <c r="AK147" s="196"/>
      <c r="AL147" s="513"/>
      <c r="AM147" s="513"/>
      <c r="AN147" s="138"/>
      <c r="AO147" s="196"/>
      <c r="AP147" s="196"/>
      <c r="AQ147" s="196"/>
      <c r="AR147" s="196"/>
    </row>
    <row r="148" spans="3:44" outlineLevel="2" x14ac:dyDescent="0.2">
      <c r="C148" s="139" t="s">
        <v>117</v>
      </c>
      <c r="D148" s="140">
        <f>D172+D153</f>
        <v>9410285.4484491609</v>
      </c>
      <c r="H148" s="139" t="s">
        <v>117</v>
      </c>
      <c r="I148" s="140">
        <f>I172+I153</f>
        <v>9410285.4484491609</v>
      </c>
      <c r="M148" s="139" t="s">
        <v>117</v>
      </c>
      <c r="N148" s="140">
        <f>N172+N153</f>
        <v>9410285.4484491609</v>
      </c>
      <c r="R148" s="139" t="s">
        <v>117</v>
      </c>
      <c r="S148" s="140">
        <f>S172+S153</f>
        <v>9410285.4484491609</v>
      </c>
      <c r="W148" s="139" t="s">
        <v>117</v>
      </c>
      <c r="X148" s="140">
        <f>X172+X153</f>
        <v>9410285.4484491609</v>
      </c>
      <c r="AB148" s="139" t="s">
        <v>117</v>
      </c>
      <c r="AC148" s="140">
        <f>AC172+AC153</f>
        <v>9410285.4484491609</v>
      </c>
      <c r="AG148" s="209"/>
      <c r="AH148" s="227"/>
      <c r="AI148" s="196"/>
      <c r="AJ148" s="196"/>
      <c r="AK148" s="196"/>
      <c r="AL148" s="209"/>
      <c r="AM148" s="227"/>
      <c r="AN148" s="196"/>
      <c r="AO148" s="196"/>
      <c r="AP148" s="196"/>
      <c r="AQ148" s="196"/>
      <c r="AR148" s="196"/>
    </row>
    <row r="149" spans="3:44" outlineLevel="2" x14ac:dyDescent="0.2">
      <c r="AG149" s="196"/>
      <c r="AH149" s="196"/>
      <c r="AI149" s="196"/>
      <c r="AJ149" s="196"/>
      <c r="AK149" s="196"/>
      <c r="AL149" s="196"/>
      <c r="AM149" s="196"/>
      <c r="AN149" s="196"/>
      <c r="AO149" s="196"/>
      <c r="AP149" s="196"/>
      <c r="AQ149" s="196"/>
      <c r="AR149" s="196"/>
    </row>
    <row r="150" spans="3:44" hidden="1" outlineLevel="3" x14ac:dyDescent="0.2">
      <c r="C150" s="137"/>
      <c r="D150" s="29"/>
      <c r="H150" s="137"/>
      <c r="I150" s="29"/>
      <c r="M150" s="137"/>
      <c r="N150" s="29"/>
      <c r="R150" s="137"/>
      <c r="S150" s="29"/>
      <c r="W150" s="137"/>
      <c r="X150" s="29"/>
      <c r="AB150" s="137"/>
      <c r="AC150" s="29"/>
      <c r="AG150" s="209"/>
      <c r="AH150" s="227"/>
      <c r="AI150" s="196"/>
      <c r="AJ150" s="196"/>
      <c r="AK150" s="196"/>
      <c r="AL150" s="209"/>
      <c r="AM150" s="227"/>
      <c r="AN150" s="196"/>
      <c r="AO150" s="196"/>
      <c r="AP150" s="196"/>
      <c r="AQ150" s="196"/>
      <c r="AR150" s="196"/>
    </row>
    <row r="151" spans="3:44" hidden="1" outlineLevel="3" x14ac:dyDescent="0.2">
      <c r="C151" s="1" t="str">
        <f>UPPER("Capital Costs")</f>
        <v>CAPITAL COSTS</v>
      </c>
      <c r="D151" s="122"/>
      <c r="E151" s="122"/>
      <c r="H151" s="1" t="str">
        <f>UPPER("Capital Costs")</f>
        <v>CAPITAL COSTS</v>
      </c>
      <c r="I151" s="122"/>
      <c r="J151" s="122"/>
      <c r="M151" s="1" t="str">
        <f>UPPER("Capital Costs")</f>
        <v>CAPITAL COSTS</v>
      </c>
      <c r="N151" s="122"/>
      <c r="O151" s="122"/>
      <c r="R151" s="1" t="str">
        <f>UPPER("Capital Costs")</f>
        <v>CAPITAL COSTS</v>
      </c>
      <c r="S151" s="122"/>
      <c r="T151" s="122"/>
      <c r="W151" s="1" t="str">
        <f>UPPER("Capital Costs")</f>
        <v>CAPITAL COSTS</v>
      </c>
      <c r="X151" s="122"/>
      <c r="Y151" s="122"/>
      <c r="AB151" s="1" t="str">
        <f>UPPER("Capital Costs")</f>
        <v>CAPITAL COSTS</v>
      </c>
      <c r="AC151" s="122"/>
      <c r="AD151" s="122"/>
      <c r="AG151" s="209"/>
      <c r="AH151" s="122"/>
      <c r="AI151" s="122"/>
      <c r="AJ151" s="196"/>
      <c r="AK151" s="196"/>
      <c r="AL151" s="209"/>
      <c r="AM151" s="122"/>
      <c r="AN151" s="122"/>
      <c r="AO151" s="196"/>
      <c r="AP151" s="196"/>
      <c r="AQ151" s="196"/>
      <c r="AR151" s="196"/>
    </row>
    <row r="152" spans="3:44" ht="17" hidden="1" outlineLevel="3" thickBot="1" x14ac:dyDescent="0.25">
      <c r="AG152" s="196"/>
      <c r="AH152" s="196"/>
      <c r="AI152" s="196"/>
      <c r="AJ152" s="196"/>
      <c r="AK152" s="196"/>
      <c r="AL152" s="196"/>
      <c r="AM152" s="196"/>
      <c r="AN152" s="196"/>
      <c r="AO152" s="196"/>
      <c r="AP152" s="196"/>
      <c r="AQ152" s="196"/>
      <c r="AR152" s="196"/>
    </row>
    <row r="153" spans="3:44" hidden="1" outlineLevel="3" x14ac:dyDescent="0.2">
      <c r="C153" s="151" t="s">
        <v>49</v>
      </c>
      <c r="D153" s="152">
        <f>D167*D168</f>
        <v>6710285.44844916</v>
      </c>
      <c r="H153" s="151" t="s">
        <v>49</v>
      </c>
      <c r="I153" s="152">
        <f>I167*I168</f>
        <v>6710285.44844916</v>
      </c>
      <c r="M153" s="151" t="s">
        <v>49</v>
      </c>
      <c r="N153" s="152">
        <f>N167*N168</f>
        <v>6710285.44844916</v>
      </c>
      <c r="R153" s="151" t="s">
        <v>49</v>
      </c>
      <c r="S153" s="152">
        <f>S167*S168</f>
        <v>6710285.44844916</v>
      </c>
      <c r="W153" s="151" t="s">
        <v>49</v>
      </c>
      <c r="X153" s="152">
        <f>X167*X168</f>
        <v>6710285.44844916</v>
      </c>
      <c r="AB153" s="151" t="s">
        <v>49</v>
      </c>
      <c r="AC153" s="152">
        <f>AC167*AC168</f>
        <v>6710285.44844916</v>
      </c>
      <c r="AG153" s="209"/>
      <c r="AH153" s="228"/>
      <c r="AI153" s="196"/>
      <c r="AJ153" s="196"/>
      <c r="AK153" s="196"/>
      <c r="AL153" s="209"/>
      <c r="AM153" s="228"/>
      <c r="AN153" s="196"/>
      <c r="AO153" s="196"/>
      <c r="AP153" s="196"/>
      <c r="AQ153" s="196"/>
      <c r="AR153" s="196"/>
    </row>
    <row r="154" spans="3:44" hidden="1" outlineLevel="3" x14ac:dyDescent="0.2">
      <c r="C154" s="69" t="s">
        <v>0</v>
      </c>
      <c r="D154" s="74">
        <v>1150</v>
      </c>
      <c r="H154" s="69" t="s">
        <v>0</v>
      </c>
      <c r="I154" s="74">
        <f>D154</f>
        <v>1150</v>
      </c>
      <c r="M154" s="69" t="s">
        <v>0</v>
      </c>
      <c r="N154" s="74">
        <f>I154</f>
        <v>1150</v>
      </c>
      <c r="R154" s="69" t="s">
        <v>0</v>
      </c>
      <c r="S154" s="74">
        <f>N154</f>
        <v>1150</v>
      </c>
      <c r="W154" s="69" t="s">
        <v>0</v>
      </c>
      <c r="X154" s="74">
        <f>S154</f>
        <v>1150</v>
      </c>
      <c r="AB154" s="69" t="s">
        <v>0</v>
      </c>
      <c r="AC154" s="74">
        <f>X154</f>
        <v>1150</v>
      </c>
      <c r="AG154" s="209"/>
      <c r="AH154" s="229"/>
      <c r="AI154" s="196"/>
      <c r="AJ154" s="196"/>
      <c r="AK154" s="196"/>
      <c r="AL154" s="209"/>
      <c r="AM154" s="229"/>
      <c r="AN154" s="196"/>
      <c r="AO154" s="196"/>
      <c r="AP154" s="196"/>
      <c r="AQ154" s="196"/>
      <c r="AR154" s="196"/>
    </row>
    <row r="155" spans="3:44" hidden="1" outlineLevel="3" x14ac:dyDescent="0.2">
      <c r="C155" s="69" t="s">
        <v>8</v>
      </c>
      <c r="D155" s="87">
        <f>D130</f>
        <v>50774</v>
      </c>
      <c r="H155" s="69" t="s">
        <v>8</v>
      </c>
      <c r="I155" s="87">
        <f>I130</f>
        <v>50774</v>
      </c>
      <c r="M155" s="69" t="s">
        <v>8</v>
      </c>
      <c r="N155" s="87">
        <f>N130</f>
        <v>50774</v>
      </c>
      <c r="R155" s="69" t="s">
        <v>8</v>
      </c>
      <c r="S155" s="87">
        <f>S130</f>
        <v>50774</v>
      </c>
      <c r="W155" s="69" t="s">
        <v>8</v>
      </c>
      <c r="X155" s="87">
        <f>X130</f>
        <v>50774</v>
      </c>
      <c r="AB155" s="69" t="s">
        <v>8</v>
      </c>
      <c r="AC155" s="87">
        <f>AC130</f>
        <v>50774</v>
      </c>
      <c r="AG155" s="209"/>
      <c r="AH155" s="230"/>
      <c r="AI155" s="196"/>
      <c r="AJ155" s="196"/>
      <c r="AK155" s="196"/>
      <c r="AL155" s="209"/>
      <c r="AM155" s="230"/>
      <c r="AN155" s="196"/>
      <c r="AO155" s="196"/>
      <c r="AP155" s="196"/>
      <c r="AQ155" s="196"/>
      <c r="AR155" s="196"/>
    </row>
    <row r="156" spans="3:44" hidden="1" outlineLevel="3" x14ac:dyDescent="0.2">
      <c r="C156" s="69" t="s">
        <v>9</v>
      </c>
      <c r="D156" s="78">
        <f>D139</f>
        <v>3000</v>
      </c>
      <c r="H156" s="69" t="s">
        <v>9</v>
      </c>
      <c r="I156" s="78">
        <f>I139</f>
        <v>3000</v>
      </c>
      <c r="M156" s="69" t="s">
        <v>9</v>
      </c>
      <c r="N156" s="78">
        <f>N139</f>
        <v>3000</v>
      </c>
      <c r="R156" s="69" t="s">
        <v>9</v>
      </c>
      <c r="S156" s="78">
        <f>S139</f>
        <v>3000</v>
      </c>
      <c r="W156" s="69" t="s">
        <v>9</v>
      </c>
      <c r="X156" s="78">
        <f>X139</f>
        <v>3000</v>
      </c>
      <c r="AB156" s="69" t="s">
        <v>9</v>
      </c>
      <c r="AC156" s="78">
        <f>AC139</f>
        <v>3000</v>
      </c>
      <c r="AG156" s="209"/>
      <c r="AH156" s="221"/>
      <c r="AI156" s="196"/>
      <c r="AJ156" s="196"/>
      <c r="AK156" s="196"/>
      <c r="AL156" s="209"/>
      <c r="AM156" s="221"/>
      <c r="AN156" s="196"/>
      <c r="AO156" s="196"/>
      <c r="AP156" s="196"/>
      <c r="AQ156" s="196"/>
      <c r="AR156" s="196"/>
    </row>
    <row r="157" spans="3:44" hidden="1" outlineLevel="3" x14ac:dyDescent="0.2">
      <c r="C157" s="69" t="s">
        <v>7</v>
      </c>
      <c r="D157" s="80">
        <v>2</v>
      </c>
      <c r="H157" s="69" t="s">
        <v>7</v>
      </c>
      <c r="I157" s="80">
        <v>2</v>
      </c>
      <c r="M157" s="69" t="s">
        <v>7</v>
      </c>
      <c r="N157" s="80">
        <v>2</v>
      </c>
      <c r="R157" s="69" t="s">
        <v>7</v>
      </c>
      <c r="S157" s="80">
        <v>2</v>
      </c>
      <c r="W157" s="69" t="s">
        <v>7</v>
      </c>
      <c r="X157" s="80">
        <v>2</v>
      </c>
      <c r="AB157" s="69" t="s">
        <v>7</v>
      </c>
      <c r="AC157" s="80">
        <v>2</v>
      </c>
      <c r="AG157" s="209"/>
      <c r="AH157" s="196"/>
      <c r="AI157" s="196"/>
      <c r="AJ157" s="196"/>
      <c r="AK157" s="196"/>
      <c r="AL157" s="209"/>
      <c r="AM157" s="196"/>
      <c r="AN157" s="196"/>
      <c r="AO157" s="196"/>
      <c r="AP157" s="196"/>
      <c r="AQ157" s="196"/>
      <c r="AR157" s="196"/>
    </row>
    <row r="158" spans="3:44" hidden="1" outlineLevel="3" x14ac:dyDescent="0.2">
      <c r="C158" s="69" t="s">
        <v>6</v>
      </c>
      <c r="D158" s="82">
        <v>5.0000000000000001E-3</v>
      </c>
      <c r="H158" s="69" t="s">
        <v>6</v>
      </c>
      <c r="I158" s="82">
        <v>5.0000000000000001E-3</v>
      </c>
      <c r="M158" s="69" t="s">
        <v>6</v>
      </c>
      <c r="N158" s="82">
        <v>5.0000000000000001E-3</v>
      </c>
      <c r="R158" s="69" t="s">
        <v>6</v>
      </c>
      <c r="S158" s="82">
        <v>5.0000000000000001E-3</v>
      </c>
      <c r="W158" s="69" t="s">
        <v>6</v>
      </c>
      <c r="X158" s="82">
        <v>5.0000000000000001E-3</v>
      </c>
      <c r="AB158" s="69" t="s">
        <v>6</v>
      </c>
      <c r="AC158" s="82">
        <v>5.0000000000000001E-3</v>
      </c>
      <c r="AG158" s="209"/>
      <c r="AH158" s="231"/>
      <c r="AI158" s="196"/>
      <c r="AJ158" s="196"/>
      <c r="AK158" s="196"/>
      <c r="AL158" s="209"/>
      <c r="AM158" s="231"/>
      <c r="AN158" s="196"/>
      <c r="AO158" s="196"/>
      <c r="AP158" s="196"/>
      <c r="AQ158" s="196"/>
      <c r="AR158" s="196"/>
    </row>
    <row r="159" spans="3:44" hidden="1" outlineLevel="3" x14ac:dyDescent="0.2">
      <c r="C159" s="69" t="s">
        <v>2</v>
      </c>
      <c r="D159" s="84">
        <f>((1-D163*(1/(1+D161))^D162)*D161)/(1-(1/(1+D161))^D162)</f>
        <v>9.5921572511534187E-2</v>
      </c>
      <c r="H159" s="69" t="s">
        <v>2</v>
      </c>
      <c r="I159" s="84">
        <f>((1-I163*(1/(1+I161))^I162)*I161)/(1-(1/(1+I161))^I162)</f>
        <v>9.5921572511534187E-2</v>
      </c>
      <c r="M159" s="69" t="s">
        <v>2</v>
      </c>
      <c r="N159" s="84">
        <f>((1-N163*(1/(1+N161))^N162)*N161)/(1-(1/(1+N161))^N162)</f>
        <v>9.5921572511534187E-2</v>
      </c>
      <c r="R159" s="69" t="s">
        <v>2</v>
      </c>
      <c r="S159" s="84">
        <f>((1-S163*(1/(1+S161))^S162)*S161)/(1-(1/(1+S161))^S162)</f>
        <v>9.5921572511534187E-2</v>
      </c>
      <c r="W159" s="69" t="s">
        <v>2</v>
      </c>
      <c r="X159" s="84">
        <f>((1-X163*(1/(1+X161))^X162)*X161)/(1-(1/(1+X161))^X162)</f>
        <v>9.5921572511534187E-2</v>
      </c>
      <c r="AB159" s="69" t="s">
        <v>2</v>
      </c>
      <c r="AC159" s="84">
        <f>((1-AC163*(1/(1+AC161))^AC162)*AC161)/(1-(1/(1+AC161))^AC162)</f>
        <v>9.5921572511534187E-2</v>
      </c>
      <c r="AG159" s="209"/>
      <c r="AH159" s="232"/>
      <c r="AI159" s="196"/>
      <c r="AJ159" s="196"/>
      <c r="AK159" s="196"/>
      <c r="AL159" s="209"/>
      <c r="AM159" s="232"/>
      <c r="AN159" s="196"/>
      <c r="AO159" s="196"/>
      <c r="AP159" s="196"/>
      <c r="AQ159" s="196"/>
      <c r="AR159" s="196"/>
    </row>
    <row r="160" spans="3:44" hidden="1" outlineLevel="3" x14ac:dyDescent="0.2">
      <c r="C160" s="69" t="s">
        <v>1</v>
      </c>
      <c r="D160" s="74">
        <v>2500</v>
      </c>
      <c r="H160" s="69" t="s">
        <v>1</v>
      </c>
      <c r="I160" s="74">
        <f>D160</f>
        <v>2500</v>
      </c>
      <c r="M160" s="69" t="s">
        <v>1</v>
      </c>
      <c r="N160" s="74">
        <f>I160</f>
        <v>2500</v>
      </c>
      <c r="R160" s="69" t="s">
        <v>1</v>
      </c>
      <c r="S160" s="74">
        <f>N160</f>
        <v>2500</v>
      </c>
      <c r="W160" s="69" t="s">
        <v>1</v>
      </c>
      <c r="X160" s="74">
        <f>S160</f>
        <v>2500</v>
      </c>
      <c r="AB160" s="69" t="s">
        <v>1</v>
      </c>
      <c r="AC160" s="74">
        <f>X160</f>
        <v>2500</v>
      </c>
      <c r="AG160" s="209"/>
      <c r="AH160" s="229"/>
      <c r="AI160" s="196"/>
      <c r="AJ160" s="196"/>
      <c r="AK160" s="196"/>
      <c r="AL160" s="209"/>
      <c r="AM160" s="229"/>
      <c r="AN160" s="196"/>
      <c r="AO160" s="196"/>
      <c r="AP160" s="196"/>
      <c r="AQ160" s="196"/>
      <c r="AR160" s="196"/>
    </row>
    <row r="161" spans="3:44" hidden="1" outlineLevel="3" x14ac:dyDescent="0.2">
      <c r="C161" s="69" t="s">
        <v>3</v>
      </c>
      <c r="D161" s="86">
        <v>0.05</v>
      </c>
      <c r="H161" s="69" t="s">
        <v>3</v>
      </c>
      <c r="I161" s="86">
        <v>0.05</v>
      </c>
      <c r="M161" s="69" t="s">
        <v>3</v>
      </c>
      <c r="N161" s="86">
        <v>0.05</v>
      </c>
      <c r="R161" s="69" t="s">
        <v>3</v>
      </c>
      <c r="S161" s="86">
        <v>0.05</v>
      </c>
      <c r="W161" s="69" t="s">
        <v>3</v>
      </c>
      <c r="X161" s="86">
        <v>0.05</v>
      </c>
      <c r="AB161" s="69" t="s">
        <v>3</v>
      </c>
      <c r="AC161" s="86">
        <v>0.05</v>
      </c>
      <c r="AG161" s="209"/>
      <c r="AH161" s="233"/>
      <c r="AI161" s="196"/>
      <c r="AJ161" s="196"/>
      <c r="AK161" s="196"/>
      <c r="AL161" s="209"/>
      <c r="AM161" s="233"/>
      <c r="AN161" s="196"/>
      <c r="AO161" s="196"/>
      <c r="AP161" s="196"/>
      <c r="AQ161" s="196"/>
      <c r="AR161" s="196"/>
    </row>
    <row r="162" spans="3:44" hidden="1" outlineLevel="3" x14ac:dyDescent="0.2">
      <c r="C162" s="69" t="s">
        <v>4</v>
      </c>
      <c r="D162" s="80">
        <v>14</v>
      </c>
      <c r="H162" s="69" t="s">
        <v>4</v>
      </c>
      <c r="I162" s="80">
        <v>14</v>
      </c>
      <c r="M162" s="69" t="s">
        <v>4</v>
      </c>
      <c r="N162" s="80">
        <v>14</v>
      </c>
      <c r="R162" s="69" t="s">
        <v>4</v>
      </c>
      <c r="S162" s="80">
        <v>14</v>
      </c>
      <c r="W162" s="69" t="s">
        <v>4</v>
      </c>
      <c r="X162" s="80">
        <v>14</v>
      </c>
      <c r="AB162" s="69" t="s">
        <v>4</v>
      </c>
      <c r="AC162" s="80">
        <v>14</v>
      </c>
      <c r="AG162" s="209"/>
      <c r="AH162" s="196"/>
      <c r="AI162" s="196"/>
      <c r="AJ162" s="196"/>
      <c r="AK162" s="196"/>
      <c r="AL162" s="209"/>
      <c r="AM162" s="196"/>
      <c r="AN162" s="196"/>
      <c r="AO162" s="196"/>
      <c r="AP162" s="196"/>
      <c r="AQ162" s="196"/>
      <c r="AR162" s="196"/>
    </row>
    <row r="163" spans="3:44" hidden="1" outlineLevel="3" x14ac:dyDescent="0.2">
      <c r="C163" s="69" t="s">
        <v>5</v>
      </c>
      <c r="D163" s="86">
        <v>0.1</v>
      </c>
      <c r="H163" s="69" t="s">
        <v>5</v>
      </c>
      <c r="I163" s="86">
        <v>0.1</v>
      </c>
      <c r="M163" s="69" t="s">
        <v>5</v>
      </c>
      <c r="N163" s="86">
        <v>0.1</v>
      </c>
      <c r="R163" s="69" t="s">
        <v>5</v>
      </c>
      <c r="S163" s="86">
        <v>0.1</v>
      </c>
      <c r="W163" s="69" t="s">
        <v>5</v>
      </c>
      <c r="X163" s="86">
        <v>0.1</v>
      </c>
      <c r="AB163" s="69" t="s">
        <v>5</v>
      </c>
      <c r="AC163" s="86">
        <v>0.1</v>
      </c>
      <c r="AG163" s="209"/>
      <c r="AH163" s="233"/>
      <c r="AI163" s="196"/>
      <c r="AJ163" s="196"/>
      <c r="AK163" s="196"/>
      <c r="AL163" s="209"/>
      <c r="AM163" s="233"/>
      <c r="AN163" s="196"/>
      <c r="AO163" s="196"/>
      <c r="AP163" s="196"/>
      <c r="AQ163" s="196"/>
      <c r="AR163" s="196"/>
    </row>
    <row r="164" spans="3:44" hidden="1" outlineLevel="3" x14ac:dyDescent="0.2">
      <c r="C164" s="69" t="s">
        <v>76</v>
      </c>
      <c r="D164" s="87">
        <f>D155-D157*D156</f>
        <v>44774</v>
      </c>
      <c r="H164" s="69" t="s">
        <v>76</v>
      </c>
      <c r="I164" s="87">
        <f>I155-I157*I156</f>
        <v>44774</v>
      </c>
      <c r="M164" s="69" t="s">
        <v>76</v>
      </c>
      <c r="N164" s="87">
        <f>N155-N157*N156</f>
        <v>44774</v>
      </c>
      <c r="R164" s="69" t="s">
        <v>76</v>
      </c>
      <c r="S164" s="87">
        <f>S155-S157*S156</f>
        <v>44774</v>
      </c>
      <c r="W164" s="69" t="s">
        <v>76</v>
      </c>
      <c r="X164" s="87">
        <f>X155-X157*X156</f>
        <v>44774</v>
      </c>
      <c r="AB164" s="69" t="s">
        <v>76</v>
      </c>
      <c r="AC164" s="87">
        <f>AC155-AC157*AC156</f>
        <v>44774</v>
      </c>
      <c r="AG164" s="209"/>
      <c r="AH164" s="230"/>
      <c r="AI164" s="196"/>
      <c r="AJ164" s="196"/>
      <c r="AK164" s="196"/>
      <c r="AL164" s="209"/>
      <c r="AM164" s="230"/>
      <c r="AN164" s="196"/>
      <c r="AO164" s="196"/>
      <c r="AP164" s="196"/>
      <c r="AQ164" s="196"/>
      <c r="AR164" s="196"/>
    </row>
    <row r="165" spans="3:44" hidden="1" outlineLevel="3" x14ac:dyDescent="0.2">
      <c r="C165" s="69" t="s">
        <v>78</v>
      </c>
      <c r="D165" s="72">
        <f>D164*D154</f>
        <v>51490100</v>
      </c>
      <c r="H165" s="69" t="s">
        <v>78</v>
      </c>
      <c r="I165" s="72">
        <f>I164*I154</f>
        <v>51490100</v>
      </c>
      <c r="M165" s="69" t="s">
        <v>78</v>
      </c>
      <c r="N165" s="72">
        <f>N164*N154</f>
        <v>51490100</v>
      </c>
      <c r="R165" s="69" t="s">
        <v>78</v>
      </c>
      <c r="S165" s="72">
        <f>S164*S154</f>
        <v>51490100</v>
      </c>
      <c r="W165" s="69" t="s">
        <v>78</v>
      </c>
      <c r="X165" s="72">
        <f>X164*X154</f>
        <v>51490100</v>
      </c>
      <c r="AB165" s="69" t="s">
        <v>78</v>
      </c>
      <c r="AC165" s="72">
        <f>AC164*AC154</f>
        <v>51490100</v>
      </c>
      <c r="AG165" s="209"/>
      <c r="AH165" s="228"/>
      <c r="AI165" s="196"/>
      <c r="AJ165" s="196"/>
      <c r="AK165" s="196"/>
      <c r="AL165" s="209"/>
      <c r="AM165" s="228"/>
      <c r="AN165" s="196"/>
      <c r="AO165" s="196"/>
      <c r="AP165" s="196"/>
      <c r="AQ165" s="196"/>
      <c r="AR165" s="196"/>
    </row>
    <row r="166" spans="3:44" hidden="1" outlineLevel="3" x14ac:dyDescent="0.2">
      <c r="C166" s="69" t="s">
        <v>77</v>
      </c>
      <c r="D166" s="72">
        <f>D156*D157*D160</f>
        <v>15000000</v>
      </c>
      <c r="H166" s="69" t="s">
        <v>77</v>
      </c>
      <c r="I166" s="72">
        <f>I156*I157*I160</f>
        <v>15000000</v>
      </c>
      <c r="M166" s="69" t="s">
        <v>77</v>
      </c>
      <c r="N166" s="72">
        <f>N156*N157*N160</f>
        <v>15000000</v>
      </c>
      <c r="R166" s="69" t="s">
        <v>77</v>
      </c>
      <c r="S166" s="72">
        <f>S156*S157*S160</f>
        <v>15000000</v>
      </c>
      <c r="W166" s="69" t="s">
        <v>77</v>
      </c>
      <c r="X166" s="72">
        <f>X156*X157*X160</f>
        <v>15000000</v>
      </c>
      <c r="AB166" s="69" t="s">
        <v>77</v>
      </c>
      <c r="AC166" s="72">
        <f>AC156*AC157*AC160</f>
        <v>15000000</v>
      </c>
      <c r="AG166" s="209"/>
      <c r="AH166" s="228"/>
      <c r="AI166" s="196"/>
      <c r="AJ166" s="196"/>
      <c r="AK166" s="196"/>
      <c r="AL166" s="209"/>
      <c r="AM166" s="228"/>
      <c r="AN166" s="196"/>
      <c r="AO166" s="196"/>
      <c r="AP166" s="196"/>
      <c r="AQ166" s="196"/>
      <c r="AR166" s="196"/>
    </row>
    <row r="167" spans="3:44" hidden="1" outlineLevel="3" x14ac:dyDescent="0.2">
      <c r="C167" s="69" t="s">
        <v>79</v>
      </c>
      <c r="D167" s="72">
        <f>D165+D166</f>
        <v>66490100</v>
      </c>
      <c r="H167" s="69" t="s">
        <v>79</v>
      </c>
      <c r="I167" s="72">
        <f>I165+I166</f>
        <v>66490100</v>
      </c>
      <c r="M167" s="69" t="s">
        <v>79</v>
      </c>
      <c r="N167" s="72">
        <f>N165+N166</f>
        <v>66490100</v>
      </c>
      <c r="R167" s="69" t="s">
        <v>79</v>
      </c>
      <c r="S167" s="72">
        <f>S165+S166</f>
        <v>66490100</v>
      </c>
      <c r="W167" s="69" t="s">
        <v>79</v>
      </c>
      <c r="X167" s="72">
        <f>X165+X166</f>
        <v>66490100</v>
      </c>
      <c r="AB167" s="69" t="s">
        <v>79</v>
      </c>
      <c r="AC167" s="72">
        <f>AC165+AC166</f>
        <v>66490100</v>
      </c>
      <c r="AG167" s="209"/>
      <c r="AH167" s="228"/>
      <c r="AI167" s="196"/>
      <c r="AJ167" s="196"/>
      <c r="AK167" s="196"/>
      <c r="AL167" s="209"/>
      <c r="AM167" s="228"/>
      <c r="AN167" s="196"/>
      <c r="AO167" s="196"/>
      <c r="AP167" s="196"/>
      <c r="AQ167" s="196"/>
      <c r="AR167" s="196"/>
    </row>
    <row r="168" spans="3:44" ht="17" hidden="1" outlineLevel="3" thickBot="1" x14ac:dyDescent="0.25">
      <c r="C168" s="95" t="s">
        <v>80</v>
      </c>
      <c r="D168" s="89">
        <f>D159+D158</f>
        <v>0.10092157251153419</v>
      </c>
      <c r="H168" s="95" t="s">
        <v>80</v>
      </c>
      <c r="I168" s="89">
        <f>I159+I158</f>
        <v>0.10092157251153419</v>
      </c>
      <c r="M168" s="95" t="s">
        <v>80</v>
      </c>
      <c r="N168" s="89">
        <f>N159+N158</f>
        <v>0.10092157251153419</v>
      </c>
      <c r="R168" s="95" t="s">
        <v>80</v>
      </c>
      <c r="S168" s="89">
        <f>S159+S158</f>
        <v>0.10092157251153419</v>
      </c>
      <c r="W168" s="95" t="s">
        <v>80</v>
      </c>
      <c r="X168" s="89">
        <f>X159+X158</f>
        <v>0.10092157251153419</v>
      </c>
      <c r="AB168" s="95" t="s">
        <v>80</v>
      </c>
      <c r="AC168" s="89">
        <f>AC159+AC158</f>
        <v>0.10092157251153419</v>
      </c>
      <c r="AG168" s="209"/>
      <c r="AH168" s="234"/>
      <c r="AI168" s="196"/>
      <c r="AJ168" s="196"/>
      <c r="AK168" s="196"/>
      <c r="AL168" s="209"/>
      <c r="AM168" s="234"/>
      <c r="AN168" s="196"/>
      <c r="AO168" s="196"/>
      <c r="AP168" s="196"/>
      <c r="AQ168" s="196"/>
      <c r="AR168" s="196"/>
    </row>
    <row r="169" spans="3:44" hidden="1" outlineLevel="3" x14ac:dyDescent="0.2">
      <c r="AG169" s="196"/>
      <c r="AH169" s="196"/>
      <c r="AI169" s="196"/>
      <c r="AJ169" s="196"/>
      <c r="AK169" s="196"/>
      <c r="AL169" s="196"/>
      <c r="AM169" s="196"/>
      <c r="AN169" s="196"/>
      <c r="AO169" s="196"/>
      <c r="AP169" s="196"/>
      <c r="AQ169" s="196"/>
      <c r="AR169" s="196"/>
    </row>
    <row r="170" spans="3:44" hidden="1" outlineLevel="3" x14ac:dyDescent="0.2">
      <c r="C170" s="125" t="s">
        <v>116</v>
      </c>
      <c r="H170" s="125" t="s">
        <v>116</v>
      </c>
      <c r="M170" s="125" t="s">
        <v>116</v>
      </c>
      <c r="R170" s="125" t="s">
        <v>116</v>
      </c>
      <c r="W170" s="125" t="s">
        <v>116</v>
      </c>
      <c r="AB170" s="125" t="s">
        <v>116</v>
      </c>
      <c r="AG170" s="125"/>
      <c r="AH170" s="196"/>
      <c r="AI170" s="196"/>
      <c r="AJ170" s="196"/>
      <c r="AK170" s="196"/>
      <c r="AL170" s="125"/>
      <c r="AM170" s="196"/>
      <c r="AN170" s="196"/>
      <c r="AO170" s="196"/>
      <c r="AP170" s="196"/>
      <c r="AQ170" s="196"/>
      <c r="AR170" s="196"/>
    </row>
    <row r="171" spans="3:44" ht="17" hidden="1" outlineLevel="3" thickBot="1" x14ac:dyDescent="0.25">
      <c r="AG171" s="196"/>
      <c r="AH171" s="196"/>
      <c r="AI171" s="196"/>
      <c r="AJ171" s="196"/>
      <c r="AK171" s="196"/>
      <c r="AL171" s="196"/>
      <c r="AM171" s="196"/>
      <c r="AN171" s="196"/>
      <c r="AO171" s="196"/>
      <c r="AP171" s="196"/>
      <c r="AQ171" s="196"/>
      <c r="AR171" s="196"/>
    </row>
    <row r="172" spans="3:44" hidden="1" outlineLevel="3" x14ac:dyDescent="0.2">
      <c r="C172" s="151" t="s">
        <v>14</v>
      </c>
      <c r="D172" s="152">
        <f>D173*(D174*D176+D175)</f>
        <v>2700000</v>
      </c>
      <c r="H172" s="151" t="s">
        <v>14</v>
      </c>
      <c r="I172" s="152">
        <f>I173*(I174*I176+I175)</f>
        <v>2700000</v>
      </c>
      <c r="M172" s="151" t="s">
        <v>14</v>
      </c>
      <c r="N172" s="152">
        <f>N173*(N174*N176+N175)</f>
        <v>2700000</v>
      </c>
      <c r="R172" s="151" t="s">
        <v>14</v>
      </c>
      <c r="S172" s="152">
        <f>S173*(S174*S176+S175)</f>
        <v>2700000</v>
      </c>
      <c r="W172" s="151" t="s">
        <v>14</v>
      </c>
      <c r="X172" s="152">
        <f>X173*(X174*X176+X175)</f>
        <v>2700000</v>
      </c>
      <c r="AB172" s="151" t="s">
        <v>14</v>
      </c>
      <c r="AC172" s="152">
        <f>AC173*(AC174*AC176+AC175)</f>
        <v>2700000</v>
      </c>
      <c r="AG172" s="209"/>
      <c r="AH172" s="228"/>
      <c r="AI172" s="196"/>
      <c r="AJ172" s="196"/>
      <c r="AK172" s="196"/>
      <c r="AL172" s="209"/>
      <c r="AM172" s="228"/>
      <c r="AN172" s="196"/>
      <c r="AO172" s="196"/>
      <c r="AP172" s="196"/>
      <c r="AQ172" s="196"/>
      <c r="AR172" s="196"/>
    </row>
    <row r="173" spans="3:44" hidden="1" outlineLevel="3" x14ac:dyDescent="0.2">
      <c r="C173" s="69" t="s">
        <v>15</v>
      </c>
      <c r="D173" s="123">
        <f>D144</f>
        <v>5</v>
      </c>
      <c r="H173" s="69" t="s">
        <v>15</v>
      </c>
      <c r="I173" s="123">
        <f>I144</f>
        <v>5</v>
      </c>
      <c r="M173" s="69" t="s">
        <v>15</v>
      </c>
      <c r="N173" s="123">
        <f>N144</f>
        <v>5</v>
      </c>
      <c r="R173" s="69" t="s">
        <v>15</v>
      </c>
      <c r="S173" s="123">
        <f>S144</f>
        <v>5</v>
      </c>
      <c r="W173" s="69" t="s">
        <v>15</v>
      </c>
      <c r="X173" s="123">
        <f>X144</f>
        <v>5</v>
      </c>
      <c r="AB173" s="69" t="s">
        <v>15</v>
      </c>
      <c r="AC173" s="123">
        <f>AC144</f>
        <v>5</v>
      </c>
      <c r="AG173" s="209"/>
      <c r="AH173" s="235"/>
      <c r="AI173" s="196"/>
      <c r="AJ173" s="196"/>
      <c r="AK173" s="196"/>
      <c r="AL173" s="209"/>
      <c r="AM173" s="235"/>
      <c r="AN173" s="196"/>
      <c r="AO173" s="196"/>
      <c r="AP173" s="196"/>
      <c r="AQ173" s="196"/>
      <c r="AR173" s="196"/>
    </row>
    <row r="174" spans="3:44" hidden="1" outlineLevel="3" x14ac:dyDescent="0.2">
      <c r="C174" s="69" t="s">
        <v>16</v>
      </c>
      <c r="D174" s="94">
        <v>60000</v>
      </c>
      <c r="H174" s="69" t="s">
        <v>16</v>
      </c>
      <c r="I174" s="94">
        <v>60000</v>
      </c>
      <c r="M174" s="69" t="s">
        <v>16</v>
      </c>
      <c r="N174" s="94">
        <v>60000</v>
      </c>
      <c r="R174" s="69" t="s">
        <v>16</v>
      </c>
      <c r="S174" s="94">
        <v>60000</v>
      </c>
      <c r="W174" s="69" t="s">
        <v>16</v>
      </c>
      <c r="X174" s="94">
        <v>60000</v>
      </c>
      <c r="AB174" s="69" t="s">
        <v>16</v>
      </c>
      <c r="AC174" s="94">
        <v>60000</v>
      </c>
      <c r="AG174" s="209"/>
      <c r="AH174" s="236"/>
      <c r="AI174" s="196"/>
      <c r="AJ174" s="196"/>
      <c r="AK174" s="196"/>
      <c r="AL174" s="209"/>
      <c r="AM174" s="236"/>
      <c r="AN174" s="196"/>
      <c r="AO174" s="196"/>
      <c r="AP174" s="196"/>
      <c r="AQ174" s="196"/>
      <c r="AR174" s="196"/>
    </row>
    <row r="175" spans="3:44" hidden="1" outlineLevel="3" x14ac:dyDescent="0.2">
      <c r="C175" s="69" t="s">
        <v>20</v>
      </c>
      <c r="D175" s="94">
        <v>300000</v>
      </c>
      <c r="H175" s="69" t="s">
        <v>20</v>
      </c>
      <c r="I175" s="94">
        <v>300000</v>
      </c>
      <c r="M175" s="69" t="s">
        <v>20</v>
      </c>
      <c r="N175" s="94">
        <v>300000</v>
      </c>
      <c r="R175" s="69" t="s">
        <v>20</v>
      </c>
      <c r="S175" s="94">
        <v>300000</v>
      </c>
      <c r="W175" s="69" t="s">
        <v>20</v>
      </c>
      <c r="X175" s="94">
        <v>300000</v>
      </c>
      <c r="AB175" s="69" t="s">
        <v>20</v>
      </c>
      <c r="AC175" s="94">
        <v>300000</v>
      </c>
      <c r="AG175" s="209"/>
      <c r="AH175" s="236"/>
      <c r="AI175" s="196"/>
      <c r="AJ175" s="196"/>
      <c r="AK175" s="196"/>
      <c r="AL175" s="209"/>
      <c r="AM175" s="236"/>
      <c r="AN175" s="196"/>
      <c r="AO175" s="196"/>
      <c r="AP175" s="196"/>
      <c r="AQ175" s="196"/>
      <c r="AR175" s="196"/>
    </row>
    <row r="176" spans="3:44" ht="17" hidden="1" outlineLevel="3" thickBot="1" x14ac:dyDescent="0.25">
      <c r="C176" s="95" t="s">
        <v>65</v>
      </c>
      <c r="D176" s="124">
        <f>D140</f>
        <v>4</v>
      </c>
      <c r="H176" s="95" t="s">
        <v>65</v>
      </c>
      <c r="I176" s="124">
        <f>I140</f>
        <v>4</v>
      </c>
      <c r="M176" s="95" t="s">
        <v>65</v>
      </c>
      <c r="N176" s="124">
        <f>N140</f>
        <v>4</v>
      </c>
      <c r="R176" s="95" t="s">
        <v>65</v>
      </c>
      <c r="S176" s="124">
        <f>S140</f>
        <v>4</v>
      </c>
      <c r="W176" s="95" t="s">
        <v>65</v>
      </c>
      <c r="X176" s="124">
        <f>X140</f>
        <v>4</v>
      </c>
      <c r="AB176" s="95" t="s">
        <v>65</v>
      </c>
      <c r="AC176" s="124">
        <f>AC140</f>
        <v>4</v>
      </c>
      <c r="AG176" s="209"/>
      <c r="AH176" s="237"/>
      <c r="AI176" s="196"/>
      <c r="AJ176" s="196"/>
      <c r="AK176" s="196"/>
      <c r="AL176" s="209"/>
      <c r="AM176" s="237"/>
      <c r="AN176" s="196"/>
      <c r="AO176" s="196"/>
      <c r="AP176" s="196"/>
      <c r="AQ176" s="196"/>
      <c r="AR176" s="196"/>
    </row>
    <row r="177" spans="3:44" hidden="1" outlineLevel="3" x14ac:dyDescent="0.2">
      <c r="AG177" s="196"/>
      <c r="AH177" s="196"/>
      <c r="AI177" s="196"/>
      <c r="AJ177" s="196"/>
      <c r="AK177" s="196"/>
      <c r="AL177" s="196"/>
      <c r="AM177" s="196"/>
      <c r="AN177" s="196"/>
      <c r="AO177" s="196"/>
      <c r="AP177" s="196"/>
      <c r="AQ177" s="196"/>
      <c r="AR177" s="196"/>
    </row>
    <row r="178" spans="3:44" hidden="1" outlineLevel="3" x14ac:dyDescent="0.2">
      <c r="AG178" s="196"/>
      <c r="AH178" s="196"/>
      <c r="AI178" s="196"/>
      <c r="AJ178" s="196"/>
      <c r="AK178" s="196"/>
      <c r="AL178" s="196"/>
      <c r="AM178" s="196"/>
      <c r="AN178" s="196"/>
      <c r="AO178" s="196"/>
      <c r="AP178" s="196"/>
      <c r="AQ178" s="196"/>
      <c r="AR178" s="196"/>
    </row>
    <row r="179" spans="3:44" outlineLevel="2" collapsed="1" x14ac:dyDescent="0.2">
      <c r="C179" s="507" t="str">
        <f>UPPER("Route Dependent Costs")</f>
        <v>ROUTE DEPENDENT COSTS</v>
      </c>
      <c r="D179" s="507"/>
      <c r="H179" s="507" t="str">
        <f>UPPER("Route Dependent Costs")</f>
        <v>ROUTE DEPENDENT COSTS</v>
      </c>
      <c r="I179" s="507"/>
      <c r="M179" s="507" t="str">
        <f>UPPER("Route Dependent Costs")</f>
        <v>ROUTE DEPENDENT COSTS</v>
      </c>
      <c r="N179" s="507"/>
      <c r="R179" s="507" t="str">
        <f>UPPER("Route Dependent Costs")</f>
        <v>ROUTE DEPENDENT COSTS</v>
      </c>
      <c r="S179" s="507"/>
      <c r="W179" s="507" t="str">
        <f>UPPER("Route Dependent Costs")</f>
        <v>ROUTE DEPENDENT COSTS</v>
      </c>
      <c r="X179" s="507"/>
      <c r="AB179" s="507" t="str">
        <f>UPPER("Route Dependent Costs")</f>
        <v>ROUTE DEPENDENT COSTS</v>
      </c>
      <c r="AC179" s="507"/>
      <c r="AG179" s="513"/>
      <c r="AH179" s="513"/>
      <c r="AI179" s="196"/>
      <c r="AJ179" s="196"/>
      <c r="AK179" s="196"/>
      <c r="AL179" s="513"/>
      <c r="AM179" s="513"/>
      <c r="AN179" s="196"/>
      <c r="AO179" s="196"/>
      <c r="AP179" s="196"/>
      <c r="AQ179" s="196"/>
      <c r="AR179" s="196"/>
    </row>
    <row r="180" spans="3:44" outlineLevel="2" x14ac:dyDescent="0.2">
      <c r="C180" s="139" t="s">
        <v>21</v>
      </c>
      <c r="D180" s="141">
        <f>$D$198*$D$218</f>
        <v>18026417.493186742</v>
      </c>
      <c r="E180" s="29"/>
      <c r="H180" s="139" t="s">
        <v>21</v>
      </c>
      <c r="I180" s="141">
        <f>$D$198*$D$218</f>
        <v>18026417.493186742</v>
      </c>
      <c r="J180" s="29"/>
      <c r="M180" s="139" t="s">
        <v>21</v>
      </c>
      <c r="N180" s="141">
        <f>$D$198*$D$218</f>
        <v>18026417.493186742</v>
      </c>
      <c r="O180" s="29"/>
      <c r="R180" s="139" t="s">
        <v>21</v>
      </c>
      <c r="S180" s="141">
        <f>$D$198*$D$218</f>
        <v>18026417.493186742</v>
      </c>
      <c r="T180" s="29"/>
      <c r="W180" s="139" t="s">
        <v>21</v>
      </c>
      <c r="X180" s="141">
        <f>$D$198*$D$218</f>
        <v>18026417.493186742</v>
      </c>
      <c r="Y180" s="29"/>
      <c r="AB180" s="139" t="s">
        <v>21</v>
      </c>
      <c r="AC180" s="141">
        <f>$D$198*$D$218</f>
        <v>18026417.493186742</v>
      </c>
      <c r="AD180" s="29"/>
      <c r="AG180" s="209"/>
      <c r="AH180" s="225"/>
      <c r="AI180" s="227"/>
      <c r="AJ180" s="196"/>
      <c r="AK180" s="196"/>
      <c r="AL180" s="209"/>
      <c r="AM180" s="225"/>
      <c r="AN180" s="227"/>
      <c r="AO180" s="196"/>
      <c r="AP180" s="196"/>
      <c r="AQ180" s="196"/>
      <c r="AR180" s="196"/>
    </row>
    <row r="181" spans="3:44" outlineLevel="2" x14ac:dyDescent="0.2">
      <c r="AG181" s="196"/>
      <c r="AH181" s="196"/>
      <c r="AI181" s="196"/>
      <c r="AJ181" s="196"/>
      <c r="AK181" s="196"/>
      <c r="AL181" s="196"/>
      <c r="AM181" s="196"/>
      <c r="AN181" s="196"/>
      <c r="AO181" s="196"/>
      <c r="AP181" s="196"/>
      <c r="AQ181" s="196"/>
      <c r="AR181" s="196"/>
    </row>
    <row r="182" spans="3:44" ht="17" hidden="1" outlineLevel="3" thickBot="1" x14ac:dyDescent="0.25">
      <c r="AG182" s="196"/>
      <c r="AH182" s="196"/>
      <c r="AI182" s="196"/>
      <c r="AJ182" s="196"/>
      <c r="AK182" s="196"/>
      <c r="AL182" s="196"/>
      <c r="AM182" s="196"/>
      <c r="AN182" s="196"/>
      <c r="AO182" s="196"/>
      <c r="AP182" s="196"/>
      <c r="AQ182" s="196"/>
      <c r="AR182" s="196"/>
    </row>
    <row r="183" spans="3:44" hidden="1" outlineLevel="3" x14ac:dyDescent="0.2">
      <c r="C183" s="144" t="s">
        <v>23</v>
      </c>
      <c r="D183" s="145">
        <v>0.8</v>
      </c>
      <c r="H183" s="144" t="s">
        <v>23</v>
      </c>
      <c r="I183" s="145">
        <f>D183</f>
        <v>0.8</v>
      </c>
      <c r="M183" s="144" t="s">
        <v>23</v>
      </c>
      <c r="N183" s="145">
        <f>I183</f>
        <v>0.8</v>
      </c>
      <c r="R183" s="144" t="s">
        <v>23</v>
      </c>
      <c r="S183" s="145">
        <f>D183</f>
        <v>0.8</v>
      </c>
      <c r="W183" s="144" t="s">
        <v>23</v>
      </c>
      <c r="X183" s="145">
        <v>0.8</v>
      </c>
      <c r="AB183" s="144" t="s">
        <v>23</v>
      </c>
      <c r="AC183" s="145">
        <v>0.8</v>
      </c>
      <c r="AG183" s="125"/>
      <c r="AH183" s="238"/>
      <c r="AI183" s="196"/>
      <c r="AJ183" s="196"/>
      <c r="AK183" s="196"/>
      <c r="AL183" s="125"/>
      <c r="AM183" s="238"/>
      <c r="AN183" s="196"/>
      <c r="AO183" s="196"/>
      <c r="AP183" s="196"/>
      <c r="AQ183" s="196"/>
      <c r="AR183" s="196"/>
    </row>
    <row r="184" spans="3:44" hidden="1" outlineLevel="3" x14ac:dyDescent="0.2">
      <c r="C184" s="126" t="s">
        <v>24</v>
      </c>
      <c r="D184" s="142">
        <f>D135</f>
        <v>18440</v>
      </c>
      <c r="H184" s="126" t="s">
        <v>24</v>
      </c>
      <c r="I184" s="142">
        <f>I135</f>
        <v>18440</v>
      </c>
      <c r="M184" s="126" t="s">
        <v>24</v>
      </c>
      <c r="N184" s="142">
        <f>N135</f>
        <v>18440</v>
      </c>
      <c r="R184" s="126" t="s">
        <v>24</v>
      </c>
      <c r="S184" s="142">
        <f>S135</f>
        <v>18440</v>
      </c>
      <c r="W184" s="126" t="s">
        <v>24</v>
      </c>
      <c r="X184" s="142">
        <f>X135</f>
        <v>18440</v>
      </c>
      <c r="AB184" s="126" t="s">
        <v>24</v>
      </c>
      <c r="AC184" s="142">
        <f>AC135</f>
        <v>18440</v>
      </c>
      <c r="AG184" s="125"/>
      <c r="AH184" s="22"/>
      <c r="AI184" s="196"/>
      <c r="AJ184" s="196"/>
      <c r="AK184" s="196"/>
      <c r="AL184" s="125"/>
      <c r="AM184" s="22"/>
      <c r="AN184" s="196"/>
      <c r="AO184" s="196"/>
      <c r="AP184" s="196"/>
      <c r="AQ184" s="196"/>
      <c r="AR184" s="196"/>
    </row>
    <row r="185" spans="3:44" hidden="1" outlineLevel="3" x14ac:dyDescent="0.2">
      <c r="C185" s="126" t="s">
        <v>25</v>
      </c>
      <c r="D185" s="146">
        <v>0.1</v>
      </c>
      <c r="H185" s="126" t="s">
        <v>25</v>
      </c>
      <c r="I185" s="146">
        <f>0.1</f>
        <v>0.1</v>
      </c>
      <c r="M185" s="126" t="s">
        <v>25</v>
      </c>
      <c r="N185" s="146">
        <v>0.1</v>
      </c>
      <c r="R185" s="126" t="s">
        <v>25</v>
      </c>
      <c r="S185" s="146">
        <v>0.1</v>
      </c>
      <c r="W185" s="126" t="s">
        <v>25</v>
      </c>
      <c r="X185" s="146">
        <v>0.1</v>
      </c>
      <c r="AB185" s="126" t="s">
        <v>25</v>
      </c>
      <c r="AC185" s="146">
        <v>0.1</v>
      </c>
      <c r="AG185" s="125"/>
      <c r="AH185" s="238"/>
      <c r="AI185" s="196"/>
      <c r="AJ185" s="196"/>
      <c r="AK185" s="196"/>
      <c r="AL185" s="125"/>
      <c r="AM185" s="238"/>
      <c r="AN185" s="196"/>
      <c r="AO185" s="196"/>
      <c r="AP185" s="196"/>
      <c r="AQ185" s="196"/>
      <c r="AR185" s="196"/>
    </row>
    <row r="186" spans="3:44" hidden="1" outlineLevel="3" x14ac:dyDescent="0.2">
      <c r="C186" s="126" t="s">
        <v>26</v>
      </c>
      <c r="D186" s="142">
        <f>D132</f>
        <v>16766</v>
      </c>
      <c r="H186" s="126" t="s">
        <v>26</v>
      </c>
      <c r="I186" s="142">
        <f>I132</f>
        <v>16766</v>
      </c>
      <c r="M186" s="126" t="s">
        <v>26</v>
      </c>
      <c r="N186" s="142">
        <f>N132</f>
        <v>16766</v>
      </c>
      <c r="R186" s="126" t="s">
        <v>26</v>
      </c>
      <c r="S186" s="142">
        <f>S132</f>
        <v>16766</v>
      </c>
      <c r="W186" s="126" t="s">
        <v>26</v>
      </c>
      <c r="X186" s="142">
        <f>X132</f>
        <v>16766</v>
      </c>
      <c r="AB186" s="126" t="s">
        <v>26</v>
      </c>
      <c r="AC186" s="142">
        <f>AC132</f>
        <v>16766</v>
      </c>
      <c r="AG186" s="125"/>
      <c r="AH186" s="22"/>
      <c r="AI186" s="196"/>
      <c r="AJ186" s="196"/>
      <c r="AK186" s="196"/>
      <c r="AL186" s="125"/>
      <c r="AM186" s="22"/>
      <c r="AN186" s="196"/>
      <c r="AO186" s="196"/>
      <c r="AP186" s="196"/>
      <c r="AQ186" s="196"/>
      <c r="AR186" s="196"/>
    </row>
    <row r="187" spans="3:44" hidden="1" outlineLevel="3" x14ac:dyDescent="0.2">
      <c r="C187" s="126" t="s">
        <v>28</v>
      </c>
      <c r="D187" s="146">
        <v>0.01</v>
      </c>
      <c r="H187" s="126" t="s">
        <v>28</v>
      </c>
      <c r="I187" s="146">
        <f>D187</f>
        <v>0.01</v>
      </c>
      <c r="M187" s="126" t="s">
        <v>28</v>
      </c>
      <c r="N187" s="146">
        <f>I187</f>
        <v>0.01</v>
      </c>
      <c r="R187" s="126" t="s">
        <v>28</v>
      </c>
      <c r="S187" s="146">
        <f>N187</f>
        <v>0.01</v>
      </c>
      <c r="W187" s="126" t="s">
        <v>28</v>
      </c>
      <c r="X187" s="146">
        <f>S187</f>
        <v>0.01</v>
      </c>
      <c r="AB187" s="126" t="s">
        <v>28</v>
      </c>
      <c r="AC187" s="146">
        <f>X187</f>
        <v>0.01</v>
      </c>
      <c r="AG187" s="125"/>
      <c r="AH187" s="238"/>
      <c r="AI187" s="196"/>
      <c r="AJ187" s="196"/>
      <c r="AK187" s="196"/>
      <c r="AL187" s="125"/>
      <c r="AM187" s="238"/>
      <c r="AN187" s="196"/>
      <c r="AO187" s="196"/>
      <c r="AP187" s="196"/>
      <c r="AQ187" s="196"/>
      <c r="AR187" s="196"/>
    </row>
    <row r="188" spans="3:44" hidden="1" outlineLevel="3" x14ac:dyDescent="0.2">
      <c r="C188" s="126" t="s">
        <v>27</v>
      </c>
      <c r="D188" s="142">
        <f>D128</f>
        <v>93500</v>
      </c>
      <c r="H188" s="126" t="s">
        <v>27</v>
      </c>
      <c r="I188" s="142">
        <f>I128</f>
        <v>93500</v>
      </c>
      <c r="M188" s="126" t="s">
        <v>27</v>
      </c>
      <c r="N188" s="142">
        <f>N128</f>
        <v>93500</v>
      </c>
      <c r="R188" s="126" t="s">
        <v>27</v>
      </c>
      <c r="S188" s="142">
        <f>S128</f>
        <v>93500</v>
      </c>
      <c r="W188" s="126" t="s">
        <v>27</v>
      </c>
      <c r="X188" s="142">
        <f>X128</f>
        <v>93500</v>
      </c>
      <c r="AB188" s="126" t="s">
        <v>27</v>
      </c>
      <c r="AC188" s="142">
        <f>AC128</f>
        <v>93500</v>
      </c>
      <c r="AG188" s="125"/>
      <c r="AH188" s="22"/>
      <c r="AI188" s="196"/>
      <c r="AJ188" s="196"/>
      <c r="AK188" s="196"/>
      <c r="AL188" s="125"/>
      <c r="AM188" s="22"/>
      <c r="AN188" s="196"/>
      <c r="AO188" s="196"/>
      <c r="AP188" s="196"/>
      <c r="AQ188" s="196"/>
      <c r="AR188" s="196"/>
    </row>
    <row r="189" spans="3:44" hidden="1" outlineLevel="3" x14ac:dyDescent="0.2">
      <c r="C189" s="126" t="s">
        <v>118</v>
      </c>
      <c r="D189" s="147">
        <f>D188/1000</f>
        <v>93.5</v>
      </c>
      <c r="H189" s="126" t="s">
        <v>118</v>
      </c>
      <c r="I189" s="147">
        <f>I188/1000</f>
        <v>93.5</v>
      </c>
      <c r="M189" s="126" t="s">
        <v>118</v>
      </c>
      <c r="N189" s="147">
        <f>N188/1000</f>
        <v>93.5</v>
      </c>
      <c r="R189" s="126" t="s">
        <v>118</v>
      </c>
      <c r="S189" s="147">
        <f>S188/1000</f>
        <v>93.5</v>
      </c>
      <c r="W189" s="126" t="s">
        <v>118</v>
      </c>
      <c r="X189" s="147">
        <f>X188/1000</f>
        <v>93.5</v>
      </c>
      <c r="AB189" s="126" t="s">
        <v>118</v>
      </c>
      <c r="AC189" s="147">
        <f>AC188/1000</f>
        <v>93.5</v>
      </c>
      <c r="AG189" s="125"/>
      <c r="AH189" s="239"/>
      <c r="AI189" s="196"/>
      <c r="AJ189" s="196"/>
      <c r="AK189" s="196"/>
      <c r="AL189" s="125"/>
      <c r="AM189" s="239"/>
      <c r="AN189" s="196"/>
      <c r="AO189" s="196"/>
      <c r="AP189" s="196"/>
      <c r="AQ189" s="196"/>
      <c r="AR189" s="196"/>
    </row>
    <row r="190" spans="3:44" hidden="1" outlineLevel="3" x14ac:dyDescent="0.2">
      <c r="C190" s="126" t="s">
        <v>57</v>
      </c>
      <c r="D190" s="142">
        <f>D129</f>
        <v>75600</v>
      </c>
      <c r="H190" s="126" t="s">
        <v>57</v>
      </c>
      <c r="I190" s="142">
        <f>I129</f>
        <v>75600</v>
      </c>
      <c r="M190" s="126" t="s">
        <v>57</v>
      </c>
      <c r="N190" s="142">
        <f>N129</f>
        <v>75600</v>
      </c>
      <c r="R190" s="126" t="s">
        <v>57</v>
      </c>
      <c r="S190" s="142">
        <f>S129</f>
        <v>75600</v>
      </c>
      <c r="W190" s="126" t="s">
        <v>57</v>
      </c>
      <c r="X190" s="142">
        <f>X129</f>
        <v>75600</v>
      </c>
      <c r="AB190" s="126" t="s">
        <v>57</v>
      </c>
      <c r="AC190" s="142">
        <f>AC129</f>
        <v>75600</v>
      </c>
      <c r="AG190" s="125"/>
      <c r="AH190" s="22"/>
      <c r="AI190" s="196"/>
      <c r="AJ190" s="196"/>
      <c r="AK190" s="196"/>
      <c r="AL190" s="125"/>
      <c r="AM190" s="22"/>
      <c r="AN190" s="196"/>
      <c r="AO190" s="196"/>
      <c r="AP190" s="196"/>
      <c r="AQ190" s="196"/>
      <c r="AR190" s="196"/>
    </row>
    <row r="191" spans="3:44" hidden="1" outlineLevel="3" x14ac:dyDescent="0.2">
      <c r="C191" s="126" t="s">
        <v>29</v>
      </c>
      <c r="D191" s="147">
        <v>0.7</v>
      </c>
      <c r="H191" s="126" t="s">
        <v>29</v>
      </c>
      <c r="I191" s="147">
        <f>D191</f>
        <v>0.7</v>
      </c>
      <c r="M191" s="126" t="s">
        <v>29</v>
      </c>
      <c r="N191" s="147">
        <f>I191</f>
        <v>0.7</v>
      </c>
      <c r="R191" s="126" t="s">
        <v>29</v>
      </c>
      <c r="S191" s="147">
        <f>N191</f>
        <v>0.7</v>
      </c>
      <c r="W191" s="126" t="s">
        <v>29</v>
      </c>
      <c r="X191" s="147">
        <f>S191</f>
        <v>0.7</v>
      </c>
      <c r="AB191" s="126" t="s">
        <v>29</v>
      </c>
      <c r="AC191" s="147">
        <f>X191</f>
        <v>0.7</v>
      </c>
      <c r="AG191" s="125"/>
      <c r="AH191" s="239"/>
      <c r="AI191" s="196"/>
      <c r="AJ191" s="196"/>
      <c r="AK191" s="196"/>
      <c r="AL191" s="125"/>
      <c r="AM191" s="239"/>
      <c r="AN191" s="196"/>
      <c r="AO191" s="196"/>
      <c r="AP191" s="196"/>
      <c r="AQ191" s="196"/>
      <c r="AR191" s="196"/>
    </row>
    <row r="192" spans="3:44" ht="17" hidden="1" outlineLevel="3" thickBot="1" x14ac:dyDescent="0.25">
      <c r="C192" s="127" t="s">
        <v>30</v>
      </c>
      <c r="D192" s="143">
        <f>D127</f>
        <v>5600</v>
      </c>
      <c r="H192" s="127" t="s">
        <v>30</v>
      </c>
      <c r="I192" s="143">
        <f>I127</f>
        <v>5600</v>
      </c>
      <c r="M192" s="127" t="s">
        <v>30</v>
      </c>
      <c r="N192" s="143">
        <f>N127</f>
        <v>5600</v>
      </c>
      <c r="R192" s="127" t="s">
        <v>30</v>
      </c>
      <c r="S192" s="143">
        <f>S127</f>
        <v>5600</v>
      </c>
      <c r="W192" s="127" t="s">
        <v>30</v>
      </c>
      <c r="X192" s="143">
        <f>X127</f>
        <v>5600</v>
      </c>
      <c r="AB192" s="127" t="s">
        <v>30</v>
      </c>
      <c r="AC192" s="143">
        <f>AC127</f>
        <v>5600</v>
      </c>
      <c r="AG192" s="125"/>
      <c r="AH192" s="240"/>
      <c r="AI192" s="196"/>
      <c r="AJ192" s="196"/>
      <c r="AK192" s="196"/>
      <c r="AL192" s="125"/>
      <c r="AM192" s="240"/>
      <c r="AN192" s="196"/>
      <c r="AO192" s="196"/>
      <c r="AP192" s="196"/>
      <c r="AQ192" s="196"/>
      <c r="AR192" s="196"/>
    </row>
    <row r="193" spans="3:44" hidden="1" outlineLevel="3" x14ac:dyDescent="0.2">
      <c r="C193" s="151" t="s">
        <v>115</v>
      </c>
      <c r="D193" s="152">
        <f>D183*D184</f>
        <v>14752</v>
      </c>
      <c r="H193" s="151" t="s">
        <v>115</v>
      </c>
      <c r="I193" s="152">
        <f>I183*I184</f>
        <v>14752</v>
      </c>
      <c r="M193" s="151" t="s">
        <v>115</v>
      </c>
      <c r="N193" s="152">
        <f>N183*N184</f>
        <v>14752</v>
      </c>
      <c r="R193" s="151" t="s">
        <v>115</v>
      </c>
      <c r="S193" s="152">
        <f>S183*S184</f>
        <v>14752</v>
      </c>
      <c r="W193" s="151" t="s">
        <v>115</v>
      </c>
      <c r="X193" s="152">
        <f>X183*X184</f>
        <v>14752</v>
      </c>
      <c r="AB193" s="151" t="s">
        <v>115</v>
      </c>
      <c r="AC193" s="152">
        <f>AC183*AC184</f>
        <v>14752</v>
      </c>
      <c r="AG193" s="209"/>
      <c r="AH193" s="228"/>
      <c r="AI193" s="196"/>
      <c r="AJ193" s="196"/>
      <c r="AK193" s="196"/>
      <c r="AL193" s="209"/>
      <c r="AM193" s="228"/>
      <c r="AN193" s="196"/>
      <c r="AO193" s="196"/>
      <c r="AP193" s="196"/>
      <c r="AQ193" s="196"/>
      <c r="AR193" s="196"/>
    </row>
    <row r="194" spans="3:44" hidden="1" outlineLevel="3" x14ac:dyDescent="0.2">
      <c r="C194" s="153" t="s">
        <v>114</v>
      </c>
      <c r="D194" s="154">
        <f>D186*D185</f>
        <v>1676.6000000000001</v>
      </c>
      <c r="H194" s="153" t="s">
        <v>114</v>
      </c>
      <c r="I194" s="154">
        <f>I186*I185</f>
        <v>1676.6000000000001</v>
      </c>
      <c r="M194" s="153" t="s">
        <v>114</v>
      </c>
      <c r="N194" s="154">
        <f>N186*N185</f>
        <v>1676.6000000000001</v>
      </c>
      <c r="R194" s="153" t="s">
        <v>114</v>
      </c>
      <c r="S194" s="154">
        <f>S186*S185</f>
        <v>1676.6000000000001</v>
      </c>
      <c r="W194" s="153" t="s">
        <v>114</v>
      </c>
      <c r="X194" s="154">
        <f>X186*X185</f>
        <v>1676.6000000000001</v>
      </c>
      <c r="AB194" s="153" t="s">
        <v>114</v>
      </c>
      <c r="AC194" s="154">
        <f>AC186*AC185</f>
        <v>1676.6000000000001</v>
      </c>
      <c r="AG194" s="209"/>
      <c r="AH194" s="228"/>
      <c r="AI194" s="196"/>
      <c r="AJ194" s="196"/>
      <c r="AK194" s="196"/>
      <c r="AL194" s="209"/>
      <c r="AM194" s="228"/>
      <c r="AN194" s="196"/>
      <c r="AO194" s="196"/>
      <c r="AP194" s="196"/>
      <c r="AQ194" s="196"/>
      <c r="AR194" s="196"/>
    </row>
    <row r="195" spans="3:44" hidden="1" outlineLevel="3" x14ac:dyDescent="0.2">
      <c r="C195" s="153" t="s">
        <v>113</v>
      </c>
      <c r="D195" s="154">
        <f>D187*D188</f>
        <v>935</v>
      </c>
      <c r="H195" s="153" t="s">
        <v>113</v>
      </c>
      <c r="I195" s="154">
        <f>I187*I188</f>
        <v>935</v>
      </c>
      <c r="M195" s="153" t="s">
        <v>113</v>
      </c>
      <c r="N195" s="154">
        <f>N187*N188</f>
        <v>935</v>
      </c>
      <c r="R195" s="153" t="s">
        <v>113</v>
      </c>
      <c r="S195" s="154">
        <f>S187*S188</f>
        <v>935</v>
      </c>
      <c r="W195" s="153" t="s">
        <v>113</v>
      </c>
      <c r="X195" s="154">
        <f>X187*X188</f>
        <v>935</v>
      </c>
      <c r="AB195" s="153" t="s">
        <v>113</v>
      </c>
      <c r="AC195" s="154">
        <f>AC187*AC188</f>
        <v>935</v>
      </c>
      <c r="AG195" s="209"/>
      <c r="AH195" s="228"/>
      <c r="AI195" s="196"/>
      <c r="AJ195" s="196"/>
      <c r="AK195" s="196"/>
      <c r="AL195" s="209"/>
      <c r="AM195" s="228"/>
      <c r="AN195" s="196"/>
      <c r="AO195" s="196"/>
      <c r="AP195" s="196"/>
      <c r="AQ195" s="196"/>
      <c r="AR195" s="196"/>
    </row>
    <row r="196" spans="3:44" hidden="1" outlineLevel="3" x14ac:dyDescent="0.2">
      <c r="C196" s="153" t="s">
        <v>112</v>
      </c>
      <c r="D196" s="154">
        <f>D191*D192*SQRT(D189/50)</f>
        <v>5360.519377821518</v>
      </c>
      <c r="H196" s="153" t="s">
        <v>112</v>
      </c>
      <c r="I196" s="154">
        <f>I191*I192*SQRT(I189/50)</f>
        <v>5360.519377821518</v>
      </c>
      <c r="M196" s="153" t="s">
        <v>112</v>
      </c>
      <c r="N196" s="154">
        <f>N191*N192*SQRT(N189/50)</f>
        <v>5360.519377821518</v>
      </c>
      <c r="R196" s="153" t="s">
        <v>112</v>
      </c>
      <c r="S196" s="154">
        <f>S191*S192*SQRT(S189/50)</f>
        <v>5360.519377821518</v>
      </c>
      <c r="W196" s="153" t="s">
        <v>112</v>
      </c>
      <c r="X196" s="154">
        <f>X191*X192*SQRT(X189/50)</f>
        <v>5360.519377821518</v>
      </c>
      <c r="AB196" s="153" t="s">
        <v>112</v>
      </c>
      <c r="AC196" s="154">
        <f>AC191*AC192*SQRT(AC189/50)</f>
        <v>5360.519377821518</v>
      </c>
      <c r="AG196" s="209"/>
      <c r="AH196" s="228"/>
      <c r="AI196" s="196"/>
      <c r="AJ196" s="196"/>
      <c r="AK196" s="196"/>
      <c r="AL196" s="209"/>
      <c r="AM196" s="228"/>
      <c r="AN196" s="196"/>
      <c r="AO196" s="196"/>
      <c r="AP196" s="196"/>
      <c r="AQ196" s="196"/>
      <c r="AR196" s="196"/>
    </row>
    <row r="197" spans="3:44" ht="17" hidden="1" outlineLevel="3" thickBot="1" x14ac:dyDescent="0.25">
      <c r="C197" s="155" t="s">
        <v>68</v>
      </c>
      <c r="D197" s="156">
        <f>SUM(D201:D203)</f>
        <v>2558.3735999999999</v>
      </c>
      <c r="H197" s="155" t="s">
        <v>68</v>
      </c>
      <c r="I197" s="156">
        <f>SUM(I201:I203)</f>
        <v>2558.3735999999999</v>
      </c>
      <c r="M197" s="155" t="s">
        <v>68</v>
      </c>
      <c r="N197" s="156">
        <f>SUM(N201:N203)</f>
        <v>2558.3735999999999</v>
      </c>
      <c r="R197" s="155" t="s">
        <v>68</v>
      </c>
      <c r="S197" s="156">
        <f>SUM(S201:S203)</f>
        <v>2558.3735999999999</v>
      </c>
      <c r="W197" s="155" t="s">
        <v>68</v>
      </c>
      <c r="X197" s="156">
        <f>SUM(X201:X203)</f>
        <v>2558.3735999999999</v>
      </c>
      <c r="AB197" s="155" t="s">
        <v>68</v>
      </c>
      <c r="AC197" s="156">
        <f>SUM(AC201:AC203)</f>
        <v>2558.3735999999999</v>
      </c>
      <c r="AG197" s="209"/>
      <c r="AH197" s="227"/>
      <c r="AI197" s="196"/>
      <c r="AJ197" s="196"/>
      <c r="AK197" s="196"/>
      <c r="AL197" s="209"/>
      <c r="AM197" s="227"/>
      <c r="AN197" s="196"/>
      <c r="AO197" s="196"/>
      <c r="AP197" s="196"/>
      <c r="AQ197" s="196"/>
      <c r="AR197" s="196"/>
    </row>
    <row r="198" spans="3:44" ht="17" hidden="1" outlineLevel="3" thickBot="1" x14ac:dyDescent="0.25">
      <c r="C198" s="155" t="s">
        <v>74</v>
      </c>
      <c r="D198" s="156">
        <f>SUM(D193:D197)</f>
        <v>25282.492977821516</v>
      </c>
      <c r="H198" s="155" t="s">
        <v>74</v>
      </c>
      <c r="I198" s="156">
        <f>SUM(I193:I197)</f>
        <v>25282.492977821516</v>
      </c>
      <c r="M198" s="155" t="s">
        <v>74</v>
      </c>
      <c r="N198" s="156">
        <f>SUM(N193:N197)</f>
        <v>25282.492977821516</v>
      </c>
      <c r="R198" s="155" t="s">
        <v>74</v>
      </c>
      <c r="S198" s="156">
        <f>SUM(S193:S197)</f>
        <v>25282.492977821516</v>
      </c>
      <c r="W198" s="155" t="s">
        <v>74</v>
      </c>
      <c r="X198" s="156">
        <f>SUM(X193:X197)</f>
        <v>25282.492977821516</v>
      </c>
      <c r="AB198" s="155" t="s">
        <v>74</v>
      </c>
      <c r="AC198" s="156">
        <f>SUM(AC193:AC197)</f>
        <v>25282.492977821516</v>
      </c>
      <c r="AG198" s="209"/>
      <c r="AH198" s="227"/>
      <c r="AI198" s="196"/>
      <c r="AJ198" s="196"/>
      <c r="AK198" s="196"/>
      <c r="AL198" s="209"/>
      <c r="AM198" s="227"/>
      <c r="AN198" s="196"/>
      <c r="AO198" s="196"/>
      <c r="AP198" s="196"/>
      <c r="AQ198" s="196"/>
      <c r="AR198" s="196"/>
    </row>
    <row r="199" spans="3:44" hidden="1" outlineLevel="3" x14ac:dyDescent="0.2">
      <c r="AG199" s="196"/>
      <c r="AH199" s="196"/>
      <c r="AI199" s="196"/>
      <c r="AJ199" s="196"/>
      <c r="AK199" s="196"/>
      <c r="AL199" s="196"/>
      <c r="AM199" s="196"/>
      <c r="AN199" s="196"/>
      <c r="AO199" s="196"/>
      <c r="AP199" s="196"/>
      <c r="AQ199" s="196"/>
      <c r="AR199" s="196"/>
    </row>
    <row r="200" spans="3:44" ht="17" hidden="1" outlineLevel="3" thickBot="1" x14ac:dyDescent="0.25">
      <c r="AG200" s="196"/>
      <c r="AH200" s="196"/>
      <c r="AI200" s="196"/>
      <c r="AJ200" s="196"/>
      <c r="AK200" s="196"/>
      <c r="AL200" s="196"/>
      <c r="AM200" s="196"/>
      <c r="AN200" s="196"/>
      <c r="AO200" s="196"/>
      <c r="AP200" s="196"/>
      <c r="AQ200" s="196"/>
      <c r="AR200" s="196"/>
    </row>
    <row r="201" spans="3:44" hidden="1" outlineLevel="3" x14ac:dyDescent="0.2">
      <c r="C201" s="90" t="s">
        <v>31</v>
      </c>
      <c r="D201" s="128">
        <f>ROUNDUP(D155/1000*(0.21*D204+13.7)+57.5,0)</f>
        <v>824</v>
      </c>
      <c r="H201" s="90" t="s">
        <v>31</v>
      </c>
      <c r="I201" s="128">
        <f>ROUNDUP(I155/1000*(0.21*I204+13.7)+57.5,0)</f>
        <v>824</v>
      </c>
      <c r="M201" s="90" t="s">
        <v>31</v>
      </c>
      <c r="N201" s="128">
        <f>ROUNDUP(N155/1000*(0.21*N204+13.7)+57.5,0)</f>
        <v>824</v>
      </c>
      <c r="R201" s="90" t="s">
        <v>31</v>
      </c>
      <c r="S201" s="128">
        <f>ROUNDUP(S155/1000*(0.21*S204+13.7)+57.5,0)</f>
        <v>824</v>
      </c>
      <c r="W201" s="90" t="s">
        <v>31</v>
      </c>
      <c r="X201" s="128">
        <f>ROUNDUP(X155/1000*(0.21*X204+13.7)+57.5,0)</f>
        <v>824</v>
      </c>
      <c r="AB201" s="90" t="s">
        <v>31</v>
      </c>
      <c r="AC201" s="128">
        <f>ROUNDUP(AC155/1000*(0.21*AC204+13.7)+57.5,0)</f>
        <v>824</v>
      </c>
      <c r="AG201" s="209"/>
      <c r="AH201" s="227"/>
      <c r="AI201" s="196"/>
      <c r="AJ201" s="196"/>
      <c r="AK201" s="196"/>
      <c r="AL201" s="209"/>
      <c r="AM201" s="227"/>
      <c r="AN201" s="196"/>
      <c r="AO201" s="196"/>
      <c r="AP201" s="196"/>
      <c r="AQ201" s="196"/>
      <c r="AR201" s="196"/>
    </row>
    <row r="202" spans="3:44" hidden="1" outlineLevel="3" x14ac:dyDescent="0.2">
      <c r="C202" s="69" t="s">
        <v>32</v>
      </c>
      <c r="D202" s="100">
        <f>D205*(1+D206)*((0.655+0.01*D155/1000)*D204+0.254+0.01*D155/1000)</f>
        <v>1265.3735999999997</v>
      </c>
      <c r="H202" s="69" t="s">
        <v>32</v>
      </c>
      <c r="I202" s="100">
        <f>I205*(1+I206)*((0.655+0.01*I155/1000)*I204+0.254+0.01*I155/1000)</f>
        <v>1265.3735999999997</v>
      </c>
      <c r="M202" s="69" t="s">
        <v>32</v>
      </c>
      <c r="N202" s="100">
        <f>N205*(1+N206)*((0.655+0.01*N155/1000)*N204+0.254+0.01*N155/1000)</f>
        <v>1265.3735999999997</v>
      </c>
      <c r="R202" s="69" t="s">
        <v>32</v>
      </c>
      <c r="S202" s="100">
        <f>S205*(1+S206)*((0.655+0.01*S155/1000)*S204+0.254+0.01*S155/1000)</f>
        <v>1265.3735999999997</v>
      </c>
      <c r="W202" s="69" t="s">
        <v>32</v>
      </c>
      <c r="X202" s="100">
        <f>X205*(1+X206)*((0.655+0.01*X155/1000)*X204+0.254+0.01*X155/1000)</f>
        <v>1265.3735999999997</v>
      </c>
      <c r="AB202" s="69" t="s">
        <v>32</v>
      </c>
      <c r="AC202" s="100">
        <f>AC205*(1+AC206)*((0.655+0.01*AC155/1000)*AC204+0.254+0.01*AC155/1000)</f>
        <v>1265.3735999999997</v>
      </c>
      <c r="AG202" s="209"/>
      <c r="AH202" s="227"/>
      <c r="AI202" s="196"/>
      <c r="AJ202" s="196"/>
      <c r="AK202" s="196"/>
      <c r="AL202" s="209"/>
      <c r="AM202" s="227"/>
      <c r="AN202" s="196"/>
      <c r="AO202" s="196"/>
      <c r="AP202" s="196"/>
      <c r="AQ202" s="196"/>
      <c r="AR202" s="196"/>
    </row>
    <row r="203" spans="3:44" hidden="1" outlineLevel="3" x14ac:dyDescent="0.2">
      <c r="C203" s="69" t="s">
        <v>33</v>
      </c>
      <c r="D203" s="100">
        <f>ROUNDUP(2*(1.5*D208+30.5*D204+10.6),0)</f>
        <v>469</v>
      </c>
      <c r="H203" s="69" t="s">
        <v>33</v>
      </c>
      <c r="I203" s="100">
        <f>ROUNDUP(2*(1.5*I208+30.5*I204+10.6),0)</f>
        <v>469</v>
      </c>
      <c r="M203" s="69" t="s">
        <v>33</v>
      </c>
      <c r="N203" s="100">
        <f>ROUNDUP(2*(1.5*N208+30.5*N204+10.6),0)</f>
        <v>469</v>
      </c>
      <c r="R203" s="69" t="s">
        <v>33</v>
      </c>
      <c r="S203" s="100">
        <f>ROUNDUP(2*(1.5*S208+30.5*S204+10.6),0)</f>
        <v>469</v>
      </c>
      <c r="W203" s="69" t="s">
        <v>33</v>
      </c>
      <c r="X203" s="100">
        <f>ROUNDUP(2*(1.5*X208+30.5*X204+10.6),0)</f>
        <v>469</v>
      </c>
      <c r="AB203" s="69" t="s">
        <v>33</v>
      </c>
      <c r="AC203" s="100">
        <f>ROUNDUP(2*(1.5*AC208+30.5*AC204+10.6),0)</f>
        <v>469</v>
      </c>
      <c r="AG203" s="209"/>
      <c r="AH203" s="227"/>
      <c r="AI203" s="196"/>
      <c r="AJ203" s="196"/>
      <c r="AK203" s="196"/>
      <c r="AL203" s="209"/>
      <c r="AM203" s="227"/>
      <c r="AN203" s="196"/>
      <c r="AO203" s="196"/>
      <c r="AP203" s="196"/>
      <c r="AQ203" s="196"/>
      <c r="AR203" s="196"/>
    </row>
    <row r="204" spans="3:44" hidden="1" outlineLevel="3" x14ac:dyDescent="0.2">
      <c r="C204" s="69" t="s">
        <v>34</v>
      </c>
      <c r="D204" s="129">
        <f>D212</f>
        <v>6.6</v>
      </c>
      <c r="H204" s="69" t="s">
        <v>34</v>
      </c>
      <c r="I204" s="129">
        <f>I212</f>
        <v>6.6</v>
      </c>
      <c r="M204" s="69" t="s">
        <v>34</v>
      </c>
      <c r="N204" s="129">
        <f>N212</f>
        <v>6.6</v>
      </c>
      <c r="R204" s="69" t="s">
        <v>34</v>
      </c>
      <c r="S204" s="129">
        <f>S212</f>
        <v>6.6</v>
      </c>
      <c r="W204" s="69" t="s">
        <v>34</v>
      </c>
      <c r="X204" s="129">
        <f>X212</f>
        <v>6.6</v>
      </c>
      <c r="AB204" s="69" t="s">
        <v>34</v>
      </c>
      <c r="AC204" s="129">
        <f>AC212</f>
        <v>6.6</v>
      </c>
      <c r="AG204" s="209"/>
      <c r="AH204" s="241"/>
      <c r="AI204" s="196"/>
      <c r="AJ204" s="196"/>
      <c r="AK204" s="196"/>
      <c r="AL204" s="209"/>
      <c r="AM204" s="241"/>
      <c r="AN204" s="196"/>
      <c r="AO204" s="196"/>
      <c r="AP204" s="196"/>
      <c r="AQ204" s="196"/>
      <c r="AR204" s="196"/>
    </row>
    <row r="205" spans="3:44" hidden="1" outlineLevel="3" x14ac:dyDescent="0.2">
      <c r="C205" s="69" t="s">
        <v>35</v>
      </c>
      <c r="D205" s="130">
        <v>50</v>
      </c>
      <c r="H205" s="69" t="s">
        <v>35</v>
      </c>
      <c r="I205" s="130">
        <v>50</v>
      </c>
      <c r="M205" s="69" t="s">
        <v>35</v>
      </c>
      <c r="N205" s="130">
        <v>50</v>
      </c>
      <c r="R205" s="69" t="s">
        <v>35</v>
      </c>
      <c r="S205" s="130">
        <v>50</v>
      </c>
      <c r="W205" s="69" t="s">
        <v>35</v>
      </c>
      <c r="X205" s="130">
        <v>50</v>
      </c>
      <c r="AB205" s="69" t="s">
        <v>35</v>
      </c>
      <c r="AC205" s="130">
        <v>50</v>
      </c>
      <c r="AG205" s="209"/>
      <c r="AH205" s="242"/>
      <c r="AI205" s="196"/>
      <c r="AJ205" s="196"/>
      <c r="AK205" s="196"/>
      <c r="AL205" s="209"/>
      <c r="AM205" s="242"/>
      <c r="AN205" s="196"/>
      <c r="AO205" s="196"/>
      <c r="AP205" s="196"/>
      <c r="AQ205" s="196"/>
      <c r="AR205" s="196"/>
    </row>
    <row r="206" spans="3:44" hidden="1" outlineLevel="3" x14ac:dyDescent="0.2">
      <c r="C206" s="69" t="s">
        <v>36</v>
      </c>
      <c r="D206" s="123">
        <v>2</v>
      </c>
      <c r="H206" s="69" t="s">
        <v>36</v>
      </c>
      <c r="I206" s="123">
        <v>2</v>
      </c>
      <c r="M206" s="69" t="s">
        <v>36</v>
      </c>
      <c r="N206" s="123">
        <v>2</v>
      </c>
      <c r="R206" s="69" t="s">
        <v>36</v>
      </c>
      <c r="S206" s="123">
        <v>2</v>
      </c>
      <c r="W206" s="69" t="s">
        <v>36</v>
      </c>
      <c r="X206" s="123">
        <v>2</v>
      </c>
      <c r="AB206" s="69" t="s">
        <v>36</v>
      </c>
      <c r="AC206" s="123">
        <v>2</v>
      </c>
      <c r="AG206" s="209"/>
      <c r="AH206" s="235"/>
      <c r="AI206" s="196"/>
      <c r="AJ206" s="196"/>
      <c r="AK206" s="196"/>
      <c r="AL206" s="209"/>
      <c r="AM206" s="235"/>
      <c r="AN206" s="196"/>
      <c r="AO206" s="196"/>
      <c r="AP206" s="196"/>
      <c r="AQ206" s="196"/>
      <c r="AR206" s="196"/>
    </row>
    <row r="207" spans="3:44" hidden="1" outlineLevel="3" x14ac:dyDescent="0.2">
      <c r="C207" s="69" t="s">
        <v>66</v>
      </c>
      <c r="D207" s="150">
        <f>D138</f>
        <v>145.16</v>
      </c>
      <c r="H207" s="69" t="s">
        <v>66</v>
      </c>
      <c r="I207" s="150">
        <f>I138</f>
        <v>145.16</v>
      </c>
      <c r="M207" s="69" t="s">
        <v>66</v>
      </c>
      <c r="N207" s="150">
        <f>N138</f>
        <v>145.16</v>
      </c>
      <c r="R207" s="69" t="s">
        <v>66</v>
      </c>
      <c r="S207" s="150">
        <f>S138</f>
        <v>145.16</v>
      </c>
      <c r="W207" s="69" t="s">
        <v>66</v>
      </c>
      <c r="X207" s="150">
        <f>X138</f>
        <v>145.16</v>
      </c>
      <c r="AB207" s="69" t="s">
        <v>66</v>
      </c>
      <c r="AC207" s="150">
        <f>AC138</f>
        <v>145.16</v>
      </c>
      <c r="AG207" s="209"/>
      <c r="AH207" s="243"/>
      <c r="AI207" s="196"/>
      <c r="AJ207" s="196"/>
      <c r="AK207" s="196"/>
      <c r="AL207" s="209"/>
      <c r="AM207" s="243"/>
      <c r="AN207" s="196"/>
      <c r="AO207" s="196"/>
      <c r="AP207" s="196"/>
      <c r="AQ207" s="196"/>
      <c r="AR207" s="196"/>
    </row>
    <row r="208" spans="3:44" ht="17" hidden="1" outlineLevel="3" thickBot="1" x14ac:dyDescent="0.25">
      <c r="C208" s="95" t="s">
        <v>67</v>
      </c>
      <c r="D208" s="131">
        <f>D207*1000/9806.7</f>
        <v>14.802125077752963</v>
      </c>
      <c r="H208" s="95" t="s">
        <v>67</v>
      </c>
      <c r="I208" s="131">
        <f>I207*1000/9806.7</f>
        <v>14.802125077752963</v>
      </c>
      <c r="M208" s="95" t="s">
        <v>67</v>
      </c>
      <c r="N208" s="131">
        <f>N207*1000/9806.7</f>
        <v>14.802125077752963</v>
      </c>
      <c r="R208" s="95" t="s">
        <v>67</v>
      </c>
      <c r="S208" s="131">
        <f>S207*1000/9806.7</f>
        <v>14.802125077752963</v>
      </c>
      <c r="W208" s="95" t="s">
        <v>67</v>
      </c>
      <c r="X208" s="131">
        <f>X207*1000/9806.7</f>
        <v>14.802125077752963</v>
      </c>
      <c r="AB208" s="95" t="s">
        <v>67</v>
      </c>
      <c r="AC208" s="131">
        <f>AC207*1000/9806.7</f>
        <v>14.802125077752963</v>
      </c>
      <c r="AG208" s="209"/>
      <c r="AH208" s="244"/>
      <c r="AI208" s="196"/>
      <c r="AJ208" s="196"/>
      <c r="AK208" s="196"/>
      <c r="AL208" s="209"/>
      <c r="AM208" s="244"/>
      <c r="AN208" s="196"/>
      <c r="AO208" s="196"/>
      <c r="AP208" s="196"/>
      <c r="AQ208" s="196"/>
      <c r="AR208" s="196"/>
    </row>
    <row r="209" spans="3:44" hidden="1" outlineLevel="3" x14ac:dyDescent="0.2">
      <c r="AG209" s="196"/>
      <c r="AH209" s="196"/>
      <c r="AI209" s="196"/>
      <c r="AJ209" s="196"/>
      <c r="AK209" s="196"/>
      <c r="AL209" s="196"/>
      <c r="AM209" s="196"/>
      <c r="AN209" s="196"/>
      <c r="AO209" s="196"/>
      <c r="AP209" s="196"/>
      <c r="AQ209" s="196"/>
      <c r="AR209" s="196"/>
    </row>
    <row r="210" spans="3:44" ht="17" hidden="1" outlineLevel="3" thickBot="1" x14ac:dyDescent="0.25">
      <c r="AG210" s="196"/>
      <c r="AH210" s="196"/>
      <c r="AI210" s="196"/>
      <c r="AJ210" s="196"/>
      <c r="AK210" s="196"/>
      <c r="AL210" s="196"/>
      <c r="AM210" s="196"/>
      <c r="AN210" s="196"/>
      <c r="AO210" s="196"/>
      <c r="AP210" s="196"/>
      <c r="AQ210" s="196"/>
      <c r="AR210" s="196"/>
    </row>
    <row r="211" spans="3:44" hidden="1" outlineLevel="3" x14ac:dyDescent="0.2">
      <c r="C211" s="90" t="s">
        <v>40</v>
      </c>
      <c r="D211" s="135">
        <f>D216-D217</f>
        <v>6011.2</v>
      </c>
      <c r="H211" s="90" t="s">
        <v>40</v>
      </c>
      <c r="I211" s="135">
        <f>I216-I217</f>
        <v>6011.2</v>
      </c>
      <c r="M211" s="90" t="s">
        <v>40</v>
      </c>
      <c r="N211" s="135">
        <f>N216-N217</f>
        <v>6011.2</v>
      </c>
      <c r="R211" s="90" t="s">
        <v>40</v>
      </c>
      <c r="S211" s="135">
        <f>S216-S217</f>
        <v>6011.2</v>
      </c>
      <c r="W211" s="90" t="s">
        <v>40</v>
      </c>
      <c r="X211" s="135">
        <f>X216-X217</f>
        <v>6011.2</v>
      </c>
      <c r="AB211" s="90" t="s">
        <v>40</v>
      </c>
      <c r="AC211" s="135">
        <f>AC216-AC217</f>
        <v>6011.2</v>
      </c>
      <c r="AG211" s="209"/>
      <c r="AH211" s="245"/>
      <c r="AI211" s="196"/>
      <c r="AJ211" s="196"/>
      <c r="AK211" s="196"/>
      <c r="AL211" s="209"/>
      <c r="AM211" s="245"/>
      <c r="AN211" s="196"/>
      <c r="AO211" s="196"/>
      <c r="AP211" s="196"/>
      <c r="AQ211" s="196"/>
      <c r="AR211" s="196"/>
    </row>
    <row r="212" spans="3:44" hidden="1" outlineLevel="3" x14ac:dyDescent="0.2">
      <c r="C212" s="69" t="s">
        <v>34</v>
      </c>
      <c r="D212" s="132">
        <f>ROUND(D214/D215,1)</f>
        <v>6.6</v>
      </c>
      <c r="H212" s="69" t="s">
        <v>34</v>
      </c>
      <c r="I212" s="132">
        <f>ROUND(I214/I215,1)</f>
        <v>6.6</v>
      </c>
      <c r="M212" s="69" t="s">
        <v>34</v>
      </c>
      <c r="N212" s="132">
        <f>ROUND(N214/N215,1)</f>
        <v>6.6</v>
      </c>
      <c r="R212" s="69" t="s">
        <v>34</v>
      </c>
      <c r="S212" s="132">
        <f>ROUND(S214/S215,1)</f>
        <v>6.6</v>
      </c>
      <c r="W212" s="69" t="s">
        <v>34</v>
      </c>
      <c r="X212" s="132">
        <f>ROUND(X214/X215,1)</f>
        <v>6.6</v>
      </c>
      <c r="AB212" s="69" t="s">
        <v>34</v>
      </c>
      <c r="AC212" s="132">
        <f>ROUND(AC214/AC215,1)</f>
        <v>6.6</v>
      </c>
      <c r="AG212" s="209"/>
      <c r="AH212" s="246"/>
      <c r="AI212" s="196"/>
      <c r="AJ212" s="196"/>
      <c r="AK212" s="196"/>
      <c r="AL212" s="209"/>
      <c r="AM212" s="246"/>
      <c r="AN212" s="196"/>
      <c r="AO212" s="196"/>
      <c r="AP212" s="196"/>
      <c r="AQ212" s="196"/>
      <c r="AR212" s="196"/>
    </row>
    <row r="213" spans="3:44" hidden="1" outlineLevel="3" x14ac:dyDescent="0.2">
      <c r="C213" s="126" t="s">
        <v>37</v>
      </c>
      <c r="D213" s="147">
        <f>D143</f>
        <v>1.83</v>
      </c>
      <c r="H213" s="126" t="s">
        <v>37</v>
      </c>
      <c r="I213" s="147">
        <f>I143</f>
        <v>1.83</v>
      </c>
      <c r="M213" s="126" t="s">
        <v>37</v>
      </c>
      <c r="N213" s="147">
        <f>N143</f>
        <v>1.83</v>
      </c>
      <c r="R213" s="126" t="s">
        <v>37</v>
      </c>
      <c r="S213" s="147">
        <f>S143</f>
        <v>1.83</v>
      </c>
      <c r="W213" s="126" t="s">
        <v>37</v>
      </c>
      <c r="X213" s="147">
        <f>X143</f>
        <v>1.83</v>
      </c>
      <c r="AB213" s="126" t="s">
        <v>37</v>
      </c>
      <c r="AC213" s="147">
        <f>AC143</f>
        <v>1.83</v>
      </c>
      <c r="AG213" s="125"/>
      <c r="AH213" s="239"/>
      <c r="AI213" s="196"/>
      <c r="AJ213" s="196"/>
      <c r="AK213" s="196"/>
      <c r="AL213" s="125"/>
      <c r="AM213" s="239"/>
      <c r="AN213" s="196"/>
      <c r="AO213" s="196"/>
      <c r="AP213" s="196"/>
      <c r="AQ213" s="196"/>
      <c r="AR213" s="196"/>
    </row>
    <row r="214" spans="3:44" hidden="1" outlineLevel="3" x14ac:dyDescent="0.2">
      <c r="C214" s="126" t="s">
        <v>30</v>
      </c>
      <c r="D214" s="149">
        <f>D127</f>
        <v>5600</v>
      </c>
      <c r="H214" s="126" t="s">
        <v>30</v>
      </c>
      <c r="I214" s="149">
        <f>I127</f>
        <v>5600</v>
      </c>
      <c r="M214" s="126" t="s">
        <v>30</v>
      </c>
      <c r="N214" s="149">
        <f>N127</f>
        <v>5600</v>
      </c>
      <c r="R214" s="126" t="s">
        <v>30</v>
      </c>
      <c r="S214" s="149">
        <f>S127</f>
        <v>5600</v>
      </c>
      <c r="W214" s="126" t="s">
        <v>30</v>
      </c>
      <c r="X214" s="149">
        <f>X127</f>
        <v>5600</v>
      </c>
      <c r="AB214" s="126" t="s">
        <v>30</v>
      </c>
      <c r="AC214" s="149">
        <f>AC127</f>
        <v>5600</v>
      </c>
      <c r="AG214" s="125"/>
      <c r="AH214" s="240"/>
      <c r="AI214" s="196"/>
      <c r="AJ214" s="196"/>
      <c r="AK214" s="196"/>
      <c r="AL214" s="125"/>
      <c r="AM214" s="240"/>
      <c r="AN214" s="196"/>
      <c r="AO214" s="196"/>
      <c r="AP214" s="196"/>
      <c r="AQ214" s="196"/>
      <c r="AR214" s="196"/>
    </row>
    <row r="215" spans="3:44" hidden="1" outlineLevel="3" x14ac:dyDescent="0.2">
      <c r="C215" s="126" t="s">
        <v>38</v>
      </c>
      <c r="D215" s="148">
        <f>D136</f>
        <v>850</v>
      </c>
      <c r="H215" s="126" t="s">
        <v>38</v>
      </c>
      <c r="I215" s="148">
        <f>I136</f>
        <v>850</v>
      </c>
      <c r="M215" s="126" t="s">
        <v>38</v>
      </c>
      <c r="N215" s="148">
        <f>N136</f>
        <v>850</v>
      </c>
      <c r="R215" s="126" t="s">
        <v>38</v>
      </c>
      <c r="S215" s="148">
        <f>S136</f>
        <v>850</v>
      </c>
      <c r="W215" s="126" t="s">
        <v>38</v>
      </c>
      <c r="X215" s="148">
        <f>X136</f>
        <v>850</v>
      </c>
      <c r="AB215" s="126" t="s">
        <v>38</v>
      </c>
      <c r="AC215" s="148">
        <f>AC136</f>
        <v>850</v>
      </c>
      <c r="AG215" s="125"/>
      <c r="AH215" s="247"/>
      <c r="AI215" s="196"/>
      <c r="AJ215" s="196"/>
      <c r="AK215" s="196"/>
      <c r="AL215" s="125"/>
      <c r="AM215" s="247"/>
      <c r="AN215" s="196"/>
      <c r="AO215" s="196"/>
      <c r="AP215" s="196"/>
      <c r="AQ215" s="196"/>
      <c r="AR215" s="196"/>
    </row>
    <row r="216" spans="3:44" hidden="1" outlineLevel="3" x14ac:dyDescent="0.2">
      <c r="C216" s="69" t="s">
        <v>39</v>
      </c>
      <c r="D216" s="133">
        <v>8760</v>
      </c>
      <c r="H216" s="69" t="s">
        <v>39</v>
      </c>
      <c r="I216" s="133">
        <v>8760</v>
      </c>
      <c r="M216" s="69" t="s">
        <v>39</v>
      </c>
      <c r="N216" s="133">
        <v>8760</v>
      </c>
      <c r="R216" s="69" t="s">
        <v>39</v>
      </c>
      <c r="S216" s="133">
        <v>8760</v>
      </c>
      <c r="W216" s="69" t="s">
        <v>39</v>
      </c>
      <c r="X216" s="133">
        <v>8760</v>
      </c>
      <c r="AB216" s="69" t="s">
        <v>39</v>
      </c>
      <c r="AC216" s="133">
        <v>8760</v>
      </c>
      <c r="AG216" s="209"/>
      <c r="AH216" s="248"/>
      <c r="AI216" s="196"/>
      <c r="AJ216" s="196"/>
      <c r="AK216" s="196"/>
      <c r="AL216" s="209"/>
      <c r="AM216" s="248"/>
      <c r="AN216" s="196"/>
      <c r="AO216" s="196"/>
      <c r="AP216" s="196"/>
      <c r="AQ216" s="196"/>
      <c r="AR216" s="196"/>
    </row>
    <row r="217" spans="3:44" ht="17" hidden="1" outlineLevel="3" thickBot="1" x14ac:dyDescent="0.25">
      <c r="C217" s="95" t="s">
        <v>41</v>
      </c>
      <c r="D217" s="134">
        <v>2748.8</v>
      </c>
      <c r="H217" s="95" t="s">
        <v>41</v>
      </c>
      <c r="I217" s="134">
        <v>2748.8</v>
      </c>
      <c r="M217" s="95" t="s">
        <v>41</v>
      </c>
      <c r="N217" s="134">
        <v>2748.8</v>
      </c>
      <c r="R217" s="95" t="s">
        <v>41</v>
      </c>
      <c r="S217" s="134">
        <v>2748.8</v>
      </c>
      <c r="W217" s="95" t="s">
        <v>41</v>
      </c>
      <c r="X217" s="134">
        <v>2748.8</v>
      </c>
      <c r="AB217" s="95" t="s">
        <v>41</v>
      </c>
      <c r="AC217" s="134">
        <v>2748.8</v>
      </c>
      <c r="AG217" s="209"/>
      <c r="AH217" s="248"/>
      <c r="AI217" s="196"/>
      <c r="AJ217" s="196"/>
      <c r="AK217" s="196"/>
      <c r="AL217" s="209"/>
      <c r="AM217" s="248"/>
      <c r="AN217" s="196"/>
      <c r="AO217" s="196"/>
      <c r="AP217" s="196"/>
      <c r="AQ217" s="196"/>
      <c r="AR217" s="196"/>
    </row>
    <row r="218" spans="3:44" ht="17" hidden="1" outlineLevel="3" thickBot="1" x14ac:dyDescent="0.25">
      <c r="C218" s="157" t="s">
        <v>22</v>
      </c>
      <c r="D218" s="158">
        <f>ROUNDDOWN(D211/(D212+D213),0)</f>
        <v>713</v>
      </c>
      <c r="H218" s="157" t="s">
        <v>22</v>
      </c>
      <c r="I218" s="158">
        <f>ROUNDDOWN(I211/(I212+I213),0)</f>
        <v>713</v>
      </c>
      <c r="M218" s="157" t="s">
        <v>22</v>
      </c>
      <c r="N218" s="158">
        <f>ROUNDDOWN(N211/(N212+N213),0)</f>
        <v>713</v>
      </c>
      <c r="R218" s="157" t="s">
        <v>22</v>
      </c>
      <c r="S218" s="158">
        <f>ROUNDDOWN(S211/(S212+S213),0)</f>
        <v>713</v>
      </c>
      <c r="W218" s="157" t="s">
        <v>22</v>
      </c>
      <c r="X218" s="158">
        <f>ROUNDDOWN(X211/(X212+X213),0)</f>
        <v>713</v>
      </c>
      <c r="AB218" s="157" t="s">
        <v>22</v>
      </c>
      <c r="AC218" s="158">
        <f>ROUNDDOWN(AC211/(AC212+AC213),0)</f>
        <v>713</v>
      </c>
      <c r="AG218" s="209"/>
      <c r="AH218" s="249"/>
      <c r="AI218" s="196"/>
      <c r="AJ218" s="196"/>
      <c r="AK218" s="196"/>
      <c r="AL218" s="209"/>
      <c r="AM218" s="249"/>
      <c r="AN218" s="196"/>
      <c r="AO218" s="196"/>
      <c r="AP218" s="196"/>
      <c r="AQ218" s="196"/>
      <c r="AR218" s="196"/>
    </row>
    <row r="219" spans="3:44" hidden="1" outlineLevel="3" x14ac:dyDescent="0.2">
      <c r="AG219" s="196"/>
      <c r="AH219" s="196"/>
      <c r="AI219" s="196"/>
      <c r="AJ219" s="196"/>
      <c r="AK219" s="196"/>
      <c r="AL219" s="196"/>
      <c r="AM219" s="196"/>
      <c r="AN219" s="196"/>
      <c r="AO219" s="196"/>
      <c r="AP219" s="196"/>
      <c r="AQ219" s="196"/>
      <c r="AR219" s="196"/>
    </row>
    <row r="220" spans="3:44" outlineLevel="2" collapsed="1" x14ac:dyDescent="0.2">
      <c r="AG220" s="196"/>
      <c r="AH220" s="196"/>
      <c r="AI220" s="196"/>
      <c r="AJ220" s="196"/>
      <c r="AK220" s="196"/>
      <c r="AL220" s="196"/>
      <c r="AM220" s="196"/>
      <c r="AN220" s="196"/>
      <c r="AO220" s="196"/>
      <c r="AP220" s="196"/>
      <c r="AQ220" s="196"/>
      <c r="AR220" s="196"/>
    </row>
    <row r="221" spans="3:44" ht="21" outlineLevel="2" x14ac:dyDescent="0.25">
      <c r="C221" s="508" t="s">
        <v>133</v>
      </c>
      <c r="D221" s="508"/>
      <c r="E221" s="141">
        <f>D180+D148</f>
        <v>27436702.941635903</v>
      </c>
      <c r="F221" s="160">
        <f>E221*D3/10^6</f>
        <v>33.4727775887958</v>
      </c>
      <c r="H221" s="508" t="s">
        <v>133</v>
      </c>
      <c r="I221" s="508"/>
      <c r="J221" s="141">
        <f>I180+I148</f>
        <v>27436702.941635903</v>
      </c>
      <c r="K221" s="160">
        <f>J221*D3/10^6</f>
        <v>33.4727775887958</v>
      </c>
      <c r="M221" s="508" t="s">
        <v>133</v>
      </c>
      <c r="N221" s="508"/>
      <c r="O221" s="141">
        <f>N180+N148</f>
        <v>27436702.941635903</v>
      </c>
      <c r="P221" s="160">
        <f>O221*D3/10^6</f>
        <v>33.4727775887958</v>
      </c>
      <c r="R221" s="508" t="s">
        <v>133</v>
      </c>
      <c r="S221" s="508"/>
      <c r="T221" s="141">
        <f>S180+S148</f>
        <v>27436702.941635903</v>
      </c>
      <c r="U221" s="160">
        <f>T221*D3/10^6</f>
        <v>33.4727775887958</v>
      </c>
      <c r="W221" s="508" t="s">
        <v>133</v>
      </c>
      <c r="X221" s="508"/>
      <c r="Y221" s="141">
        <f>X180+X148</f>
        <v>27436702.941635903</v>
      </c>
      <c r="Z221" s="160">
        <f>Y221*D3/10^6</f>
        <v>33.4727775887958</v>
      </c>
      <c r="AB221" s="508" t="s">
        <v>133</v>
      </c>
      <c r="AC221" s="508"/>
      <c r="AD221" s="141">
        <f>AC180+AC148</f>
        <v>27436702.941635903</v>
      </c>
      <c r="AE221" s="160">
        <f>AD221*D3/10^6</f>
        <v>33.4727775887958</v>
      </c>
      <c r="AG221" s="514"/>
      <c r="AH221" s="514"/>
      <c r="AI221" s="225"/>
      <c r="AJ221" s="218"/>
      <c r="AK221" s="196"/>
      <c r="AL221" s="514"/>
      <c r="AM221" s="514"/>
      <c r="AN221" s="225"/>
      <c r="AO221" s="218"/>
      <c r="AP221" s="196"/>
      <c r="AQ221" s="196"/>
      <c r="AR221" s="196"/>
    </row>
    <row r="222" spans="3:44" outlineLevel="2" x14ac:dyDescent="0.2">
      <c r="AG222" s="196"/>
      <c r="AH222" s="196"/>
      <c r="AI222" s="196"/>
      <c r="AJ222" s="196"/>
      <c r="AK222" s="196"/>
      <c r="AL222" s="196"/>
      <c r="AM222" s="196"/>
      <c r="AN222" s="196"/>
      <c r="AO222" s="196"/>
      <c r="AP222" s="196"/>
      <c r="AQ222" s="196"/>
      <c r="AR222" s="196"/>
    </row>
    <row r="223" spans="3:44" outlineLevel="2" x14ac:dyDescent="0.2">
      <c r="C223" s="1" t="s">
        <v>164</v>
      </c>
      <c r="E223" s="162">
        <f>E221</f>
        <v>27436702.941635903</v>
      </c>
      <c r="F223" s="161">
        <f>F221</f>
        <v>33.4727775887958</v>
      </c>
      <c r="H223" s="1" t="s">
        <v>164</v>
      </c>
      <c r="J223" s="162">
        <f>J221</f>
        <v>27436702.941635903</v>
      </c>
      <c r="K223" s="161">
        <f>K221</f>
        <v>33.4727775887958</v>
      </c>
      <c r="M223" s="1" t="s">
        <v>164</v>
      </c>
      <c r="O223" s="162">
        <f>O221</f>
        <v>27436702.941635903</v>
      </c>
      <c r="P223" s="161">
        <f>P221</f>
        <v>33.4727775887958</v>
      </c>
      <c r="R223" s="1" t="s">
        <v>164</v>
      </c>
      <c r="T223" s="162">
        <f>T221</f>
        <v>27436702.941635903</v>
      </c>
      <c r="U223" s="161">
        <f>U221</f>
        <v>33.4727775887958</v>
      </c>
      <c r="W223" s="1" t="s">
        <v>164</v>
      </c>
      <c r="Y223" s="162">
        <f>Y221</f>
        <v>27436702.941635903</v>
      </c>
      <c r="Z223" s="161">
        <f>Z221</f>
        <v>33.4727775887958</v>
      </c>
      <c r="AB223" s="1" t="s">
        <v>164</v>
      </c>
      <c r="AD223" s="162">
        <f>AD221</f>
        <v>27436702.941635903</v>
      </c>
      <c r="AE223" s="161">
        <f>AE221</f>
        <v>33.4727775887958</v>
      </c>
      <c r="AG223" s="209"/>
      <c r="AH223" s="196"/>
      <c r="AI223" s="225"/>
      <c r="AJ223" s="218"/>
      <c r="AK223" s="196"/>
      <c r="AL223" s="209"/>
      <c r="AM223" s="196"/>
      <c r="AN223" s="225"/>
      <c r="AO223" s="218"/>
      <c r="AP223" s="196"/>
      <c r="AQ223" s="196"/>
      <c r="AR223" s="196"/>
    </row>
    <row r="224" spans="3:44" outlineLevel="2" x14ac:dyDescent="0.2">
      <c r="C224" s="165" t="s">
        <v>81</v>
      </c>
      <c r="E224" s="56">
        <f>D153</f>
        <v>6710285.44844916</v>
      </c>
      <c r="F224" s="161">
        <f t="shared" ref="F224:F230" si="14">E224*$D$3/10^6</f>
        <v>8.1865482471079751</v>
      </c>
      <c r="H224" s="165" t="s">
        <v>81</v>
      </c>
      <c r="J224" s="56">
        <f>I153</f>
        <v>6710285.44844916</v>
      </c>
      <c r="K224" s="161">
        <f t="shared" ref="K224:K230" si="15">J224*$D$3/10^6</f>
        <v>8.1865482471079751</v>
      </c>
      <c r="M224" s="165" t="s">
        <v>81</v>
      </c>
      <c r="O224" s="56">
        <f>N153</f>
        <v>6710285.44844916</v>
      </c>
      <c r="P224" s="161">
        <f t="shared" ref="P224:P230" si="16">O224*$D$3/10^6</f>
        <v>8.1865482471079751</v>
      </c>
      <c r="R224" s="165" t="s">
        <v>81</v>
      </c>
      <c r="T224" s="56">
        <f>S153</f>
        <v>6710285.44844916</v>
      </c>
      <c r="U224" s="161">
        <f t="shared" ref="U224:U230" si="17">T224*$D$3/10^6</f>
        <v>8.1865482471079751</v>
      </c>
      <c r="W224" s="165" t="s">
        <v>81</v>
      </c>
      <c r="Y224" s="56">
        <f>X153</f>
        <v>6710285.44844916</v>
      </c>
      <c r="Z224" s="161">
        <f t="shared" ref="Z224:Z230" si="18">Y224*$D$3/10^6</f>
        <v>8.1865482471079751</v>
      </c>
      <c r="AB224" s="165" t="s">
        <v>81</v>
      </c>
      <c r="AD224" s="56">
        <f>AC153</f>
        <v>6710285.44844916</v>
      </c>
      <c r="AE224" s="161">
        <f t="shared" ref="AE224:AE230" si="19">AD224*$D$3/10^6</f>
        <v>8.1865482471079751</v>
      </c>
      <c r="AG224" s="250"/>
      <c r="AH224" s="196"/>
      <c r="AI224" s="228"/>
      <c r="AJ224" s="218"/>
      <c r="AK224" s="196"/>
      <c r="AL224" s="250"/>
      <c r="AM224" s="196"/>
      <c r="AN224" s="228"/>
      <c r="AO224" s="218"/>
      <c r="AP224" s="196"/>
      <c r="AQ224" s="196"/>
      <c r="AR224" s="196"/>
    </row>
    <row r="225" spans="3:44" outlineLevel="2" x14ac:dyDescent="0.2">
      <c r="C225" s="166" t="s">
        <v>82</v>
      </c>
      <c r="E225" s="56">
        <f>D172</f>
        <v>2700000</v>
      </c>
      <c r="F225" s="161">
        <f t="shared" si="14"/>
        <v>3.294</v>
      </c>
      <c r="H225" s="166" t="s">
        <v>82</v>
      </c>
      <c r="J225" s="56">
        <f>I172</f>
        <v>2700000</v>
      </c>
      <c r="K225" s="161">
        <f t="shared" si="15"/>
        <v>3.294</v>
      </c>
      <c r="M225" s="166" t="s">
        <v>82</v>
      </c>
      <c r="O225" s="56">
        <f>N172</f>
        <v>2700000</v>
      </c>
      <c r="P225" s="161">
        <f t="shared" si="16"/>
        <v>3.294</v>
      </c>
      <c r="R225" s="166" t="s">
        <v>82</v>
      </c>
      <c r="T225" s="56">
        <f>S172</f>
        <v>2700000</v>
      </c>
      <c r="U225" s="161">
        <f t="shared" si="17"/>
        <v>3.294</v>
      </c>
      <c r="W225" s="166" t="s">
        <v>82</v>
      </c>
      <c r="Y225" s="56">
        <f>X172</f>
        <v>2700000</v>
      </c>
      <c r="Z225" s="161">
        <f t="shared" si="18"/>
        <v>3.294</v>
      </c>
      <c r="AB225" s="166" t="s">
        <v>82</v>
      </c>
      <c r="AD225" s="56">
        <f>AC172</f>
        <v>2700000</v>
      </c>
      <c r="AE225" s="161">
        <f t="shared" si="19"/>
        <v>3.294</v>
      </c>
      <c r="AG225" s="251"/>
      <c r="AH225" s="196"/>
      <c r="AI225" s="228"/>
      <c r="AJ225" s="218"/>
      <c r="AK225" s="196"/>
      <c r="AL225" s="251"/>
      <c r="AM225" s="196"/>
      <c r="AN225" s="228"/>
      <c r="AO225" s="218"/>
      <c r="AP225" s="196"/>
      <c r="AQ225" s="196"/>
      <c r="AR225" s="196"/>
    </row>
    <row r="226" spans="3:44" outlineLevel="2" x14ac:dyDescent="0.2">
      <c r="C226" s="166" t="s">
        <v>83</v>
      </c>
      <c r="E226" s="56">
        <f>D197*D218</f>
        <v>1824120.3768</v>
      </c>
      <c r="F226" s="161">
        <f t="shared" si="14"/>
        <v>2.2254268596959998</v>
      </c>
      <c r="H226" s="166" t="s">
        <v>83</v>
      </c>
      <c r="J226" s="56">
        <f>I197*I218</f>
        <v>1824120.3768</v>
      </c>
      <c r="K226" s="161">
        <f t="shared" si="15"/>
        <v>2.2254268596959998</v>
      </c>
      <c r="M226" s="166" t="s">
        <v>83</v>
      </c>
      <c r="O226" s="56">
        <f>N197*N218</f>
        <v>1824120.3768</v>
      </c>
      <c r="P226" s="161">
        <f t="shared" si="16"/>
        <v>2.2254268596959998</v>
      </c>
      <c r="R226" s="166" t="s">
        <v>83</v>
      </c>
      <c r="T226" s="56">
        <f>S197*S218</f>
        <v>1824120.3768</v>
      </c>
      <c r="U226" s="161">
        <f t="shared" si="17"/>
        <v>2.2254268596959998</v>
      </c>
      <c r="W226" s="166" t="s">
        <v>83</v>
      </c>
      <c r="Y226" s="56">
        <f>X197*X218</f>
        <v>1824120.3768</v>
      </c>
      <c r="Z226" s="161">
        <f t="shared" si="18"/>
        <v>2.2254268596959998</v>
      </c>
      <c r="AB226" s="166" t="s">
        <v>83</v>
      </c>
      <c r="AD226" s="56">
        <f>AC197*AC218</f>
        <v>1824120.3768</v>
      </c>
      <c r="AE226" s="161">
        <f t="shared" si="19"/>
        <v>2.2254268596959998</v>
      </c>
      <c r="AG226" s="251"/>
      <c r="AH226" s="196"/>
      <c r="AI226" s="228"/>
      <c r="AJ226" s="218"/>
      <c r="AK226" s="196"/>
      <c r="AL226" s="251"/>
      <c r="AM226" s="196"/>
      <c r="AN226" s="228"/>
      <c r="AO226" s="218"/>
      <c r="AP226" s="196"/>
      <c r="AQ226" s="196"/>
      <c r="AR226" s="196"/>
    </row>
    <row r="227" spans="3:44" outlineLevel="2" x14ac:dyDescent="0.2">
      <c r="C227" s="166" t="s">
        <v>84</v>
      </c>
      <c r="E227" s="56">
        <f>D193*D218</f>
        <v>10518176</v>
      </c>
      <c r="F227" s="161">
        <f t="shared" si="14"/>
        <v>12.832174719999999</v>
      </c>
      <c r="H227" s="166" t="s">
        <v>84</v>
      </c>
      <c r="J227" s="56">
        <f>I193*I218</f>
        <v>10518176</v>
      </c>
      <c r="K227" s="161">
        <f t="shared" si="15"/>
        <v>12.832174719999999</v>
      </c>
      <c r="M227" s="166" t="s">
        <v>84</v>
      </c>
      <c r="O227" s="56">
        <f>N193*N218</f>
        <v>10518176</v>
      </c>
      <c r="P227" s="161">
        <f t="shared" si="16"/>
        <v>12.832174719999999</v>
      </c>
      <c r="R227" s="166" t="s">
        <v>84</v>
      </c>
      <c r="T227" s="56">
        <f>S193*S218</f>
        <v>10518176</v>
      </c>
      <c r="U227" s="161">
        <f t="shared" si="17"/>
        <v>12.832174719999999</v>
      </c>
      <c r="W227" s="166" t="s">
        <v>84</v>
      </c>
      <c r="Y227" s="56">
        <f>X193*X218</f>
        <v>10518176</v>
      </c>
      <c r="Z227" s="161">
        <f t="shared" si="18"/>
        <v>12.832174719999999</v>
      </c>
      <c r="AB227" s="166" t="s">
        <v>84</v>
      </c>
      <c r="AD227" s="56">
        <f>AC193*AC218</f>
        <v>10518176</v>
      </c>
      <c r="AE227" s="161">
        <f t="shared" si="19"/>
        <v>12.832174719999999</v>
      </c>
      <c r="AG227" s="251"/>
      <c r="AH227" s="196"/>
      <c r="AI227" s="228"/>
      <c r="AJ227" s="218"/>
      <c r="AK227" s="196"/>
      <c r="AL227" s="251"/>
      <c r="AM227" s="196"/>
      <c r="AN227" s="228"/>
      <c r="AO227" s="218"/>
      <c r="AP227" s="196"/>
      <c r="AQ227" s="196"/>
      <c r="AR227" s="196"/>
    </row>
    <row r="228" spans="3:44" outlineLevel="2" x14ac:dyDescent="0.2">
      <c r="C228" s="165" t="s">
        <v>85</v>
      </c>
      <c r="E228" s="56">
        <f>D194*D218</f>
        <v>1195415.8</v>
      </c>
      <c r="F228" s="161">
        <f t="shared" si="14"/>
        <v>1.458407276</v>
      </c>
      <c r="H228" s="165" t="s">
        <v>85</v>
      </c>
      <c r="J228" s="56">
        <f>I194*I218</f>
        <v>1195415.8</v>
      </c>
      <c r="K228" s="161">
        <f t="shared" si="15"/>
        <v>1.458407276</v>
      </c>
      <c r="M228" s="165" t="s">
        <v>85</v>
      </c>
      <c r="O228" s="56">
        <f>N194*N218</f>
        <v>1195415.8</v>
      </c>
      <c r="P228" s="161">
        <f t="shared" si="16"/>
        <v>1.458407276</v>
      </c>
      <c r="R228" s="165" t="s">
        <v>85</v>
      </c>
      <c r="T228" s="56">
        <f>S194*S218</f>
        <v>1195415.8</v>
      </c>
      <c r="U228" s="161">
        <f t="shared" si="17"/>
        <v>1.458407276</v>
      </c>
      <c r="W228" s="165" t="s">
        <v>85</v>
      </c>
      <c r="Y228" s="56">
        <f>X194*X218</f>
        <v>1195415.8</v>
      </c>
      <c r="Z228" s="161">
        <f t="shared" si="18"/>
        <v>1.458407276</v>
      </c>
      <c r="AB228" s="165" t="s">
        <v>85</v>
      </c>
      <c r="AD228" s="56">
        <f>AC194*AC218</f>
        <v>1195415.8</v>
      </c>
      <c r="AE228" s="161">
        <f t="shared" si="19"/>
        <v>1.458407276</v>
      </c>
      <c r="AG228" s="250"/>
      <c r="AH228" s="196"/>
      <c r="AI228" s="228"/>
      <c r="AJ228" s="218"/>
      <c r="AK228" s="196"/>
      <c r="AL228" s="250"/>
      <c r="AM228" s="196"/>
      <c r="AN228" s="228"/>
      <c r="AO228" s="218"/>
      <c r="AP228" s="196"/>
      <c r="AQ228" s="196"/>
      <c r="AR228" s="196"/>
    </row>
    <row r="229" spans="3:44" outlineLevel="2" x14ac:dyDescent="0.2">
      <c r="C229" s="165" t="s">
        <v>86</v>
      </c>
      <c r="E229" s="56">
        <f>D195*D218</f>
        <v>666655</v>
      </c>
      <c r="F229" s="161">
        <f t="shared" si="14"/>
        <v>0.81331909999999996</v>
      </c>
      <c r="H229" s="165" t="s">
        <v>86</v>
      </c>
      <c r="J229" s="56">
        <f>I195*I218</f>
        <v>666655</v>
      </c>
      <c r="K229" s="161">
        <f t="shared" si="15"/>
        <v>0.81331909999999996</v>
      </c>
      <c r="M229" s="165" t="s">
        <v>86</v>
      </c>
      <c r="O229" s="56">
        <f>N195*N218</f>
        <v>666655</v>
      </c>
      <c r="P229" s="161">
        <f t="shared" si="16"/>
        <v>0.81331909999999996</v>
      </c>
      <c r="R229" s="165" t="s">
        <v>86</v>
      </c>
      <c r="T229" s="56">
        <f>S195*S218</f>
        <v>666655</v>
      </c>
      <c r="U229" s="161">
        <f t="shared" si="17"/>
        <v>0.81331909999999996</v>
      </c>
      <c r="W229" s="165" t="s">
        <v>86</v>
      </c>
      <c r="Y229" s="56">
        <f>X195*X218</f>
        <v>666655</v>
      </c>
      <c r="Z229" s="161">
        <f t="shared" si="18"/>
        <v>0.81331909999999996</v>
      </c>
      <c r="AB229" s="165" t="s">
        <v>86</v>
      </c>
      <c r="AD229" s="56">
        <f>AC195*AC218</f>
        <v>666655</v>
      </c>
      <c r="AE229" s="161">
        <f t="shared" si="19"/>
        <v>0.81331909999999996</v>
      </c>
      <c r="AG229" s="250"/>
      <c r="AH229" s="196"/>
      <c r="AI229" s="228"/>
      <c r="AJ229" s="218"/>
      <c r="AK229" s="196"/>
      <c r="AL229" s="250"/>
      <c r="AM229" s="196"/>
      <c r="AN229" s="228"/>
      <c r="AO229" s="218"/>
      <c r="AP229" s="196"/>
      <c r="AQ229" s="196"/>
      <c r="AR229" s="196"/>
    </row>
    <row r="230" spans="3:44" outlineLevel="2" x14ac:dyDescent="0.2">
      <c r="C230" s="165" t="s">
        <v>87</v>
      </c>
      <c r="E230" s="56">
        <f>D196*D218</f>
        <v>3822050.3163867425</v>
      </c>
      <c r="F230" s="161">
        <f t="shared" si="14"/>
        <v>4.6629013859918258</v>
      </c>
      <c r="H230" s="165" t="s">
        <v>87</v>
      </c>
      <c r="J230" s="56">
        <f>I196*I218</f>
        <v>3822050.3163867425</v>
      </c>
      <c r="K230" s="161">
        <f t="shared" si="15"/>
        <v>4.6629013859918258</v>
      </c>
      <c r="M230" s="165" t="s">
        <v>87</v>
      </c>
      <c r="O230" s="56">
        <f>N196*N218</f>
        <v>3822050.3163867425</v>
      </c>
      <c r="P230" s="161">
        <f t="shared" si="16"/>
        <v>4.6629013859918258</v>
      </c>
      <c r="R230" s="165" t="s">
        <v>87</v>
      </c>
      <c r="T230" s="56">
        <f>S196*S218</f>
        <v>3822050.3163867425</v>
      </c>
      <c r="U230" s="161">
        <f t="shared" si="17"/>
        <v>4.6629013859918258</v>
      </c>
      <c r="W230" s="165" t="s">
        <v>87</v>
      </c>
      <c r="Y230" s="56">
        <f>X196*X218</f>
        <v>3822050.3163867425</v>
      </c>
      <c r="Z230" s="161">
        <f t="shared" si="18"/>
        <v>4.6629013859918258</v>
      </c>
      <c r="AB230" s="165" t="s">
        <v>87</v>
      </c>
      <c r="AD230" s="56">
        <f>AC196*AC218</f>
        <v>3822050.3163867425</v>
      </c>
      <c r="AE230" s="161">
        <f t="shared" si="19"/>
        <v>4.6629013859918258</v>
      </c>
      <c r="AG230" s="250"/>
      <c r="AH230" s="196"/>
      <c r="AI230" s="228"/>
      <c r="AJ230" s="218"/>
      <c r="AK230" s="196"/>
      <c r="AL230" s="250"/>
      <c r="AM230" s="196"/>
      <c r="AN230" s="228"/>
      <c r="AO230" s="218"/>
      <c r="AP230" s="196"/>
      <c r="AQ230" s="196"/>
      <c r="AR230" s="196"/>
    </row>
    <row r="231" spans="3:44" outlineLevel="2" x14ac:dyDescent="0.2">
      <c r="AG231" s="196"/>
      <c r="AH231" s="196"/>
      <c r="AI231" s="196"/>
      <c r="AJ231" s="196"/>
      <c r="AK231" s="196"/>
      <c r="AL231" s="196"/>
      <c r="AM231" s="196"/>
      <c r="AN231" s="196"/>
      <c r="AO231" s="196"/>
      <c r="AP231" s="196"/>
      <c r="AQ231" s="196"/>
      <c r="AR231" s="196"/>
    </row>
    <row r="232" spans="3:44" outlineLevel="2" x14ac:dyDescent="0.2">
      <c r="C232" s="159" t="s">
        <v>122</v>
      </c>
      <c r="D232" s="114" t="s">
        <v>123</v>
      </c>
      <c r="E232" s="162">
        <f>E221/D218</f>
        <v>38480.649287006876</v>
      </c>
      <c r="F232" s="164">
        <f t="shared" ref="F232:F238" si="20">E232*$D$3</f>
        <v>46946.392130148386</v>
      </c>
      <c r="H232" s="159" t="s">
        <v>122</v>
      </c>
      <c r="I232" s="114" t="s">
        <v>123</v>
      </c>
      <c r="J232" s="162">
        <f>J221/I218</f>
        <v>38480.649287006876</v>
      </c>
      <c r="K232" s="164">
        <f t="shared" ref="K232:K238" si="21">J232*$D$3</f>
        <v>46946.392130148386</v>
      </c>
      <c r="M232" s="159" t="s">
        <v>122</v>
      </c>
      <c r="N232" s="114" t="s">
        <v>123</v>
      </c>
      <c r="O232" s="162">
        <f>O221/N218</f>
        <v>38480.649287006876</v>
      </c>
      <c r="P232" s="164">
        <f t="shared" ref="P232:P238" si="22">O232*$D$3</f>
        <v>46946.392130148386</v>
      </c>
      <c r="R232" s="159" t="s">
        <v>122</v>
      </c>
      <c r="S232" s="114" t="s">
        <v>123</v>
      </c>
      <c r="T232" s="162">
        <f>T221/S218</f>
        <v>38480.649287006876</v>
      </c>
      <c r="U232" s="164">
        <f t="shared" ref="U232:U238" si="23">T232*$D$3</f>
        <v>46946.392130148386</v>
      </c>
      <c r="W232" s="159" t="s">
        <v>122</v>
      </c>
      <c r="X232" s="114" t="s">
        <v>123</v>
      </c>
      <c r="Y232" s="162">
        <f>Y221/X218</f>
        <v>38480.649287006876</v>
      </c>
      <c r="Z232" s="164">
        <f t="shared" ref="Z232:Z238" si="24">Y232*$D$3</f>
        <v>46946.392130148386</v>
      </c>
      <c r="AB232" s="159" t="s">
        <v>122</v>
      </c>
      <c r="AC232" s="114" t="s">
        <v>123</v>
      </c>
      <c r="AD232" s="162">
        <f>AD221/AC218</f>
        <v>38480.649287006876</v>
      </c>
      <c r="AE232" s="164">
        <f t="shared" ref="AE232:AE238" si="25">AD232*$D$3</f>
        <v>46946.392130148386</v>
      </c>
      <c r="AG232" s="252"/>
      <c r="AH232" s="138"/>
      <c r="AI232" s="225"/>
      <c r="AJ232" s="197"/>
      <c r="AK232" s="196"/>
      <c r="AL232" s="252"/>
      <c r="AM232" s="138"/>
      <c r="AN232" s="225"/>
      <c r="AO232" s="197"/>
      <c r="AP232" s="196"/>
      <c r="AQ232" s="196"/>
      <c r="AR232" s="196"/>
    </row>
    <row r="233" spans="3:44" outlineLevel="2" x14ac:dyDescent="0.2">
      <c r="C233" s="159" t="s">
        <v>124</v>
      </c>
      <c r="D233" s="114" t="s">
        <v>125</v>
      </c>
      <c r="E233" s="162">
        <f>E232/(D127/1.852)</f>
        <v>12.726100442774417</v>
      </c>
      <c r="F233" s="164">
        <f t="shared" si="20"/>
        <v>15.525842540184788</v>
      </c>
      <c r="H233" s="159" t="s">
        <v>124</v>
      </c>
      <c r="I233" s="114" t="s">
        <v>125</v>
      </c>
      <c r="J233" s="162">
        <f>J232/(I127/1.852)</f>
        <v>12.726100442774417</v>
      </c>
      <c r="K233" s="164">
        <f t="shared" si="21"/>
        <v>15.525842540184788</v>
      </c>
      <c r="M233" s="159" t="s">
        <v>124</v>
      </c>
      <c r="N233" s="114" t="s">
        <v>125</v>
      </c>
      <c r="O233" s="162">
        <f>O232/(N127/1.852)</f>
        <v>12.726100442774417</v>
      </c>
      <c r="P233" s="164">
        <f t="shared" si="22"/>
        <v>15.525842540184788</v>
      </c>
      <c r="R233" s="159" t="s">
        <v>124</v>
      </c>
      <c r="S233" s="114" t="s">
        <v>125</v>
      </c>
      <c r="T233" s="162">
        <f>T232/(S127/1.852)</f>
        <v>12.726100442774417</v>
      </c>
      <c r="U233" s="164">
        <f t="shared" si="23"/>
        <v>15.525842540184788</v>
      </c>
      <c r="W233" s="159" t="s">
        <v>124</v>
      </c>
      <c r="X233" s="114" t="s">
        <v>125</v>
      </c>
      <c r="Y233" s="162">
        <f>Y232/(X127/1.852)</f>
        <v>12.726100442774417</v>
      </c>
      <c r="Z233" s="164">
        <f t="shared" si="24"/>
        <v>15.525842540184788</v>
      </c>
      <c r="AB233" s="159" t="s">
        <v>124</v>
      </c>
      <c r="AC233" s="114" t="s">
        <v>125</v>
      </c>
      <c r="AD233" s="162">
        <f>AD232/(AC127/1.852)</f>
        <v>12.726100442774417</v>
      </c>
      <c r="AE233" s="164">
        <f t="shared" si="25"/>
        <v>15.525842540184788</v>
      </c>
      <c r="AG233" s="252"/>
      <c r="AH233" s="138"/>
      <c r="AI233" s="225"/>
      <c r="AJ233" s="197"/>
      <c r="AK233" s="196"/>
      <c r="AL233" s="252"/>
      <c r="AM233" s="138"/>
      <c r="AN233" s="225"/>
      <c r="AO233" s="197"/>
      <c r="AP233" s="196"/>
      <c r="AQ233" s="196"/>
      <c r="AR233" s="196"/>
    </row>
    <row r="234" spans="3:44" outlineLevel="2" x14ac:dyDescent="0.2">
      <c r="C234" s="159" t="s">
        <v>165</v>
      </c>
      <c r="D234" s="114" t="s">
        <v>168</v>
      </c>
      <c r="E234" s="162">
        <f>E233/1.852</f>
        <v>6.8715445155369421</v>
      </c>
      <c r="F234" s="164">
        <f t="shared" si="20"/>
        <v>8.3832843089550693</v>
      </c>
      <c r="H234" s="159" t="s">
        <v>165</v>
      </c>
      <c r="I234" s="114" t="s">
        <v>168</v>
      </c>
      <c r="J234" s="162">
        <f>J233/1.852</f>
        <v>6.8715445155369421</v>
      </c>
      <c r="K234" s="164">
        <f t="shared" si="21"/>
        <v>8.3832843089550693</v>
      </c>
      <c r="M234" s="159" t="s">
        <v>165</v>
      </c>
      <c r="N234" s="114" t="s">
        <v>168</v>
      </c>
      <c r="O234" s="162">
        <f>O233/1.852</f>
        <v>6.8715445155369421</v>
      </c>
      <c r="P234" s="164">
        <f t="shared" si="22"/>
        <v>8.3832843089550693</v>
      </c>
      <c r="R234" s="159" t="s">
        <v>165</v>
      </c>
      <c r="S234" s="114" t="s">
        <v>168</v>
      </c>
      <c r="T234" s="162">
        <f>T233/1.852</f>
        <v>6.8715445155369421</v>
      </c>
      <c r="U234" s="164">
        <f t="shared" si="23"/>
        <v>8.3832843089550693</v>
      </c>
      <c r="W234" s="159" t="s">
        <v>165</v>
      </c>
      <c r="X234" s="114" t="s">
        <v>168</v>
      </c>
      <c r="Y234" s="162">
        <f>Y233/1.852</f>
        <v>6.8715445155369421</v>
      </c>
      <c r="Z234" s="164">
        <f t="shared" si="24"/>
        <v>8.3832843089550693</v>
      </c>
      <c r="AB234" s="159" t="s">
        <v>165</v>
      </c>
      <c r="AC234" s="114" t="s">
        <v>168</v>
      </c>
      <c r="AD234" s="162">
        <f>AD233/1.852</f>
        <v>6.8715445155369421</v>
      </c>
      <c r="AE234" s="164">
        <f t="shared" si="25"/>
        <v>8.3832843089550693</v>
      </c>
      <c r="AG234" s="252"/>
      <c r="AH234" s="138"/>
      <c r="AI234" s="225"/>
      <c r="AJ234" s="197"/>
      <c r="AK234" s="196"/>
      <c r="AL234" s="252"/>
      <c r="AM234" s="138"/>
      <c r="AN234" s="225"/>
      <c r="AO234" s="197"/>
      <c r="AP234" s="196"/>
      <c r="AQ234" s="196"/>
      <c r="AR234" s="196"/>
    </row>
    <row r="235" spans="3:44" outlineLevel="2" x14ac:dyDescent="0.2">
      <c r="C235" s="159" t="s">
        <v>126</v>
      </c>
      <c r="D235" s="114" t="s">
        <v>127</v>
      </c>
      <c r="E235" s="163">
        <f>E233/D126</f>
        <v>7.9538127767340108E-2</v>
      </c>
      <c r="F235" s="255">
        <f t="shared" si="20"/>
        <v>9.703651587615493E-2</v>
      </c>
      <c r="H235" s="159" t="s">
        <v>126</v>
      </c>
      <c r="I235" s="114" t="s">
        <v>127</v>
      </c>
      <c r="J235" s="163">
        <f>J233/I126</f>
        <v>7.4859414369261273E-2</v>
      </c>
      <c r="K235" s="255">
        <f t="shared" si="21"/>
        <v>9.1328485530498757E-2</v>
      </c>
      <c r="M235" s="159" t="s">
        <v>126</v>
      </c>
      <c r="N235" s="114" t="s">
        <v>127</v>
      </c>
      <c r="O235" s="163">
        <f>O233/N126</f>
        <v>7.3988956062641956E-2</v>
      </c>
      <c r="P235" s="255">
        <f t="shared" si="22"/>
        <v>9.0266526396423186E-2</v>
      </c>
      <c r="R235" s="159" t="s">
        <v>126</v>
      </c>
      <c r="S235" s="114" t="s">
        <v>127</v>
      </c>
      <c r="T235" s="163">
        <f>T233/S126</f>
        <v>7.3988956062641956E-2</v>
      </c>
      <c r="U235" s="255">
        <f t="shared" si="23"/>
        <v>9.0266526396423186E-2</v>
      </c>
      <c r="W235" s="159" t="s">
        <v>126</v>
      </c>
      <c r="X235" s="114" t="s">
        <v>127</v>
      </c>
      <c r="Y235" s="163">
        <f>Y233/X126</f>
        <v>7.3988956062641956E-2</v>
      </c>
      <c r="Z235" s="255">
        <f t="shared" si="24"/>
        <v>9.0266526396423186E-2</v>
      </c>
      <c r="AB235" s="159" t="s">
        <v>126</v>
      </c>
      <c r="AC235" s="114" t="s">
        <v>127</v>
      </c>
      <c r="AD235" s="163">
        <f>AD233/AC126</f>
        <v>7.3988956062641956E-2</v>
      </c>
      <c r="AE235" s="255">
        <f t="shared" si="25"/>
        <v>9.0266526396423186E-2</v>
      </c>
      <c r="AG235" s="252"/>
      <c r="AH235" s="138"/>
      <c r="AI235" s="253"/>
      <c r="AJ235" s="256"/>
      <c r="AK235" s="196"/>
      <c r="AL235" s="252"/>
      <c r="AM235" s="138"/>
      <c r="AN235" s="253"/>
      <c r="AO235" s="197"/>
      <c r="AP235" s="196"/>
      <c r="AQ235" s="196"/>
      <c r="AR235" s="196"/>
    </row>
    <row r="236" spans="3:44" outlineLevel="2" x14ac:dyDescent="0.2">
      <c r="C236" s="159" t="s">
        <v>166</v>
      </c>
      <c r="D236" s="114" t="s">
        <v>167</v>
      </c>
      <c r="E236" s="163">
        <f>E235/1.852</f>
        <v>4.2947153222105891E-2</v>
      </c>
      <c r="F236" s="164">
        <f t="shared" si="20"/>
        <v>5.2395526930969188E-2</v>
      </c>
      <c r="H236" s="159" t="s">
        <v>166</v>
      </c>
      <c r="I236" s="114" t="s">
        <v>167</v>
      </c>
      <c r="J236" s="163">
        <f>J235/1.852</f>
        <v>4.0420850091393776E-2</v>
      </c>
      <c r="K236" s="164">
        <f t="shared" si="21"/>
        <v>4.9313437111500408E-2</v>
      </c>
      <c r="M236" s="159" t="s">
        <v>166</v>
      </c>
      <c r="N236" s="114" t="s">
        <v>167</v>
      </c>
      <c r="O236" s="163">
        <f>O235/1.852</f>
        <v>3.9950840206610126E-2</v>
      </c>
      <c r="P236" s="164">
        <f t="shared" si="22"/>
        <v>4.8740025052064352E-2</v>
      </c>
      <c r="R236" s="159" t="s">
        <v>166</v>
      </c>
      <c r="S236" s="114" t="s">
        <v>167</v>
      </c>
      <c r="T236" s="163">
        <f>T235/1.852</f>
        <v>3.9950840206610126E-2</v>
      </c>
      <c r="U236" s="164">
        <f t="shared" si="23"/>
        <v>4.8740025052064352E-2</v>
      </c>
      <c r="W236" s="159" t="s">
        <v>166</v>
      </c>
      <c r="X236" s="114" t="s">
        <v>167</v>
      </c>
      <c r="Y236" s="163">
        <f>Y235/1.852</f>
        <v>3.9950840206610126E-2</v>
      </c>
      <c r="Z236" s="164">
        <f t="shared" si="24"/>
        <v>4.8740025052064352E-2</v>
      </c>
      <c r="AB236" s="159" t="s">
        <v>166</v>
      </c>
      <c r="AC236" s="114" t="s">
        <v>167</v>
      </c>
      <c r="AD236" s="163">
        <f>AD235/1.852</f>
        <v>3.9950840206610126E-2</v>
      </c>
      <c r="AE236" s="164">
        <f t="shared" si="25"/>
        <v>4.8740025052064352E-2</v>
      </c>
      <c r="AG236" s="252"/>
      <c r="AH236" s="138"/>
      <c r="AI236" s="253"/>
      <c r="AJ236" s="197"/>
      <c r="AK236" s="196"/>
      <c r="AL236" s="252"/>
      <c r="AM236" s="138"/>
      <c r="AN236" s="253"/>
      <c r="AO236" s="197"/>
      <c r="AP236" s="196"/>
      <c r="AQ236" s="196"/>
      <c r="AR236" s="196"/>
    </row>
    <row r="237" spans="3:44" outlineLevel="2" x14ac:dyDescent="0.2">
      <c r="C237" s="159" t="s">
        <v>128</v>
      </c>
      <c r="D237" s="114" t="s">
        <v>129</v>
      </c>
      <c r="E237" s="162">
        <f>E232/D212</f>
        <v>5830.4014071222546</v>
      </c>
      <c r="F237" s="164">
        <f t="shared" si="20"/>
        <v>7113.08971668915</v>
      </c>
      <c r="H237" s="159" t="s">
        <v>128</v>
      </c>
      <c r="I237" s="114" t="s">
        <v>129</v>
      </c>
      <c r="J237" s="162">
        <f>J232/I212</f>
        <v>5830.4014071222546</v>
      </c>
      <c r="K237" s="164">
        <f t="shared" si="21"/>
        <v>7113.08971668915</v>
      </c>
      <c r="M237" s="159" t="s">
        <v>128</v>
      </c>
      <c r="N237" s="114" t="s">
        <v>129</v>
      </c>
      <c r="O237" s="162">
        <f>O232/N212</f>
        <v>5830.4014071222546</v>
      </c>
      <c r="P237" s="164">
        <f t="shared" si="22"/>
        <v>7113.08971668915</v>
      </c>
      <c r="R237" s="159" t="s">
        <v>128</v>
      </c>
      <c r="S237" s="114" t="s">
        <v>129</v>
      </c>
      <c r="T237" s="162">
        <f>T232/S212</f>
        <v>5830.4014071222546</v>
      </c>
      <c r="U237" s="164">
        <f t="shared" si="23"/>
        <v>7113.08971668915</v>
      </c>
      <c r="W237" s="159" t="s">
        <v>128</v>
      </c>
      <c r="X237" s="114" t="s">
        <v>129</v>
      </c>
      <c r="Y237" s="162">
        <f>Y232/X212</f>
        <v>5830.4014071222546</v>
      </c>
      <c r="Z237" s="164">
        <f t="shared" si="24"/>
        <v>7113.08971668915</v>
      </c>
      <c r="AB237" s="159" t="s">
        <v>128</v>
      </c>
      <c r="AC237" s="114" t="s">
        <v>129</v>
      </c>
      <c r="AD237" s="162">
        <f>AD232/AC212</f>
        <v>5830.4014071222546</v>
      </c>
      <c r="AE237" s="164">
        <f t="shared" si="25"/>
        <v>7113.08971668915</v>
      </c>
      <c r="AG237" s="252"/>
      <c r="AH237" s="138"/>
      <c r="AI237" s="225"/>
      <c r="AJ237" s="197"/>
      <c r="AK237" s="196"/>
      <c r="AL237" s="252"/>
      <c r="AM237" s="138"/>
      <c r="AN237" s="225"/>
      <c r="AO237" s="197"/>
      <c r="AP237" s="196"/>
      <c r="AQ237" s="196"/>
      <c r="AR237" s="196"/>
    </row>
    <row r="238" spans="3:44" outlineLevel="2" x14ac:dyDescent="0.2">
      <c r="C238" s="159" t="s">
        <v>130</v>
      </c>
      <c r="D238" s="114" t="s">
        <v>131</v>
      </c>
      <c r="E238" s="162">
        <f>E232/(D204+D213)</f>
        <v>4564.7270803092379</v>
      </c>
      <c r="F238" s="164">
        <f t="shared" si="20"/>
        <v>5568.9670379772697</v>
      </c>
      <c r="H238" s="159" t="s">
        <v>130</v>
      </c>
      <c r="I238" s="114" t="s">
        <v>131</v>
      </c>
      <c r="J238" s="162">
        <f>J232/(I204+I213)</f>
        <v>4564.7270803092379</v>
      </c>
      <c r="K238" s="164">
        <f t="shared" si="21"/>
        <v>5568.9670379772697</v>
      </c>
      <c r="M238" s="159" t="s">
        <v>130</v>
      </c>
      <c r="N238" s="114" t="s">
        <v>131</v>
      </c>
      <c r="O238" s="162">
        <f>O232/(N204+N213)</f>
        <v>4564.7270803092379</v>
      </c>
      <c r="P238" s="164">
        <f t="shared" si="22"/>
        <v>5568.9670379772697</v>
      </c>
      <c r="R238" s="159" t="s">
        <v>130</v>
      </c>
      <c r="S238" s="114" t="s">
        <v>131</v>
      </c>
      <c r="T238" s="162">
        <f>T232/(S204+S213)</f>
        <v>4564.7270803092379</v>
      </c>
      <c r="U238" s="164">
        <f t="shared" si="23"/>
        <v>5568.9670379772697</v>
      </c>
      <c r="W238" s="159" t="s">
        <v>130</v>
      </c>
      <c r="X238" s="114" t="s">
        <v>131</v>
      </c>
      <c r="Y238" s="162">
        <f>Y232/(X204+X213)</f>
        <v>4564.7270803092379</v>
      </c>
      <c r="Z238" s="164">
        <f t="shared" si="24"/>
        <v>5568.9670379772697</v>
      </c>
      <c r="AB238" s="159" t="s">
        <v>130</v>
      </c>
      <c r="AC238" s="114" t="s">
        <v>131</v>
      </c>
      <c r="AD238" s="162">
        <f>AD232/(AC204+AC213)</f>
        <v>4564.7270803092379</v>
      </c>
      <c r="AE238" s="164">
        <f t="shared" si="25"/>
        <v>5568.9670379772697</v>
      </c>
      <c r="AG238" s="252"/>
      <c r="AH238" s="138"/>
      <c r="AI238" s="225"/>
      <c r="AJ238" s="197"/>
      <c r="AK238" s="196"/>
      <c r="AL238" s="252"/>
      <c r="AM238" s="138"/>
      <c r="AN238" s="225"/>
      <c r="AO238" s="197"/>
      <c r="AP238" s="196"/>
      <c r="AQ238" s="196"/>
      <c r="AR238" s="196"/>
    </row>
    <row r="239" spans="3:44" outlineLevel="2" x14ac:dyDescent="0.2">
      <c r="AG239" s="196"/>
      <c r="AH239" s="196"/>
      <c r="AI239" s="196"/>
      <c r="AJ239" s="196"/>
      <c r="AK239" s="196"/>
      <c r="AL239" s="196"/>
      <c r="AM239" s="196"/>
      <c r="AN239" s="196"/>
      <c r="AO239" s="196"/>
      <c r="AP239" s="196"/>
      <c r="AQ239" s="196"/>
      <c r="AR239" s="196"/>
    </row>
    <row r="240" spans="3:44" outlineLevel="4" x14ac:dyDescent="0.2">
      <c r="AK240" s="196"/>
      <c r="AL240" s="196"/>
      <c r="AM240" s="196"/>
      <c r="AN240" s="196"/>
      <c r="AO240" s="196"/>
      <c r="AP240" s="196"/>
      <c r="AQ240" s="196"/>
      <c r="AR240" s="196"/>
    </row>
    <row r="241" spans="3:44" outlineLevel="4" x14ac:dyDescent="0.2">
      <c r="M241" s="196"/>
      <c r="N241" s="196"/>
      <c r="O241" s="196"/>
      <c r="P241" s="196"/>
      <c r="Q241" s="196"/>
      <c r="R241" s="196"/>
      <c r="S241" s="196"/>
      <c r="T241" s="196"/>
      <c r="U241" s="196"/>
      <c r="V241" s="196"/>
      <c r="W241" s="196"/>
      <c r="X241" s="196"/>
      <c r="Y241" s="196"/>
      <c r="Z241" s="196"/>
      <c r="AA241" s="196"/>
      <c r="AB241" s="196"/>
      <c r="AC241" s="196"/>
      <c r="AD241" s="196"/>
      <c r="AE241" s="196"/>
      <c r="AF241" s="196"/>
      <c r="AG241" s="196"/>
      <c r="AH241" s="196"/>
      <c r="AI241" s="196"/>
      <c r="AJ241" s="196"/>
      <c r="AK241" s="196"/>
      <c r="AL241" s="196"/>
      <c r="AM241" s="196"/>
      <c r="AN241" s="196"/>
      <c r="AO241" s="196"/>
      <c r="AP241" s="196"/>
      <c r="AQ241" s="196"/>
      <c r="AR241" s="196"/>
    </row>
    <row r="242" spans="3:44" outlineLevel="4" x14ac:dyDescent="0.2">
      <c r="C242" s="114"/>
      <c r="D242" s="115" t="s">
        <v>98</v>
      </c>
      <c r="E242" s="116" t="s">
        <v>99</v>
      </c>
      <c r="H242" s="138"/>
      <c r="I242" s="138"/>
      <c r="J242" s="138"/>
      <c r="K242" s="196"/>
      <c r="M242" s="138"/>
      <c r="N242" s="138"/>
      <c r="O242" s="138"/>
      <c r="P242" s="196"/>
      <c r="Q242" s="196"/>
      <c r="R242" s="138"/>
      <c r="S242" s="138"/>
      <c r="T242" s="138"/>
      <c r="U242" s="196"/>
      <c r="V242" s="196"/>
      <c r="W242" s="138"/>
      <c r="X242" s="138"/>
      <c r="Y242" s="138"/>
      <c r="Z242" s="196"/>
      <c r="AA242" s="196"/>
      <c r="AB242" s="138"/>
      <c r="AC242" s="138"/>
      <c r="AD242" s="138"/>
      <c r="AE242" s="196"/>
      <c r="AF242" s="196"/>
      <c r="AG242" s="138"/>
      <c r="AH242" s="138"/>
      <c r="AI242" s="138"/>
      <c r="AJ242" s="196"/>
      <c r="AK242" s="196"/>
      <c r="AL242" s="138"/>
      <c r="AM242" s="138"/>
      <c r="AN242" s="138"/>
      <c r="AO242" s="196"/>
      <c r="AP242" s="196"/>
      <c r="AQ242" s="196"/>
      <c r="AR242" s="196"/>
    </row>
    <row r="243" spans="3:44" ht="34" outlineLevel="4" x14ac:dyDescent="0.4">
      <c r="C243" s="115" t="s">
        <v>134</v>
      </c>
      <c r="D243" s="509" t="s">
        <v>97</v>
      </c>
      <c r="E243" s="510"/>
      <c r="H243" s="138"/>
      <c r="I243" s="515"/>
      <c r="J243" s="515"/>
      <c r="K243" s="196"/>
      <c r="M243" s="138"/>
      <c r="N243" s="515"/>
      <c r="O243" s="515"/>
      <c r="P243" s="196"/>
      <c r="Q243" s="196"/>
      <c r="R243" s="138"/>
      <c r="S243" s="515"/>
      <c r="T243" s="515"/>
      <c r="U243" s="196"/>
      <c r="V243" s="196"/>
      <c r="W243" s="138"/>
      <c r="X243" s="515"/>
      <c r="Y243" s="515"/>
      <c r="Z243" s="196"/>
      <c r="AA243" s="196"/>
      <c r="AB243" s="138"/>
      <c r="AC243" s="515"/>
      <c r="AD243" s="515"/>
      <c r="AE243" s="196"/>
      <c r="AF243" s="196"/>
      <c r="AG243" s="138"/>
      <c r="AH243" s="515"/>
      <c r="AI243" s="515"/>
      <c r="AJ243" s="196"/>
      <c r="AK243" s="196"/>
      <c r="AL243" s="138"/>
      <c r="AM243" s="515"/>
      <c r="AN243" s="515"/>
      <c r="AO243" s="196"/>
      <c r="AP243" s="196"/>
      <c r="AQ243" s="196"/>
      <c r="AR243" s="196"/>
    </row>
    <row r="244" spans="3:44" outlineLevel="4" x14ac:dyDescent="0.2">
      <c r="C244" s="171" t="s">
        <v>100</v>
      </c>
      <c r="D244" s="117">
        <v>36</v>
      </c>
      <c r="E244" s="118" t="s">
        <v>101</v>
      </c>
      <c r="H244" s="138"/>
      <c r="I244" s="195"/>
      <c r="J244" s="226"/>
      <c r="K244" s="196"/>
      <c r="M244" s="138"/>
      <c r="N244" s="195"/>
      <c r="O244" s="226"/>
      <c r="P244" s="196"/>
      <c r="Q244" s="196"/>
      <c r="R244" s="138"/>
      <c r="S244" s="195"/>
      <c r="T244" s="226"/>
      <c r="U244" s="196"/>
      <c r="V244" s="196"/>
      <c r="W244" s="138"/>
      <c r="X244" s="195"/>
      <c r="Y244" s="226"/>
      <c r="Z244" s="196"/>
      <c r="AA244" s="196"/>
      <c r="AB244" s="138"/>
      <c r="AC244" s="195"/>
      <c r="AD244" s="226"/>
      <c r="AE244" s="196"/>
      <c r="AF244" s="196"/>
      <c r="AG244" s="138"/>
      <c r="AH244" s="195"/>
      <c r="AI244" s="226"/>
      <c r="AJ244" s="196"/>
      <c r="AK244" s="196"/>
      <c r="AL244" s="138"/>
      <c r="AM244" s="195"/>
      <c r="AN244" s="226"/>
      <c r="AO244" s="196"/>
      <c r="AP244" s="196"/>
    </row>
    <row r="245" spans="3:44" outlineLevel="4" x14ac:dyDescent="0.2">
      <c r="C245" s="169" t="s">
        <v>162</v>
      </c>
      <c r="D245" s="117">
        <v>5600</v>
      </c>
      <c r="E245" s="120" t="s">
        <v>102</v>
      </c>
      <c r="H245" s="138"/>
      <c r="I245" s="195"/>
      <c r="J245" s="138"/>
      <c r="K245" s="196"/>
      <c r="M245" s="138"/>
      <c r="N245" s="195"/>
      <c r="O245" s="138"/>
      <c r="P245" s="196"/>
      <c r="Q245" s="196"/>
      <c r="R245" s="138"/>
      <c r="S245" s="195"/>
      <c r="T245" s="138"/>
      <c r="U245" s="196"/>
      <c r="V245" s="196"/>
      <c r="W245" s="138"/>
      <c r="X245" s="195"/>
      <c r="Y245" s="138"/>
      <c r="Z245" s="196"/>
      <c r="AA245" s="196"/>
      <c r="AB245" s="138"/>
      <c r="AC245" s="195"/>
      <c r="AD245" s="138"/>
      <c r="AE245" s="196"/>
      <c r="AF245" s="196"/>
      <c r="AG245" s="138"/>
      <c r="AH245" s="195"/>
      <c r="AI245" s="138"/>
      <c r="AJ245" s="196"/>
      <c r="AK245" s="196"/>
      <c r="AL245" s="138"/>
      <c r="AM245" s="195"/>
      <c r="AN245" s="138"/>
      <c r="AO245" s="196"/>
      <c r="AP245" s="196"/>
    </row>
    <row r="246" spans="3:44" outlineLevel="4" x14ac:dyDescent="0.2">
      <c r="C246" s="119" t="s">
        <v>27</v>
      </c>
      <c r="D246" s="190">
        <f>'[3]Fuel Calculation'!$D$29</f>
        <v>89000</v>
      </c>
      <c r="E246" s="120" t="s">
        <v>103</v>
      </c>
      <c r="H246" s="138"/>
      <c r="I246" s="195"/>
      <c r="J246" s="138"/>
      <c r="K246" s="196"/>
      <c r="M246" s="138"/>
      <c r="N246" s="195"/>
      <c r="O246" s="138"/>
      <c r="P246" s="196"/>
      <c r="Q246" s="196"/>
      <c r="R246" s="138"/>
      <c r="S246" s="195"/>
      <c r="T246" s="138"/>
      <c r="U246" s="196"/>
      <c r="V246" s="196"/>
      <c r="W246" s="138"/>
      <c r="X246" s="195"/>
      <c r="Y246" s="138"/>
      <c r="Z246" s="196"/>
      <c r="AA246" s="196"/>
      <c r="AB246" s="138"/>
      <c r="AC246" s="195"/>
      <c r="AD246" s="138"/>
      <c r="AE246" s="196"/>
      <c r="AF246" s="196"/>
      <c r="AG246" s="138"/>
      <c r="AH246" s="195"/>
      <c r="AI246" s="138"/>
      <c r="AJ246" s="196"/>
      <c r="AK246" s="196"/>
      <c r="AL246" s="138"/>
      <c r="AM246" s="195"/>
      <c r="AN246" s="138"/>
      <c r="AO246" s="196"/>
      <c r="AP246" s="196"/>
    </row>
    <row r="247" spans="3:44" outlineLevel="4" x14ac:dyDescent="0.2">
      <c r="C247" s="119" t="s">
        <v>57</v>
      </c>
      <c r="D247" s="190">
        <f>'[3]Fuel Calculation'!$D$31</f>
        <v>71500</v>
      </c>
      <c r="E247" s="120" t="s">
        <v>103</v>
      </c>
      <c r="H247" s="138"/>
      <c r="I247" s="195"/>
      <c r="J247" s="138"/>
      <c r="K247" s="196"/>
      <c r="M247" s="138"/>
      <c r="N247" s="195"/>
      <c r="O247" s="138"/>
      <c r="P247" s="196"/>
      <c r="Q247" s="196"/>
      <c r="R247" s="138"/>
      <c r="S247" s="195"/>
      <c r="T247" s="138"/>
      <c r="U247" s="196"/>
      <c r="V247" s="196"/>
      <c r="W247" s="138"/>
      <c r="X247" s="195"/>
      <c r="Y247" s="138"/>
      <c r="Z247" s="196"/>
      <c r="AA247" s="196"/>
      <c r="AB247" s="138"/>
      <c r="AC247" s="195"/>
      <c r="AD247" s="138"/>
      <c r="AE247" s="196"/>
      <c r="AF247" s="196"/>
      <c r="AG247" s="138"/>
      <c r="AH247" s="195"/>
      <c r="AI247" s="138"/>
      <c r="AJ247" s="196"/>
      <c r="AK247" s="196"/>
      <c r="AL247" s="138"/>
      <c r="AM247" s="195"/>
      <c r="AN247" s="138"/>
      <c r="AO247" s="196"/>
      <c r="AP247" s="196"/>
    </row>
    <row r="248" spans="3:44" outlineLevel="4" x14ac:dyDescent="0.2">
      <c r="C248" s="119" t="s">
        <v>8</v>
      </c>
      <c r="D248" s="321">
        <f>'[3]Fuel Calculation'!$D$35</f>
        <v>48436</v>
      </c>
      <c r="E248" s="120" t="s">
        <v>103</v>
      </c>
      <c r="H248" s="138"/>
      <c r="I248" s="195"/>
      <c r="J248" s="138"/>
      <c r="K248" s="196"/>
      <c r="M248" s="138"/>
      <c r="N248" s="195"/>
      <c r="O248" s="138"/>
      <c r="P248" s="196"/>
      <c r="Q248" s="196"/>
      <c r="R248" s="138"/>
      <c r="S248" s="195"/>
      <c r="T248" s="138"/>
      <c r="U248" s="196"/>
      <c r="V248" s="196"/>
      <c r="W248" s="138"/>
      <c r="X248" s="195"/>
      <c r="Y248" s="138"/>
      <c r="Z248" s="196"/>
      <c r="AA248" s="196"/>
      <c r="AB248" s="138"/>
      <c r="AC248" s="195"/>
      <c r="AD248" s="138"/>
      <c r="AE248" s="196"/>
      <c r="AF248" s="196"/>
      <c r="AG248" s="138"/>
      <c r="AH248" s="195"/>
      <c r="AI248" s="138"/>
      <c r="AJ248" s="196"/>
      <c r="AK248" s="196"/>
      <c r="AL248" s="138"/>
      <c r="AM248" s="195"/>
      <c r="AN248" s="138"/>
      <c r="AO248" s="196"/>
      <c r="AP248" s="196"/>
    </row>
    <row r="249" spans="3:44" outlineLevel="4" x14ac:dyDescent="0.2">
      <c r="C249" s="119" t="s">
        <v>251</v>
      </c>
      <c r="D249" s="190">
        <f>'[3]Fuel Calculation'!$C$14</f>
        <v>23571</v>
      </c>
      <c r="E249" s="120" t="s">
        <v>103</v>
      </c>
      <c r="H249" s="138"/>
      <c r="I249" s="195"/>
      <c r="J249" s="138"/>
      <c r="K249" s="196"/>
      <c r="M249" s="138"/>
      <c r="N249" s="195"/>
      <c r="O249" s="138"/>
      <c r="P249" s="196"/>
      <c r="Q249" s="196"/>
      <c r="R249" s="138"/>
      <c r="S249" s="195"/>
      <c r="T249" s="138"/>
      <c r="U249" s="196"/>
      <c r="V249" s="196"/>
      <c r="W249" s="138"/>
      <c r="X249" s="195"/>
      <c r="Y249" s="138"/>
      <c r="Z249" s="196"/>
      <c r="AA249" s="196"/>
      <c r="AB249" s="138"/>
      <c r="AC249" s="195"/>
      <c r="AD249" s="138"/>
      <c r="AE249" s="196"/>
      <c r="AF249" s="196"/>
      <c r="AG249" s="138"/>
      <c r="AH249" s="195"/>
      <c r="AI249" s="138"/>
      <c r="AJ249" s="196"/>
      <c r="AK249" s="196"/>
      <c r="AL249" s="138"/>
      <c r="AM249" s="195"/>
      <c r="AN249" s="138"/>
      <c r="AO249" s="196"/>
      <c r="AP249" s="196"/>
    </row>
    <row r="250" spans="3:44" outlineLevel="4" x14ac:dyDescent="0.2">
      <c r="C250" s="169" t="s">
        <v>137</v>
      </c>
      <c r="D250" s="321">
        <v>3492</v>
      </c>
      <c r="E250" s="120" t="s">
        <v>103</v>
      </c>
      <c r="H250" s="138"/>
      <c r="I250" s="195"/>
      <c r="J250" s="138"/>
      <c r="K250" s="196"/>
      <c r="M250" s="138"/>
      <c r="N250" s="195"/>
      <c r="O250" s="138"/>
      <c r="P250" s="196"/>
      <c r="Q250" s="196"/>
      <c r="R250" s="138"/>
      <c r="S250" s="195"/>
      <c r="T250" s="138"/>
      <c r="U250" s="196"/>
      <c r="V250" s="196"/>
      <c r="W250" s="138"/>
      <c r="X250" s="195"/>
      <c r="Y250" s="138"/>
      <c r="Z250" s="196"/>
      <c r="AA250" s="196"/>
      <c r="AB250" s="138"/>
      <c r="AC250" s="195"/>
      <c r="AD250" s="138"/>
      <c r="AE250" s="196"/>
      <c r="AF250" s="196"/>
      <c r="AG250" s="138"/>
      <c r="AH250" s="195"/>
      <c r="AI250" s="138"/>
      <c r="AJ250" s="196"/>
      <c r="AK250" s="196"/>
      <c r="AL250" s="138"/>
      <c r="AM250" s="195"/>
      <c r="AN250" s="138"/>
      <c r="AO250" s="196"/>
      <c r="AP250" s="196"/>
    </row>
    <row r="251" spans="3:44" outlineLevel="4" x14ac:dyDescent="0.2">
      <c r="C251" s="169" t="s">
        <v>159</v>
      </c>
      <c r="D251" s="117">
        <f>D244*$D$2</f>
        <v>3492</v>
      </c>
      <c r="E251" s="120" t="s">
        <v>103</v>
      </c>
      <c r="H251" s="138"/>
      <c r="I251" s="195"/>
      <c r="J251" s="138"/>
      <c r="K251" s="196"/>
      <c r="M251" s="138"/>
      <c r="N251" s="195"/>
      <c r="O251" s="138"/>
      <c r="P251" s="196"/>
      <c r="Q251" s="196"/>
      <c r="R251" s="138"/>
      <c r="S251" s="195"/>
      <c r="T251" s="138"/>
      <c r="U251" s="196"/>
      <c r="V251" s="196"/>
      <c r="W251" s="138"/>
      <c r="X251" s="195"/>
      <c r="Y251" s="138"/>
      <c r="Z251" s="196"/>
      <c r="AA251" s="196"/>
      <c r="AB251" s="138"/>
      <c r="AC251" s="195"/>
      <c r="AD251" s="138"/>
      <c r="AE251" s="196"/>
      <c r="AF251" s="196"/>
      <c r="AG251" s="138"/>
      <c r="AH251" s="195"/>
      <c r="AI251" s="138"/>
      <c r="AJ251" s="196"/>
      <c r="AK251" s="196"/>
      <c r="AL251" s="138"/>
      <c r="AM251" s="195"/>
      <c r="AN251" s="138"/>
      <c r="AO251" s="196"/>
      <c r="AP251" s="196"/>
    </row>
    <row r="252" spans="3:44" outlineLevel="4" x14ac:dyDescent="0.2">
      <c r="C252" s="169" t="s">
        <v>160</v>
      </c>
      <c r="D252" s="117">
        <f>D250-D251</f>
        <v>0</v>
      </c>
      <c r="E252" s="120" t="s">
        <v>103</v>
      </c>
      <c r="H252" s="138"/>
      <c r="I252" s="195"/>
      <c r="J252" s="138"/>
      <c r="K252" s="196"/>
      <c r="M252" s="138"/>
      <c r="N252" s="195"/>
      <c r="O252" s="138"/>
      <c r="P252" s="196"/>
      <c r="Q252" s="196"/>
      <c r="R252" s="138"/>
      <c r="S252" s="195"/>
      <c r="T252" s="138"/>
      <c r="U252" s="196"/>
      <c r="V252" s="196"/>
      <c r="W252" s="138"/>
      <c r="X252" s="195"/>
      <c r="Y252" s="138"/>
      <c r="Z252" s="196"/>
      <c r="AA252" s="196"/>
      <c r="AB252" s="138"/>
      <c r="AC252" s="195"/>
      <c r="AD252" s="138"/>
      <c r="AE252" s="196"/>
      <c r="AF252" s="196"/>
      <c r="AG252" s="138"/>
      <c r="AH252" s="195"/>
      <c r="AI252" s="138"/>
      <c r="AJ252" s="196"/>
      <c r="AK252" s="196"/>
      <c r="AL252" s="138"/>
      <c r="AM252" s="195"/>
      <c r="AN252" s="138"/>
      <c r="AO252" s="196"/>
      <c r="AP252" s="196"/>
    </row>
    <row r="253" spans="3:44" outlineLevel="4" x14ac:dyDescent="0.2">
      <c r="C253" s="169" t="s">
        <v>135</v>
      </c>
      <c r="D253" s="321">
        <v>18600</v>
      </c>
      <c r="E253" s="120" t="s">
        <v>103</v>
      </c>
      <c r="H253" s="138"/>
      <c r="I253" s="195"/>
      <c r="J253" s="138"/>
      <c r="K253" s="196"/>
      <c r="M253" s="138"/>
      <c r="N253" s="195"/>
      <c r="O253" s="138"/>
      <c r="P253" s="196"/>
      <c r="Q253" s="196"/>
      <c r="R253" s="138"/>
      <c r="S253" s="195"/>
      <c r="T253" s="138"/>
      <c r="U253" s="196"/>
      <c r="V253" s="196"/>
      <c r="W253" s="138"/>
      <c r="X253" s="195"/>
      <c r="Y253" s="138"/>
      <c r="Z253" s="196"/>
      <c r="AA253" s="196"/>
      <c r="AB253" s="138"/>
      <c r="AC253" s="195"/>
      <c r="AD253" s="138"/>
      <c r="AE253" s="196"/>
      <c r="AF253" s="196"/>
      <c r="AG253" s="138"/>
      <c r="AH253" s="195"/>
      <c r="AI253" s="138"/>
      <c r="AJ253" s="196"/>
      <c r="AK253" s="196"/>
      <c r="AL253" s="138"/>
      <c r="AM253" s="195"/>
      <c r="AN253" s="138"/>
      <c r="AO253" s="196"/>
      <c r="AP253" s="196"/>
    </row>
    <row r="254" spans="3:44" outlineLevel="4" x14ac:dyDescent="0.2">
      <c r="C254" s="119" t="s">
        <v>110</v>
      </c>
      <c r="D254" s="117">
        <v>805</v>
      </c>
      <c r="E254" s="120" t="s">
        <v>111</v>
      </c>
      <c r="H254" s="138"/>
      <c r="I254" s="195"/>
      <c r="J254" s="138"/>
      <c r="K254" s="196"/>
      <c r="M254" s="138"/>
      <c r="N254" s="195"/>
      <c r="O254" s="138"/>
      <c r="P254" s="196"/>
      <c r="Q254" s="196"/>
      <c r="R254" s="138"/>
      <c r="S254" s="195"/>
      <c r="T254" s="138"/>
      <c r="U254" s="196"/>
      <c r="V254" s="196"/>
      <c r="W254" s="138"/>
      <c r="X254" s="195"/>
      <c r="Y254" s="138"/>
      <c r="Z254" s="196"/>
      <c r="AA254" s="196"/>
      <c r="AB254" s="138"/>
      <c r="AC254" s="195"/>
      <c r="AD254" s="138"/>
      <c r="AE254" s="196"/>
      <c r="AF254" s="196"/>
      <c r="AG254" s="138"/>
      <c r="AH254" s="195"/>
      <c r="AI254" s="138"/>
      <c r="AJ254" s="196"/>
      <c r="AK254" s="196"/>
      <c r="AL254" s="138"/>
      <c r="AM254" s="195"/>
      <c r="AN254" s="138"/>
      <c r="AO254" s="196"/>
      <c r="AP254" s="196"/>
    </row>
    <row r="255" spans="3:44" outlineLevel="4" x14ac:dyDescent="0.2">
      <c r="C255" s="119" t="s">
        <v>104</v>
      </c>
      <c r="D255" s="121">
        <f>D245/D254</f>
        <v>6.9565217391304346</v>
      </c>
      <c r="E255" s="120" t="s">
        <v>105</v>
      </c>
      <c r="H255" s="138"/>
      <c r="I255" s="187"/>
      <c r="J255" s="138"/>
      <c r="K255" s="196"/>
      <c r="M255" s="138"/>
      <c r="N255" s="187"/>
      <c r="O255" s="138"/>
      <c r="P255" s="196"/>
      <c r="Q255" s="196"/>
      <c r="R255" s="138"/>
      <c r="S255" s="187"/>
      <c r="T255" s="138"/>
      <c r="U255" s="196"/>
      <c r="V255" s="196"/>
      <c r="W255" s="138"/>
      <c r="X255" s="187"/>
      <c r="Y255" s="138"/>
      <c r="Z255" s="196"/>
      <c r="AA255" s="196"/>
      <c r="AB255" s="138"/>
      <c r="AC255" s="187"/>
      <c r="AD255" s="138"/>
      <c r="AE255" s="196"/>
      <c r="AF255" s="196"/>
      <c r="AG255" s="138"/>
      <c r="AH255" s="187"/>
      <c r="AI255" s="138"/>
      <c r="AJ255" s="196"/>
      <c r="AK255" s="196"/>
      <c r="AL255" s="138"/>
      <c r="AM255" s="187"/>
      <c r="AN255" s="138"/>
      <c r="AO255" s="196"/>
      <c r="AP255" s="196"/>
    </row>
    <row r="256" spans="3:44" outlineLevel="4" x14ac:dyDescent="0.2">
      <c r="C256" s="119" t="s">
        <v>119</v>
      </c>
      <c r="D256" s="121">
        <v>141.4</v>
      </c>
      <c r="E256" s="120" t="s">
        <v>120</v>
      </c>
      <c r="H256" s="138"/>
      <c r="I256" s="187"/>
      <c r="J256" s="138"/>
      <c r="K256" s="196"/>
      <c r="M256" s="138"/>
      <c r="N256" s="187"/>
      <c r="O256" s="138"/>
      <c r="P256" s="196"/>
      <c r="Q256" s="196"/>
      <c r="R256" s="138"/>
      <c r="S256" s="187"/>
      <c r="T256" s="138"/>
      <c r="U256" s="196"/>
      <c r="V256" s="196"/>
      <c r="W256" s="138"/>
      <c r="X256" s="187"/>
      <c r="Y256" s="138"/>
      <c r="Z256" s="196"/>
      <c r="AA256" s="196"/>
      <c r="AB256" s="138"/>
      <c r="AC256" s="187"/>
      <c r="AD256" s="138"/>
      <c r="AE256" s="196"/>
      <c r="AF256" s="196"/>
      <c r="AG256" s="138"/>
      <c r="AH256" s="187"/>
      <c r="AI256" s="138"/>
      <c r="AJ256" s="196"/>
      <c r="AK256" s="196"/>
      <c r="AL256" s="138"/>
      <c r="AM256" s="187"/>
      <c r="AN256" s="138"/>
      <c r="AO256" s="196"/>
      <c r="AP256" s="196"/>
    </row>
    <row r="257" spans="3:42" outlineLevel="4" x14ac:dyDescent="0.2">
      <c r="C257" s="169" t="s">
        <v>136</v>
      </c>
      <c r="D257" s="190">
        <v>3000</v>
      </c>
      <c r="E257" s="192" t="s">
        <v>103</v>
      </c>
      <c r="H257" s="138"/>
      <c r="I257" s="195"/>
      <c r="J257" s="138"/>
      <c r="K257" s="196"/>
      <c r="M257" s="138"/>
      <c r="N257" s="195"/>
      <c r="O257" s="138"/>
      <c r="P257" s="196"/>
      <c r="Q257" s="196"/>
      <c r="R257" s="138"/>
      <c r="S257" s="195"/>
      <c r="T257" s="138"/>
      <c r="U257" s="196"/>
      <c r="V257" s="196"/>
      <c r="W257" s="138"/>
      <c r="X257" s="195"/>
      <c r="Y257" s="138"/>
      <c r="Z257" s="196"/>
      <c r="AA257" s="196"/>
      <c r="AB257" s="138"/>
      <c r="AC257" s="195"/>
      <c r="AD257" s="138"/>
      <c r="AE257" s="196"/>
      <c r="AF257" s="196"/>
      <c r="AG257" s="138"/>
      <c r="AH257" s="195"/>
      <c r="AI257" s="138"/>
      <c r="AJ257" s="196"/>
      <c r="AK257" s="196"/>
      <c r="AL257" s="138"/>
      <c r="AM257" s="195"/>
      <c r="AN257" s="138"/>
      <c r="AO257" s="196"/>
      <c r="AP257" s="196"/>
    </row>
    <row r="258" spans="3:42" outlineLevel="4" x14ac:dyDescent="0.2">
      <c r="C258" s="119" t="s">
        <v>106</v>
      </c>
      <c r="D258" s="190">
        <f>ROUNDUP(D244/50,0)</f>
        <v>1</v>
      </c>
      <c r="E258" s="118" t="s">
        <v>101</v>
      </c>
      <c r="H258" s="138"/>
      <c r="I258" s="195"/>
      <c r="J258" s="226"/>
      <c r="K258" s="196"/>
      <c r="M258" s="138"/>
      <c r="N258" s="195"/>
      <c r="O258" s="226"/>
      <c r="P258" s="196"/>
      <c r="Q258" s="196"/>
      <c r="R258" s="138"/>
      <c r="S258" s="195"/>
      <c r="T258" s="226"/>
      <c r="U258" s="196"/>
      <c r="V258" s="196"/>
      <c r="W258" s="138"/>
      <c r="X258" s="195"/>
      <c r="Y258" s="226"/>
      <c r="Z258" s="196"/>
      <c r="AA258" s="196"/>
      <c r="AB258" s="138"/>
      <c r="AC258" s="195"/>
      <c r="AD258" s="226"/>
      <c r="AE258" s="196"/>
      <c r="AF258" s="196"/>
      <c r="AG258" s="138"/>
      <c r="AH258" s="195"/>
      <c r="AI258" s="226"/>
      <c r="AJ258" s="196"/>
      <c r="AK258" s="196"/>
      <c r="AL258" s="138"/>
      <c r="AM258" s="195"/>
      <c r="AN258" s="226"/>
      <c r="AO258" s="196"/>
      <c r="AP258" s="196"/>
    </row>
    <row r="259" spans="3:42" outlineLevel="4" x14ac:dyDescent="0.2">
      <c r="C259" s="119" t="s">
        <v>107</v>
      </c>
      <c r="D259" s="120">
        <v>246.5</v>
      </c>
      <c r="E259" s="120" t="s">
        <v>108</v>
      </c>
      <c r="H259" s="138"/>
      <c r="I259" s="138"/>
      <c r="J259" s="138"/>
      <c r="K259" s="196"/>
      <c r="M259" s="138"/>
      <c r="N259" s="138"/>
      <c r="O259" s="138"/>
      <c r="P259" s="196"/>
      <c r="Q259" s="196"/>
      <c r="R259" s="138"/>
      <c r="S259" s="138"/>
      <c r="T259" s="138"/>
      <c r="U259" s="196"/>
      <c r="V259" s="196"/>
      <c r="W259" s="138"/>
      <c r="X259" s="138"/>
      <c r="Y259" s="138"/>
      <c r="Z259" s="196"/>
      <c r="AA259" s="196"/>
      <c r="AB259" s="138"/>
      <c r="AC259" s="138"/>
      <c r="AD259" s="138"/>
      <c r="AE259" s="196"/>
      <c r="AF259" s="196"/>
      <c r="AG259" s="138"/>
      <c r="AH259" s="138"/>
      <c r="AI259" s="138"/>
      <c r="AJ259" s="196"/>
      <c r="AK259" s="196"/>
      <c r="AL259" s="138"/>
      <c r="AM259" s="138"/>
      <c r="AN259" s="138"/>
      <c r="AO259" s="196"/>
      <c r="AP259" s="196"/>
    </row>
    <row r="260" spans="3:42" outlineLevel="4" x14ac:dyDescent="0.2">
      <c r="C260" s="119" t="s">
        <v>109</v>
      </c>
      <c r="D260" s="120">
        <v>81</v>
      </c>
      <c r="E260" s="120" t="s">
        <v>108</v>
      </c>
      <c r="H260" s="138"/>
      <c r="I260" s="138"/>
      <c r="J260" s="138"/>
      <c r="K260" s="196"/>
      <c r="M260" s="138"/>
      <c r="N260" s="138"/>
      <c r="O260" s="138"/>
      <c r="P260" s="196"/>
      <c r="Q260" s="196"/>
      <c r="R260" s="138"/>
      <c r="S260" s="138"/>
      <c r="T260" s="138"/>
      <c r="U260" s="196"/>
      <c r="V260" s="196"/>
      <c r="W260" s="138"/>
      <c r="X260" s="138"/>
      <c r="Y260" s="138"/>
      <c r="Z260" s="196"/>
      <c r="AA260" s="196"/>
      <c r="AB260" s="138"/>
      <c r="AC260" s="138"/>
      <c r="AD260" s="138"/>
      <c r="AE260" s="196"/>
      <c r="AF260" s="196"/>
      <c r="AG260" s="138"/>
      <c r="AH260" s="138"/>
      <c r="AI260" s="138"/>
      <c r="AJ260" s="196"/>
      <c r="AK260" s="196"/>
      <c r="AL260" s="138"/>
      <c r="AM260" s="138"/>
      <c r="AN260" s="138"/>
      <c r="AO260" s="196"/>
      <c r="AP260" s="196"/>
    </row>
    <row r="261" spans="3:42" outlineLevel="4" x14ac:dyDescent="0.2">
      <c r="C261" s="119" t="s">
        <v>121</v>
      </c>
      <c r="D261" s="120">
        <v>1.83</v>
      </c>
      <c r="E261" s="120" t="s">
        <v>105</v>
      </c>
      <c r="H261" s="138"/>
      <c r="I261" s="138"/>
      <c r="J261" s="138"/>
      <c r="K261" s="196"/>
      <c r="M261" s="138"/>
      <c r="N261" s="138"/>
      <c r="O261" s="138"/>
      <c r="P261" s="196"/>
      <c r="Q261" s="196"/>
      <c r="R261" s="138"/>
      <c r="S261" s="138"/>
      <c r="T261" s="138"/>
      <c r="U261" s="196"/>
      <c r="V261" s="196"/>
      <c r="W261" s="138"/>
      <c r="X261" s="138"/>
      <c r="Y261" s="138"/>
      <c r="Z261" s="196"/>
      <c r="AA261" s="196"/>
      <c r="AB261" s="138"/>
      <c r="AC261" s="138"/>
      <c r="AD261" s="138"/>
      <c r="AE261" s="196"/>
      <c r="AF261" s="196"/>
      <c r="AG261" s="138"/>
      <c r="AH261" s="138"/>
      <c r="AI261" s="138"/>
      <c r="AJ261" s="196"/>
      <c r="AK261" s="196"/>
      <c r="AL261" s="138"/>
      <c r="AM261" s="138"/>
      <c r="AN261" s="138"/>
      <c r="AO261" s="196"/>
      <c r="AP261" s="196"/>
    </row>
    <row r="262" spans="3:42" outlineLevel="4" x14ac:dyDescent="0.2">
      <c r="C262" s="119" t="s">
        <v>15</v>
      </c>
      <c r="D262" s="120">
        <v>5</v>
      </c>
      <c r="E262" s="120"/>
      <c r="H262" s="138"/>
      <c r="I262" s="138"/>
      <c r="J262" s="138"/>
      <c r="K262" s="196"/>
      <c r="M262" s="138"/>
      <c r="N262" s="138"/>
      <c r="O262" s="138"/>
      <c r="P262" s="196"/>
      <c r="Q262" s="196"/>
      <c r="R262" s="138"/>
      <c r="S262" s="138"/>
      <c r="T262" s="138"/>
      <c r="U262" s="196"/>
      <c r="V262" s="196"/>
      <c r="W262" s="138"/>
      <c r="X262" s="138"/>
      <c r="Y262" s="138"/>
      <c r="Z262" s="196"/>
      <c r="AA262" s="196"/>
      <c r="AB262" s="138"/>
      <c r="AC262" s="138"/>
      <c r="AD262" s="138"/>
      <c r="AE262" s="196"/>
      <c r="AF262" s="196"/>
      <c r="AG262" s="138"/>
      <c r="AH262" s="138"/>
      <c r="AI262" s="138"/>
      <c r="AJ262" s="196"/>
      <c r="AK262" s="196"/>
      <c r="AL262" s="138"/>
      <c r="AM262" s="138"/>
      <c r="AN262" s="138"/>
      <c r="AO262" s="196"/>
      <c r="AP262" s="196"/>
    </row>
    <row r="263" spans="3:42" outlineLevel="4" x14ac:dyDescent="0.2">
      <c r="C263" s="138"/>
      <c r="D263" s="136"/>
      <c r="E263" s="136"/>
      <c r="H263" s="138"/>
      <c r="I263" s="138"/>
      <c r="J263" s="138"/>
      <c r="K263" s="196"/>
      <c r="M263" s="138"/>
      <c r="N263" s="138"/>
      <c r="O263" s="138"/>
      <c r="P263" s="196"/>
      <c r="Q263" s="196"/>
      <c r="R263" s="138"/>
      <c r="S263" s="138"/>
      <c r="T263" s="138"/>
      <c r="U263" s="196"/>
      <c r="V263" s="196"/>
      <c r="W263" s="138"/>
      <c r="X263" s="138"/>
      <c r="Y263" s="138"/>
      <c r="Z263" s="196"/>
      <c r="AA263" s="196"/>
      <c r="AB263" s="138"/>
      <c r="AC263" s="138"/>
      <c r="AD263" s="138"/>
      <c r="AE263" s="196"/>
      <c r="AF263" s="196"/>
      <c r="AG263" s="138"/>
      <c r="AH263" s="138"/>
      <c r="AI263" s="138"/>
      <c r="AJ263" s="196"/>
      <c r="AK263" s="196"/>
      <c r="AL263" s="138"/>
      <c r="AM263" s="138"/>
      <c r="AN263" s="138"/>
      <c r="AO263" s="196"/>
      <c r="AP263" s="196"/>
    </row>
    <row r="264" spans="3:42" outlineLevel="4" x14ac:dyDescent="0.2">
      <c r="C264" s="138"/>
      <c r="D264" s="136"/>
      <c r="E264" s="136"/>
      <c r="H264" s="138"/>
      <c r="I264" s="138"/>
      <c r="J264" s="138"/>
      <c r="K264" s="196"/>
      <c r="M264" s="138"/>
      <c r="N264" s="138"/>
      <c r="O264" s="138"/>
      <c r="P264" s="196"/>
      <c r="Q264" s="196"/>
      <c r="R264" s="138"/>
      <c r="S264" s="138"/>
      <c r="T264" s="138"/>
      <c r="U264" s="196"/>
      <c r="V264" s="196"/>
      <c r="W264" s="138"/>
      <c r="X264" s="138"/>
      <c r="Y264" s="138"/>
      <c r="Z264" s="196"/>
      <c r="AA264" s="196"/>
      <c r="AB264" s="138"/>
      <c r="AC264" s="138"/>
      <c r="AD264" s="138"/>
      <c r="AE264" s="196"/>
      <c r="AF264" s="196"/>
      <c r="AG264" s="138"/>
      <c r="AH264" s="138"/>
      <c r="AI264" s="138"/>
      <c r="AJ264" s="196"/>
      <c r="AK264" s="196"/>
      <c r="AL264" s="138"/>
      <c r="AM264" s="138"/>
      <c r="AN264" s="138"/>
      <c r="AO264" s="196"/>
      <c r="AP264" s="196"/>
    </row>
    <row r="265" spans="3:42" outlineLevel="4" x14ac:dyDescent="0.2">
      <c r="C265" s="507" t="str">
        <f>UPPER("Route Independent Costs")</f>
        <v>ROUTE INDEPENDENT COSTS</v>
      </c>
      <c r="D265" s="507"/>
      <c r="E265" s="136"/>
      <c r="H265" s="513"/>
      <c r="I265" s="513"/>
      <c r="J265" s="138"/>
      <c r="K265" s="196"/>
      <c r="M265" s="513"/>
      <c r="N265" s="513"/>
      <c r="O265" s="138"/>
      <c r="P265" s="196"/>
      <c r="Q265" s="196"/>
      <c r="R265" s="513"/>
      <c r="S265" s="513"/>
      <c r="T265" s="138"/>
      <c r="U265" s="196"/>
      <c r="V265" s="196"/>
      <c r="W265" s="513"/>
      <c r="X265" s="513"/>
      <c r="Y265" s="138"/>
      <c r="Z265" s="196"/>
      <c r="AA265" s="196"/>
      <c r="AB265" s="513"/>
      <c r="AC265" s="513"/>
      <c r="AD265" s="138"/>
      <c r="AE265" s="196"/>
      <c r="AF265" s="196"/>
      <c r="AG265" s="513"/>
      <c r="AH265" s="513"/>
      <c r="AI265" s="138"/>
      <c r="AJ265" s="196"/>
      <c r="AK265" s="196"/>
      <c r="AL265" s="513"/>
      <c r="AM265" s="513"/>
      <c r="AN265" s="138"/>
      <c r="AO265" s="196"/>
      <c r="AP265" s="196"/>
    </row>
    <row r="266" spans="3:42" outlineLevel="4" x14ac:dyDescent="0.2">
      <c r="C266" s="139" t="s">
        <v>117</v>
      </c>
      <c r="D266" s="140">
        <f>D290+D271</f>
        <v>8238937.6164373979</v>
      </c>
      <c r="H266" s="209"/>
      <c r="I266" s="227"/>
      <c r="J266" s="196"/>
      <c r="K266" s="196"/>
      <c r="M266" s="209"/>
      <c r="N266" s="227"/>
      <c r="O266" s="196"/>
      <c r="P266" s="196"/>
      <c r="Q266" s="196"/>
      <c r="R266" s="209"/>
      <c r="S266" s="227"/>
      <c r="T266" s="196"/>
      <c r="U266" s="196"/>
      <c r="V266" s="196"/>
      <c r="W266" s="209"/>
      <c r="X266" s="227"/>
      <c r="Y266" s="196"/>
      <c r="Z266" s="196"/>
      <c r="AA266" s="196"/>
      <c r="AB266" s="209"/>
      <c r="AC266" s="227"/>
      <c r="AD266" s="196"/>
      <c r="AE266" s="196"/>
      <c r="AF266" s="196"/>
      <c r="AG266" s="209"/>
      <c r="AH266" s="227"/>
      <c r="AI266" s="196"/>
      <c r="AJ266" s="196"/>
      <c r="AK266" s="196"/>
      <c r="AL266" s="209"/>
      <c r="AM266" s="227"/>
      <c r="AN266" s="196"/>
      <c r="AO266" s="196"/>
      <c r="AP266" s="196"/>
    </row>
    <row r="267" spans="3:42" outlineLevel="4" x14ac:dyDescent="0.2">
      <c r="H267" s="196"/>
      <c r="I267" s="196"/>
      <c r="J267" s="196"/>
      <c r="K267" s="196"/>
      <c r="M267" s="196"/>
      <c r="N267" s="196"/>
      <c r="O267" s="196"/>
      <c r="P267" s="196"/>
      <c r="Q267" s="196"/>
      <c r="R267" s="196"/>
      <c r="S267" s="196"/>
      <c r="T267" s="196"/>
      <c r="U267" s="196"/>
      <c r="V267" s="196"/>
      <c r="W267" s="196"/>
      <c r="X267" s="196"/>
      <c r="Y267" s="196"/>
      <c r="Z267" s="196"/>
      <c r="AA267" s="196"/>
      <c r="AB267" s="196"/>
      <c r="AC267" s="196"/>
      <c r="AD267" s="196"/>
      <c r="AE267" s="196"/>
      <c r="AF267" s="196"/>
      <c r="AG267" s="196"/>
      <c r="AH267" s="196"/>
      <c r="AI267" s="196"/>
      <c r="AJ267" s="196"/>
      <c r="AK267" s="196"/>
      <c r="AL267" s="196"/>
      <c r="AM267" s="196"/>
      <c r="AN267" s="196"/>
      <c r="AO267" s="196"/>
      <c r="AP267" s="196"/>
    </row>
    <row r="268" spans="3:42" hidden="1" outlineLevel="5" x14ac:dyDescent="0.2">
      <c r="C268" s="137"/>
      <c r="D268" s="29"/>
      <c r="H268" s="209"/>
      <c r="I268" s="227"/>
      <c r="J268" s="196"/>
      <c r="K268" s="196"/>
      <c r="M268" s="209"/>
      <c r="N268" s="227"/>
      <c r="O268" s="196"/>
      <c r="P268" s="196"/>
      <c r="Q268" s="196"/>
      <c r="R268" s="209"/>
      <c r="S268" s="227"/>
      <c r="T268" s="196"/>
      <c r="U268" s="196"/>
      <c r="V268" s="196"/>
      <c r="W268" s="209"/>
      <c r="X268" s="227"/>
      <c r="Y268" s="196"/>
      <c r="Z268" s="196"/>
      <c r="AA268" s="196"/>
      <c r="AB268" s="209"/>
      <c r="AC268" s="227"/>
      <c r="AD268" s="196"/>
      <c r="AE268" s="196"/>
      <c r="AF268" s="196"/>
      <c r="AG268" s="209"/>
      <c r="AH268" s="227"/>
      <c r="AI268" s="196"/>
      <c r="AJ268" s="196"/>
      <c r="AK268" s="196"/>
      <c r="AL268" s="209"/>
      <c r="AM268" s="227"/>
      <c r="AN268" s="196"/>
      <c r="AO268" s="196"/>
      <c r="AP268" s="196"/>
    </row>
    <row r="269" spans="3:42" hidden="1" outlineLevel="5" x14ac:dyDescent="0.2">
      <c r="C269" s="1" t="str">
        <f>UPPER("Capital Costs")</f>
        <v>CAPITAL COSTS</v>
      </c>
      <c r="D269" s="122"/>
      <c r="E269" s="122"/>
      <c r="H269" s="209"/>
      <c r="I269" s="122"/>
      <c r="J269" s="122"/>
      <c r="K269" s="196"/>
      <c r="M269" s="209"/>
      <c r="N269" s="122"/>
      <c r="O269" s="122"/>
      <c r="P269" s="196"/>
      <c r="Q269" s="196"/>
      <c r="R269" s="209"/>
      <c r="S269" s="122"/>
      <c r="T269" s="122"/>
      <c r="U269" s="196"/>
      <c r="V269" s="196"/>
      <c r="W269" s="209"/>
      <c r="X269" s="122"/>
      <c r="Y269" s="122"/>
      <c r="Z269" s="196"/>
      <c r="AA269" s="196"/>
      <c r="AB269" s="209"/>
      <c r="AC269" s="122"/>
      <c r="AD269" s="122"/>
      <c r="AE269" s="196"/>
      <c r="AF269" s="196"/>
      <c r="AG269" s="209"/>
      <c r="AH269" s="122"/>
      <c r="AI269" s="122"/>
      <c r="AJ269" s="196"/>
      <c r="AK269" s="196"/>
      <c r="AL269" s="209"/>
      <c r="AM269" s="122"/>
      <c r="AN269" s="122"/>
      <c r="AO269" s="196"/>
      <c r="AP269" s="196"/>
    </row>
    <row r="270" spans="3:42" ht="17" hidden="1" outlineLevel="5" thickBot="1" x14ac:dyDescent="0.25">
      <c r="H270" s="196"/>
      <c r="I270" s="196"/>
      <c r="J270" s="196"/>
      <c r="K270" s="196"/>
      <c r="M270" s="196"/>
      <c r="N270" s="196"/>
      <c r="O270" s="196"/>
      <c r="P270" s="196"/>
      <c r="Q270" s="196"/>
      <c r="R270" s="196"/>
      <c r="S270" s="196"/>
      <c r="T270" s="196"/>
      <c r="U270" s="196"/>
      <c r="V270" s="196"/>
      <c r="W270" s="196"/>
      <c r="X270" s="196"/>
      <c r="Y270" s="196"/>
      <c r="Z270" s="196"/>
      <c r="AA270" s="196"/>
      <c r="AB270" s="196"/>
      <c r="AC270" s="196"/>
      <c r="AD270" s="196"/>
      <c r="AE270" s="196"/>
      <c r="AF270" s="196"/>
      <c r="AG270" s="196"/>
      <c r="AH270" s="196"/>
      <c r="AI270" s="196"/>
      <c r="AJ270" s="196"/>
      <c r="AK270" s="196"/>
      <c r="AL270" s="196"/>
      <c r="AM270" s="196"/>
      <c r="AN270" s="196"/>
      <c r="AO270" s="196"/>
      <c r="AP270" s="196"/>
    </row>
    <row r="271" spans="3:42" hidden="1" outlineLevel="5" x14ac:dyDescent="0.2">
      <c r="C271" s="151" t="s">
        <v>49</v>
      </c>
      <c r="D271" s="152">
        <f>D285*D286</f>
        <v>6438937.6164373979</v>
      </c>
      <c r="H271" s="209"/>
      <c r="I271" s="228"/>
      <c r="J271" s="196"/>
      <c r="K271" s="196"/>
      <c r="M271" s="209"/>
      <c r="N271" s="228"/>
      <c r="O271" s="196"/>
      <c r="P271" s="196"/>
      <c r="Q271" s="196"/>
      <c r="R271" s="209"/>
      <c r="S271" s="228"/>
      <c r="T271" s="196"/>
      <c r="U271" s="196"/>
      <c r="V271" s="196"/>
      <c r="W271" s="209"/>
      <c r="X271" s="228"/>
      <c r="Y271" s="196"/>
      <c r="Z271" s="196"/>
      <c r="AA271" s="196"/>
      <c r="AB271" s="209"/>
      <c r="AC271" s="228"/>
      <c r="AD271" s="196"/>
      <c r="AE271" s="196"/>
      <c r="AF271" s="196"/>
      <c r="AG271" s="209"/>
      <c r="AH271" s="228"/>
      <c r="AI271" s="196"/>
      <c r="AJ271" s="196"/>
      <c r="AK271" s="196"/>
      <c r="AL271" s="209"/>
      <c r="AM271" s="228"/>
      <c r="AN271" s="196"/>
      <c r="AO271" s="196"/>
      <c r="AP271" s="196"/>
    </row>
    <row r="272" spans="3:42" hidden="1" outlineLevel="5" x14ac:dyDescent="0.2">
      <c r="C272" s="69" t="s">
        <v>0</v>
      </c>
      <c r="D272" s="74">
        <v>1150</v>
      </c>
      <c r="H272" s="209"/>
      <c r="I272" s="229"/>
      <c r="J272" s="196"/>
      <c r="K272" s="196"/>
      <c r="M272" s="209"/>
      <c r="N272" s="229"/>
      <c r="O272" s="196"/>
      <c r="P272" s="196"/>
      <c r="Q272" s="196"/>
      <c r="R272" s="209"/>
      <c r="S272" s="229"/>
      <c r="T272" s="196"/>
      <c r="U272" s="196"/>
      <c r="V272" s="196"/>
      <c r="W272" s="209"/>
      <c r="X272" s="229"/>
      <c r="Y272" s="196"/>
      <c r="Z272" s="196"/>
      <c r="AA272" s="196"/>
      <c r="AB272" s="209"/>
      <c r="AC272" s="229"/>
      <c r="AD272" s="196"/>
      <c r="AE272" s="196"/>
      <c r="AF272" s="196"/>
      <c r="AG272" s="209"/>
      <c r="AH272" s="229"/>
      <c r="AI272" s="196"/>
      <c r="AJ272" s="196"/>
      <c r="AK272" s="196"/>
      <c r="AL272" s="209"/>
      <c r="AM272" s="229"/>
      <c r="AN272" s="196"/>
      <c r="AO272" s="196"/>
      <c r="AP272" s="196"/>
    </row>
    <row r="273" spans="3:42" hidden="1" outlineLevel="5" x14ac:dyDescent="0.2">
      <c r="C273" s="69" t="s">
        <v>8</v>
      </c>
      <c r="D273" s="87">
        <f>D248</f>
        <v>48436</v>
      </c>
      <c r="H273" s="209"/>
      <c r="I273" s="230"/>
      <c r="J273" s="196"/>
      <c r="K273" s="196"/>
      <c r="M273" s="209"/>
      <c r="N273" s="230"/>
      <c r="O273" s="196"/>
      <c r="P273" s="196"/>
      <c r="Q273" s="196"/>
      <c r="R273" s="209"/>
      <c r="S273" s="230"/>
      <c r="T273" s="196"/>
      <c r="U273" s="196"/>
      <c r="V273" s="196"/>
      <c r="W273" s="209"/>
      <c r="X273" s="230"/>
      <c r="Y273" s="196"/>
      <c r="Z273" s="196"/>
      <c r="AA273" s="196"/>
      <c r="AB273" s="209"/>
      <c r="AC273" s="230"/>
      <c r="AD273" s="196"/>
      <c r="AE273" s="196"/>
      <c r="AF273" s="196"/>
      <c r="AG273" s="209"/>
      <c r="AH273" s="230"/>
      <c r="AI273" s="196"/>
      <c r="AJ273" s="196"/>
      <c r="AK273" s="196"/>
      <c r="AL273" s="209"/>
      <c r="AM273" s="230"/>
      <c r="AN273" s="196"/>
      <c r="AO273" s="196"/>
      <c r="AP273" s="196"/>
    </row>
    <row r="274" spans="3:42" hidden="1" outlineLevel="5" x14ac:dyDescent="0.2">
      <c r="C274" s="69" t="s">
        <v>9</v>
      </c>
      <c r="D274" s="78">
        <f>D257</f>
        <v>3000</v>
      </c>
      <c r="H274" s="209"/>
      <c r="I274" s="221"/>
      <c r="J274" s="196"/>
      <c r="K274" s="196"/>
      <c r="M274" s="209"/>
      <c r="N274" s="221"/>
      <c r="O274" s="196"/>
      <c r="P274" s="196"/>
      <c r="Q274" s="196"/>
      <c r="R274" s="209"/>
      <c r="S274" s="221"/>
      <c r="T274" s="196"/>
      <c r="U274" s="196"/>
      <c r="V274" s="196"/>
      <c r="W274" s="209"/>
      <c r="X274" s="221"/>
      <c r="Y274" s="196"/>
      <c r="Z274" s="196"/>
      <c r="AA274" s="196"/>
      <c r="AB274" s="209"/>
      <c r="AC274" s="221"/>
      <c r="AD274" s="196"/>
      <c r="AE274" s="196"/>
      <c r="AF274" s="196"/>
      <c r="AG274" s="209"/>
      <c r="AH274" s="221"/>
      <c r="AI274" s="196"/>
      <c r="AJ274" s="196"/>
      <c r="AK274" s="196"/>
      <c r="AL274" s="209"/>
      <c r="AM274" s="221"/>
      <c r="AN274" s="196"/>
      <c r="AO274" s="196"/>
      <c r="AP274" s="196"/>
    </row>
    <row r="275" spans="3:42" hidden="1" outlineLevel="5" x14ac:dyDescent="0.2">
      <c r="C275" s="69" t="s">
        <v>7</v>
      </c>
      <c r="D275" s="80">
        <v>2</v>
      </c>
      <c r="H275" s="209"/>
      <c r="I275" s="196"/>
      <c r="J275" s="196"/>
      <c r="K275" s="196"/>
      <c r="M275" s="209"/>
      <c r="N275" s="196"/>
      <c r="O275" s="196"/>
      <c r="P275" s="196"/>
      <c r="Q275" s="196"/>
      <c r="R275" s="209"/>
      <c r="S275" s="196"/>
      <c r="T275" s="196"/>
      <c r="U275" s="196"/>
      <c r="V275" s="196"/>
      <c r="W275" s="209"/>
      <c r="X275" s="196"/>
      <c r="Y275" s="196"/>
      <c r="Z275" s="196"/>
      <c r="AA275" s="196"/>
      <c r="AB275" s="209"/>
      <c r="AC275" s="196"/>
      <c r="AD275" s="196"/>
      <c r="AE275" s="196"/>
      <c r="AF275" s="196"/>
      <c r="AG275" s="209"/>
      <c r="AH275" s="196"/>
      <c r="AI275" s="196"/>
      <c r="AJ275" s="196"/>
      <c r="AK275" s="196"/>
      <c r="AL275" s="209"/>
      <c r="AM275" s="196"/>
      <c r="AN275" s="196"/>
      <c r="AO275" s="196"/>
      <c r="AP275" s="196"/>
    </row>
    <row r="276" spans="3:42" hidden="1" outlineLevel="5" x14ac:dyDescent="0.2">
      <c r="C276" s="69" t="s">
        <v>6</v>
      </c>
      <c r="D276" s="82">
        <v>5.0000000000000001E-3</v>
      </c>
      <c r="H276" s="209"/>
      <c r="I276" s="231"/>
      <c r="J276" s="196"/>
      <c r="K276" s="196"/>
      <c r="M276" s="209"/>
      <c r="N276" s="231"/>
      <c r="O276" s="196"/>
      <c r="P276" s="196"/>
      <c r="Q276" s="196"/>
      <c r="R276" s="209"/>
      <c r="S276" s="231"/>
      <c r="T276" s="196"/>
      <c r="U276" s="196"/>
      <c r="V276" s="196"/>
      <c r="W276" s="209"/>
      <c r="X276" s="231"/>
      <c r="Y276" s="196"/>
      <c r="Z276" s="196"/>
      <c r="AA276" s="196"/>
      <c r="AB276" s="209"/>
      <c r="AC276" s="231"/>
      <c r="AD276" s="196"/>
      <c r="AE276" s="196"/>
      <c r="AF276" s="196"/>
      <c r="AG276" s="209"/>
      <c r="AH276" s="231"/>
      <c r="AI276" s="196"/>
      <c r="AJ276" s="196"/>
      <c r="AK276" s="196"/>
      <c r="AL276" s="209"/>
      <c r="AM276" s="231"/>
      <c r="AN276" s="196"/>
      <c r="AO276" s="196"/>
      <c r="AP276" s="196"/>
    </row>
    <row r="277" spans="3:42" hidden="1" outlineLevel="5" x14ac:dyDescent="0.2">
      <c r="C277" s="69" t="s">
        <v>2</v>
      </c>
      <c r="D277" s="84">
        <f>((1-D281*(1/(1+D279))^D280)*D279)/(1-(1/(1+D279))^D280)</f>
        <v>9.5921572511534187E-2</v>
      </c>
      <c r="H277" s="209"/>
      <c r="I277" s="232"/>
      <c r="J277" s="196"/>
      <c r="K277" s="196"/>
      <c r="M277" s="209"/>
      <c r="N277" s="232"/>
      <c r="O277" s="196"/>
      <c r="P277" s="196"/>
      <c r="Q277" s="196"/>
      <c r="R277" s="209"/>
      <c r="S277" s="232"/>
      <c r="T277" s="196"/>
      <c r="U277" s="196"/>
      <c r="V277" s="196"/>
      <c r="W277" s="209"/>
      <c r="X277" s="232"/>
      <c r="Y277" s="196"/>
      <c r="Z277" s="196"/>
      <c r="AA277" s="196"/>
      <c r="AB277" s="209"/>
      <c r="AC277" s="232"/>
      <c r="AD277" s="196"/>
      <c r="AE277" s="196"/>
      <c r="AF277" s="196"/>
      <c r="AG277" s="209"/>
      <c r="AH277" s="232"/>
      <c r="AI277" s="196"/>
      <c r="AJ277" s="196"/>
      <c r="AK277" s="196"/>
      <c r="AL277" s="209"/>
      <c r="AM277" s="232"/>
      <c r="AN277" s="196"/>
      <c r="AO277" s="196"/>
      <c r="AP277" s="196"/>
    </row>
    <row r="278" spans="3:42" hidden="1" outlineLevel="5" x14ac:dyDescent="0.2">
      <c r="C278" s="69" t="s">
        <v>1</v>
      </c>
      <c r="D278" s="74">
        <v>2500</v>
      </c>
      <c r="H278" s="209"/>
      <c r="I278" s="229"/>
      <c r="J278" s="196"/>
      <c r="K278" s="196"/>
      <c r="M278" s="209"/>
      <c r="N278" s="229"/>
      <c r="O278" s="196"/>
      <c r="P278" s="196"/>
      <c r="Q278" s="196"/>
      <c r="R278" s="209"/>
      <c r="S278" s="229"/>
      <c r="T278" s="196"/>
      <c r="U278" s="196"/>
      <c r="V278" s="196"/>
      <c r="W278" s="209"/>
      <c r="X278" s="229"/>
      <c r="Y278" s="196"/>
      <c r="Z278" s="196"/>
      <c r="AA278" s="196"/>
      <c r="AB278" s="209"/>
      <c r="AC278" s="229"/>
      <c r="AD278" s="196"/>
      <c r="AE278" s="196"/>
      <c r="AF278" s="196"/>
      <c r="AG278" s="209"/>
      <c r="AH278" s="229"/>
      <c r="AI278" s="196"/>
      <c r="AJ278" s="196"/>
      <c r="AK278" s="196"/>
      <c r="AL278" s="209"/>
      <c r="AM278" s="229"/>
      <c r="AN278" s="196"/>
      <c r="AO278" s="196"/>
      <c r="AP278" s="196"/>
    </row>
    <row r="279" spans="3:42" hidden="1" outlineLevel="5" x14ac:dyDescent="0.2">
      <c r="C279" s="69" t="s">
        <v>3</v>
      </c>
      <c r="D279" s="86">
        <v>0.05</v>
      </c>
      <c r="H279" s="209"/>
      <c r="I279" s="233"/>
      <c r="J279" s="196"/>
      <c r="K279" s="196"/>
      <c r="M279" s="209"/>
      <c r="N279" s="233"/>
      <c r="O279" s="196"/>
      <c r="P279" s="196"/>
      <c r="Q279" s="196"/>
      <c r="R279" s="209"/>
      <c r="S279" s="233"/>
      <c r="T279" s="196"/>
      <c r="U279" s="196"/>
      <c r="V279" s="196"/>
      <c r="W279" s="209"/>
      <c r="X279" s="233"/>
      <c r="Y279" s="196"/>
      <c r="Z279" s="196"/>
      <c r="AA279" s="196"/>
      <c r="AB279" s="209"/>
      <c r="AC279" s="233"/>
      <c r="AD279" s="196"/>
      <c r="AE279" s="196"/>
      <c r="AF279" s="196"/>
      <c r="AG279" s="209"/>
      <c r="AH279" s="233"/>
      <c r="AI279" s="196"/>
      <c r="AJ279" s="196"/>
      <c r="AK279" s="196"/>
      <c r="AL279" s="209"/>
      <c r="AM279" s="233"/>
      <c r="AN279" s="196"/>
      <c r="AO279" s="196"/>
      <c r="AP279" s="196"/>
    </row>
    <row r="280" spans="3:42" hidden="1" outlineLevel="5" x14ac:dyDescent="0.2">
      <c r="C280" s="69" t="s">
        <v>4</v>
      </c>
      <c r="D280" s="80">
        <v>14</v>
      </c>
      <c r="H280" s="209"/>
      <c r="I280" s="196"/>
      <c r="J280" s="196"/>
      <c r="K280" s="196"/>
      <c r="M280" s="209"/>
      <c r="N280" s="196"/>
      <c r="O280" s="196"/>
      <c r="P280" s="196"/>
      <c r="Q280" s="196"/>
      <c r="R280" s="209"/>
      <c r="S280" s="196"/>
      <c r="T280" s="196"/>
      <c r="U280" s="196"/>
      <c r="V280" s="196"/>
      <c r="W280" s="209"/>
      <c r="X280" s="196"/>
      <c r="Y280" s="196"/>
      <c r="Z280" s="196"/>
      <c r="AA280" s="196"/>
      <c r="AB280" s="209"/>
      <c r="AC280" s="196"/>
      <c r="AD280" s="196"/>
      <c r="AE280" s="196"/>
      <c r="AF280" s="196"/>
      <c r="AG280" s="209"/>
      <c r="AH280" s="196"/>
      <c r="AI280" s="196"/>
      <c r="AJ280" s="196"/>
      <c r="AK280" s="196"/>
      <c r="AL280" s="209"/>
      <c r="AM280" s="196"/>
      <c r="AN280" s="196"/>
      <c r="AO280" s="196"/>
      <c r="AP280" s="196"/>
    </row>
    <row r="281" spans="3:42" hidden="1" outlineLevel="5" x14ac:dyDescent="0.2">
      <c r="C281" s="69" t="s">
        <v>5</v>
      </c>
      <c r="D281" s="86">
        <v>0.1</v>
      </c>
      <c r="H281" s="209"/>
      <c r="I281" s="233"/>
      <c r="J281" s="196"/>
      <c r="K281" s="196"/>
      <c r="M281" s="209"/>
      <c r="N281" s="233"/>
      <c r="O281" s="196"/>
      <c r="P281" s="196"/>
      <c r="Q281" s="196"/>
      <c r="R281" s="209"/>
      <c r="S281" s="233"/>
      <c r="T281" s="196"/>
      <c r="U281" s="196"/>
      <c r="V281" s="196"/>
      <c r="W281" s="209"/>
      <c r="X281" s="233"/>
      <c r="Y281" s="196"/>
      <c r="Z281" s="196"/>
      <c r="AA281" s="196"/>
      <c r="AB281" s="209"/>
      <c r="AC281" s="233"/>
      <c r="AD281" s="196"/>
      <c r="AE281" s="196"/>
      <c r="AF281" s="196"/>
      <c r="AG281" s="209"/>
      <c r="AH281" s="233"/>
      <c r="AI281" s="196"/>
      <c r="AJ281" s="196"/>
      <c r="AK281" s="196"/>
      <c r="AL281" s="209"/>
      <c r="AM281" s="233"/>
      <c r="AN281" s="196"/>
      <c r="AO281" s="196"/>
      <c r="AP281" s="196"/>
    </row>
    <row r="282" spans="3:42" hidden="1" outlineLevel="5" x14ac:dyDescent="0.2">
      <c r="C282" s="69" t="s">
        <v>76</v>
      </c>
      <c r="D282" s="87">
        <f>D273-D275*D274</f>
        <v>42436</v>
      </c>
      <c r="H282" s="209"/>
      <c r="I282" s="230"/>
      <c r="J282" s="196"/>
      <c r="K282" s="196"/>
      <c r="M282" s="209"/>
      <c r="N282" s="230"/>
      <c r="O282" s="196"/>
      <c r="P282" s="196"/>
      <c r="Q282" s="196"/>
      <c r="R282" s="209"/>
      <c r="S282" s="230"/>
      <c r="T282" s="196"/>
      <c r="U282" s="196"/>
      <c r="V282" s="196"/>
      <c r="W282" s="209"/>
      <c r="X282" s="230"/>
      <c r="Y282" s="196"/>
      <c r="Z282" s="196"/>
      <c r="AA282" s="196"/>
      <c r="AB282" s="209"/>
      <c r="AC282" s="230"/>
      <c r="AD282" s="196"/>
      <c r="AE282" s="196"/>
      <c r="AF282" s="196"/>
      <c r="AG282" s="209"/>
      <c r="AH282" s="230"/>
      <c r="AI282" s="196"/>
      <c r="AJ282" s="196"/>
      <c r="AK282" s="196"/>
      <c r="AL282" s="209"/>
      <c r="AM282" s="230"/>
      <c r="AN282" s="196"/>
      <c r="AO282" s="196"/>
      <c r="AP282" s="196"/>
    </row>
    <row r="283" spans="3:42" hidden="1" outlineLevel="5" x14ac:dyDescent="0.2">
      <c r="C283" s="69" t="s">
        <v>78</v>
      </c>
      <c r="D283" s="72">
        <f>D282*D272</f>
        <v>48801400</v>
      </c>
      <c r="H283" s="209"/>
      <c r="I283" s="228"/>
      <c r="J283" s="196"/>
      <c r="K283" s="196"/>
      <c r="M283" s="209"/>
      <c r="N283" s="228"/>
      <c r="O283" s="196"/>
      <c r="P283" s="196"/>
      <c r="Q283" s="196"/>
      <c r="R283" s="209"/>
      <c r="S283" s="228"/>
      <c r="T283" s="196"/>
      <c r="U283" s="196"/>
      <c r="V283" s="196"/>
      <c r="W283" s="209"/>
      <c r="X283" s="228"/>
      <c r="Y283" s="196"/>
      <c r="Z283" s="196"/>
      <c r="AA283" s="196"/>
      <c r="AB283" s="209"/>
      <c r="AC283" s="228"/>
      <c r="AD283" s="196"/>
      <c r="AE283" s="196"/>
      <c r="AF283" s="196"/>
      <c r="AG283" s="209"/>
      <c r="AH283" s="228"/>
      <c r="AI283" s="196"/>
      <c r="AJ283" s="196"/>
      <c r="AK283" s="196"/>
      <c r="AL283" s="209"/>
      <c r="AM283" s="228"/>
      <c r="AN283" s="196"/>
      <c r="AO283" s="196"/>
      <c r="AP283" s="196"/>
    </row>
    <row r="284" spans="3:42" hidden="1" outlineLevel="5" x14ac:dyDescent="0.2">
      <c r="C284" s="69" t="s">
        <v>77</v>
      </c>
      <c r="D284" s="72">
        <f>D274*D275*D278</f>
        <v>15000000</v>
      </c>
      <c r="H284" s="209"/>
      <c r="I284" s="228"/>
      <c r="J284" s="196"/>
      <c r="K284" s="196"/>
      <c r="M284" s="209"/>
      <c r="N284" s="228"/>
      <c r="O284" s="196"/>
      <c r="P284" s="196"/>
      <c r="Q284" s="196"/>
      <c r="R284" s="209"/>
      <c r="S284" s="228"/>
      <c r="T284" s="196"/>
      <c r="U284" s="196"/>
      <c r="V284" s="196"/>
      <c r="W284" s="209"/>
      <c r="X284" s="228"/>
      <c r="Y284" s="196"/>
      <c r="Z284" s="196"/>
      <c r="AA284" s="196"/>
      <c r="AB284" s="209"/>
      <c r="AC284" s="228"/>
      <c r="AD284" s="196"/>
      <c r="AE284" s="196"/>
      <c r="AF284" s="196"/>
      <c r="AG284" s="209"/>
      <c r="AH284" s="228"/>
      <c r="AI284" s="196"/>
      <c r="AJ284" s="196"/>
      <c r="AK284" s="196"/>
      <c r="AL284" s="209"/>
      <c r="AM284" s="228"/>
      <c r="AN284" s="196"/>
      <c r="AO284" s="196"/>
      <c r="AP284" s="196"/>
    </row>
    <row r="285" spans="3:42" hidden="1" outlineLevel="5" x14ac:dyDescent="0.2">
      <c r="C285" s="69" t="s">
        <v>79</v>
      </c>
      <c r="D285" s="72">
        <f>D283+D284</f>
        <v>63801400</v>
      </c>
      <c r="H285" s="209"/>
      <c r="I285" s="228"/>
      <c r="J285" s="196"/>
      <c r="K285" s="196"/>
      <c r="M285" s="209"/>
      <c r="N285" s="228"/>
      <c r="O285" s="196"/>
      <c r="P285" s="196"/>
      <c r="Q285" s="196"/>
      <c r="R285" s="209"/>
      <c r="S285" s="228"/>
      <c r="T285" s="196"/>
      <c r="U285" s="196"/>
      <c r="V285" s="196"/>
      <c r="W285" s="209"/>
      <c r="X285" s="228"/>
      <c r="Y285" s="196"/>
      <c r="Z285" s="196"/>
      <c r="AA285" s="196"/>
      <c r="AB285" s="209"/>
      <c r="AC285" s="228"/>
      <c r="AD285" s="196"/>
      <c r="AE285" s="196"/>
      <c r="AF285" s="196"/>
      <c r="AG285" s="209"/>
      <c r="AH285" s="228"/>
      <c r="AI285" s="196"/>
      <c r="AJ285" s="196"/>
      <c r="AK285" s="196"/>
      <c r="AL285" s="209"/>
      <c r="AM285" s="228"/>
      <c r="AN285" s="196"/>
      <c r="AO285" s="196"/>
      <c r="AP285" s="196"/>
    </row>
    <row r="286" spans="3:42" ht="17" hidden="1" outlineLevel="5" thickBot="1" x14ac:dyDescent="0.25">
      <c r="C286" s="95" t="s">
        <v>80</v>
      </c>
      <c r="D286" s="89">
        <f>D277+D276</f>
        <v>0.10092157251153419</v>
      </c>
      <c r="H286" s="209"/>
      <c r="I286" s="234"/>
      <c r="J286" s="196"/>
      <c r="K286" s="196"/>
      <c r="M286" s="209"/>
      <c r="N286" s="234"/>
      <c r="O286" s="196"/>
      <c r="P286" s="196"/>
      <c r="Q286" s="196"/>
      <c r="R286" s="209"/>
      <c r="S286" s="234"/>
      <c r="T286" s="196"/>
      <c r="U286" s="196"/>
      <c r="V286" s="196"/>
      <c r="W286" s="209"/>
      <c r="X286" s="234"/>
      <c r="Y286" s="196"/>
      <c r="Z286" s="196"/>
      <c r="AA286" s="196"/>
      <c r="AB286" s="209"/>
      <c r="AC286" s="234"/>
      <c r="AD286" s="196"/>
      <c r="AE286" s="196"/>
      <c r="AF286" s="196"/>
      <c r="AG286" s="209"/>
      <c r="AH286" s="234"/>
      <c r="AI286" s="196"/>
      <c r="AJ286" s="196"/>
      <c r="AK286" s="196"/>
      <c r="AL286" s="209"/>
      <c r="AM286" s="234"/>
      <c r="AN286" s="196"/>
      <c r="AO286" s="196"/>
      <c r="AP286" s="196"/>
    </row>
    <row r="287" spans="3:42" hidden="1" outlineLevel="5" x14ac:dyDescent="0.2">
      <c r="H287" s="196"/>
      <c r="I287" s="196"/>
      <c r="J287" s="196"/>
      <c r="K287" s="196"/>
      <c r="M287" s="196"/>
      <c r="N287" s="196"/>
      <c r="O287" s="196"/>
      <c r="P287" s="196"/>
      <c r="Q287" s="196"/>
      <c r="R287" s="196"/>
      <c r="S287" s="196"/>
      <c r="T287" s="196"/>
      <c r="U287" s="196"/>
      <c r="V287" s="196"/>
      <c r="W287" s="196"/>
      <c r="X287" s="196"/>
      <c r="Y287" s="196"/>
      <c r="Z287" s="196"/>
      <c r="AA287" s="196"/>
      <c r="AB287" s="196"/>
      <c r="AC287" s="196"/>
      <c r="AD287" s="196"/>
      <c r="AE287" s="196"/>
      <c r="AF287" s="196"/>
      <c r="AG287" s="196"/>
      <c r="AH287" s="196"/>
      <c r="AI287" s="196"/>
      <c r="AJ287" s="196"/>
      <c r="AK287" s="196"/>
      <c r="AL287" s="196"/>
      <c r="AM287" s="196"/>
      <c r="AN287" s="196"/>
      <c r="AO287" s="196"/>
      <c r="AP287" s="196"/>
    </row>
    <row r="288" spans="3:42" hidden="1" outlineLevel="5" x14ac:dyDescent="0.2">
      <c r="C288" s="125" t="s">
        <v>116</v>
      </c>
      <c r="H288" s="125"/>
      <c r="I288" s="196"/>
      <c r="J288" s="196"/>
      <c r="K288" s="196"/>
      <c r="M288" s="125"/>
      <c r="N288" s="196"/>
      <c r="O288" s="196"/>
      <c r="P288" s="196"/>
      <c r="Q288" s="196"/>
      <c r="R288" s="125"/>
      <c r="S288" s="196"/>
      <c r="T288" s="196"/>
      <c r="U288" s="196"/>
      <c r="V288" s="196"/>
      <c r="W288" s="125"/>
      <c r="X288" s="196"/>
      <c r="Y288" s="196"/>
      <c r="Z288" s="196"/>
      <c r="AA288" s="196"/>
      <c r="AB288" s="125"/>
      <c r="AC288" s="196"/>
      <c r="AD288" s="196"/>
      <c r="AE288" s="196"/>
      <c r="AF288" s="196"/>
      <c r="AG288" s="125"/>
      <c r="AH288" s="196"/>
      <c r="AI288" s="196"/>
      <c r="AJ288" s="196"/>
      <c r="AK288" s="196"/>
      <c r="AL288" s="125"/>
      <c r="AM288" s="196"/>
      <c r="AN288" s="196"/>
      <c r="AO288" s="196"/>
      <c r="AP288" s="196"/>
    </row>
    <row r="289" spans="3:42" ht="17" hidden="1" outlineLevel="5" thickBot="1" x14ac:dyDescent="0.25">
      <c r="H289" s="196"/>
      <c r="I289" s="196"/>
      <c r="J289" s="196"/>
      <c r="K289" s="196"/>
      <c r="M289" s="196"/>
      <c r="N289" s="196"/>
      <c r="O289" s="196"/>
      <c r="P289" s="196"/>
      <c r="Q289" s="196"/>
      <c r="R289" s="196"/>
      <c r="S289" s="196"/>
      <c r="T289" s="196"/>
      <c r="U289" s="196"/>
      <c r="V289" s="196"/>
      <c r="W289" s="196"/>
      <c r="X289" s="196"/>
      <c r="Y289" s="196"/>
      <c r="Z289" s="196"/>
      <c r="AA289" s="196"/>
      <c r="AB289" s="196"/>
      <c r="AC289" s="196"/>
      <c r="AD289" s="196"/>
      <c r="AE289" s="196"/>
      <c r="AF289" s="196"/>
      <c r="AG289" s="196"/>
      <c r="AH289" s="196"/>
      <c r="AI289" s="196"/>
      <c r="AJ289" s="196"/>
      <c r="AK289" s="196"/>
      <c r="AL289" s="196"/>
      <c r="AM289" s="196"/>
      <c r="AN289" s="196"/>
      <c r="AO289" s="196"/>
      <c r="AP289" s="196"/>
    </row>
    <row r="290" spans="3:42" hidden="1" outlineLevel="5" x14ac:dyDescent="0.2">
      <c r="C290" s="151" t="s">
        <v>14</v>
      </c>
      <c r="D290" s="152">
        <f>D291*(D292*D294+D293)</f>
        <v>1800000</v>
      </c>
      <c r="H290" s="209"/>
      <c r="I290" s="228"/>
      <c r="J290" s="196"/>
      <c r="K290" s="196"/>
      <c r="M290" s="209"/>
      <c r="N290" s="228"/>
      <c r="O290" s="196"/>
      <c r="P290" s="196"/>
      <c r="Q290" s="196"/>
      <c r="R290" s="209"/>
      <c r="S290" s="228"/>
      <c r="T290" s="196"/>
      <c r="U290" s="196"/>
      <c r="V290" s="196"/>
      <c r="W290" s="209"/>
      <c r="X290" s="228"/>
      <c r="Y290" s="196"/>
      <c r="Z290" s="196"/>
      <c r="AA290" s="196"/>
      <c r="AB290" s="209"/>
      <c r="AC290" s="228"/>
      <c r="AD290" s="196"/>
      <c r="AE290" s="196"/>
      <c r="AF290" s="196"/>
      <c r="AG290" s="209"/>
      <c r="AH290" s="228"/>
      <c r="AI290" s="196"/>
      <c r="AJ290" s="196"/>
      <c r="AK290" s="196"/>
      <c r="AL290" s="209"/>
      <c r="AM290" s="228"/>
      <c r="AN290" s="196"/>
      <c r="AO290" s="196"/>
      <c r="AP290" s="196"/>
    </row>
    <row r="291" spans="3:42" hidden="1" outlineLevel="5" x14ac:dyDescent="0.2">
      <c r="C291" s="69" t="s">
        <v>15</v>
      </c>
      <c r="D291" s="123">
        <f>D262</f>
        <v>5</v>
      </c>
      <c r="H291" s="209"/>
      <c r="I291" s="235"/>
      <c r="J291" s="196"/>
      <c r="K291" s="196"/>
      <c r="M291" s="209"/>
      <c r="N291" s="235"/>
      <c r="O291" s="196"/>
      <c r="P291" s="196"/>
      <c r="Q291" s="196"/>
      <c r="R291" s="209"/>
      <c r="S291" s="235"/>
      <c r="T291" s="196"/>
      <c r="U291" s="196"/>
      <c r="V291" s="196"/>
      <c r="W291" s="209"/>
      <c r="X291" s="235"/>
      <c r="Y291" s="196"/>
      <c r="Z291" s="196"/>
      <c r="AA291" s="196"/>
      <c r="AB291" s="209"/>
      <c r="AC291" s="235"/>
      <c r="AD291" s="196"/>
      <c r="AE291" s="196"/>
      <c r="AF291" s="196"/>
      <c r="AG291" s="209"/>
      <c r="AH291" s="235"/>
      <c r="AI291" s="196"/>
      <c r="AJ291" s="196"/>
      <c r="AK291" s="196"/>
      <c r="AL291" s="209"/>
      <c r="AM291" s="235"/>
      <c r="AN291" s="196"/>
      <c r="AO291" s="196"/>
      <c r="AP291" s="196"/>
    </row>
    <row r="292" spans="3:42" hidden="1" outlineLevel="5" x14ac:dyDescent="0.2">
      <c r="C292" s="69" t="s">
        <v>16</v>
      </c>
      <c r="D292" s="94">
        <v>60000</v>
      </c>
      <c r="H292" s="209"/>
      <c r="I292" s="236"/>
      <c r="J292" s="196"/>
      <c r="K292" s="196"/>
      <c r="M292" s="209"/>
      <c r="N292" s="236"/>
      <c r="O292" s="196"/>
      <c r="P292" s="196"/>
      <c r="Q292" s="196"/>
      <c r="R292" s="209"/>
      <c r="S292" s="236"/>
      <c r="T292" s="196"/>
      <c r="U292" s="196"/>
      <c r="V292" s="196"/>
      <c r="W292" s="209"/>
      <c r="X292" s="236"/>
      <c r="Y292" s="196"/>
      <c r="Z292" s="196"/>
      <c r="AA292" s="196"/>
      <c r="AB292" s="209"/>
      <c r="AC292" s="236"/>
      <c r="AD292" s="196"/>
      <c r="AE292" s="196"/>
      <c r="AF292" s="196"/>
      <c r="AG292" s="209"/>
      <c r="AH292" s="236"/>
      <c r="AI292" s="196"/>
      <c r="AJ292" s="196"/>
      <c r="AK292" s="196"/>
      <c r="AL292" s="209"/>
      <c r="AM292" s="236"/>
      <c r="AN292" s="196"/>
      <c r="AO292" s="196"/>
      <c r="AP292" s="196"/>
    </row>
    <row r="293" spans="3:42" hidden="1" outlineLevel="5" x14ac:dyDescent="0.2">
      <c r="C293" s="69" t="s">
        <v>20</v>
      </c>
      <c r="D293" s="94">
        <v>300000</v>
      </c>
      <c r="H293" s="209"/>
      <c r="I293" s="236"/>
      <c r="J293" s="196"/>
      <c r="K293" s="196"/>
      <c r="M293" s="209"/>
      <c r="N293" s="236"/>
      <c r="O293" s="196"/>
      <c r="P293" s="196"/>
      <c r="Q293" s="196"/>
      <c r="R293" s="209"/>
      <c r="S293" s="236"/>
      <c r="T293" s="196"/>
      <c r="U293" s="196"/>
      <c r="V293" s="196"/>
      <c r="W293" s="209"/>
      <c r="X293" s="236"/>
      <c r="Y293" s="196"/>
      <c r="Z293" s="196"/>
      <c r="AA293" s="196"/>
      <c r="AB293" s="209"/>
      <c r="AC293" s="236"/>
      <c r="AD293" s="196"/>
      <c r="AE293" s="196"/>
      <c r="AF293" s="196"/>
      <c r="AG293" s="209"/>
      <c r="AH293" s="236"/>
      <c r="AI293" s="196"/>
      <c r="AJ293" s="196"/>
      <c r="AK293" s="196"/>
      <c r="AL293" s="209"/>
      <c r="AM293" s="236"/>
      <c r="AN293" s="196"/>
      <c r="AO293" s="196"/>
      <c r="AP293" s="196"/>
    </row>
    <row r="294" spans="3:42" ht="17" hidden="1" outlineLevel="5" thickBot="1" x14ac:dyDescent="0.25">
      <c r="C294" s="95" t="s">
        <v>65</v>
      </c>
      <c r="D294" s="124">
        <f>D258</f>
        <v>1</v>
      </c>
      <c r="H294" s="209"/>
      <c r="I294" s="237"/>
      <c r="J294" s="196"/>
      <c r="K294" s="196"/>
      <c r="M294" s="209"/>
      <c r="N294" s="237"/>
      <c r="O294" s="196"/>
      <c r="P294" s="196"/>
      <c r="Q294" s="196"/>
      <c r="R294" s="209"/>
      <c r="S294" s="237"/>
      <c r="T294" s="196"/>
      <c r="U294" s="196"/>
      <c r="V294" s="196"/>
      <c r="W294" s="209"/>
      <c r="X294" s="237"/>
      <c r="Y294" s="196"/>
      <c r="Z294" s="196"/>
      <c r="AA294" s="196"/>
      <c r="AB294" s="209"/>
      <c r="AC294" s="237"/>
      <c r="AD294" s="196"/>
      <c r="AE294" s="196"/>
      <c r="AF294" s="196"/>
      <c r="AG294" s="209"/>
      <c r="AH294" s="237"/>
      <c r="AI294" s="196"/>
      <c r="AJ294" s="196"/>
      <c r="AK294" s="196"/>
      <c r="AL294" s="209"/>
      <c r="AM294" s="237"/>
      <c r="AN294" s="196"/>
      <c r="AO294" s="196"/>
      <c r="AP294" s="196"/>
    </row>
    <row r="295" spans="3:42" hidden="1" outlineLevel="5" x14ac:dyDescent="0.2">
      <c r="H295" s="196"/>
      <c r="I295" s="196"/>
      <c r="J295" s="196"/>
      <c r="K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</row>
    <row r="296" spans="3:42" outlineLevel="4" collapsed="1" x14ac:dyDescent="0.2">
      <c r="H296" s="196"/>
      <c r="I296" s="196"/>
      <c r="J296" s="196"/>
      <c r="K296" s="196"/>
      <c r="M296" s="196"/>
      <c r="N296" s="196"/>
      <c r="O296" s="196"/>
      <c r="P296" s="196"/>
      <c r="Q296" s="196"/>
      <c r="R296" s="196"/>
      <c r="S296" s="196"/>
      <c r="T296" s="196"/>
      <c r="U296" s="196"/>
      <c r="V296" s="196"/>
      <c r="W296" s="196"/>
      <c r="X296" s="196"/>
      <c r="Y296" s="196"/>
      <c r="Z296" s="196"/>
      <c r="AA296" s="196"/>
      <c r="AB296" s="196"/>
      <c r="AC296" s="196"/>
      <c r="AD296" s="196"/>
      <c r="AE296" s="196"/>
      <c r="AF296" s="196"/>
      <c r="AG296" s="196"/>
      <c r="AH296" s="196"/>
      <c r="AI296" s="196"/>
      <c r="AJ296" s="196"/>
      <c r="AK296" s="196"/>
      <c r="AL296" s="196"/>
      <c r="AM296" s="196"/>
      <c r="AN296" s="196"/>
      <c r="AO296" s="196"/>
      <c r="AP296" s="196"/>
    </row>
    <row r="297" spans="3:42" outlineLevel="4" x14ac:dyDescent="0.2">
      <c r="C297" s="507" t="str">
        <f>UPPER("Route Dependent Costs")</f>
        <v>ROUTE DEPENDENT COSTS</v>
      </c>
      <c r="D297" s="507"/>
      <c r="H297" s="513"/>
      <c r="I297" s="513"/>
      <c r="J297" s="196"/>
      <c r="K297" s="196"/>
      <c r="M297" s="513"/>
      <c r="N297" s="513"/>
      <c r="O297" s="196"/>
      <c r="P297" s="196"/>
      <c r="Q297" s="196"/>
      <c r="R297" s="513"/>
      <c r="S297" s="513"/>
      <c r="T297" s="196"/>
      <c r="U297" s="196"/>
      <c r="V297" s="196"/>
      <c r="W297" s="513"/>
      <c r="X297" s="513"/>
      <c r="Y297" s="196"/>
      <c r="Z297" s="196"/>
      <c r="AA297" s="196"/>
      <c r="AB297" s="513"/>
      <c r="AC297" s="513"/>
      <c r="AD297" s="196"/>
      <c r="AE297" s="196"/>
      <c r="AF297" s="196"/>
      <c r="AG297" s="513"/>
      <c r="AH297" s="513"/>
      <c r="AI297" s="196"/>
      <c r="AJ297" s="196"/>
      <c r="AK297" s="196"/>
      <c r="AL297" s="513"/>
      <c r="AM297" s="513"/>
      <c r="AN297" s="196"/>
      <c r="AO297" s="196"/>
      <c r="AP297" s="196"/>
    </row>
    <row r="298" spans="3:42" outlineLevel="4" x14ac:dyDescent="0.2">
      <c r="C298" s="139" t="s">
        <v>21</v>
      </c>
      <c r="D298" s="141">
        <f>$D$316*$D$336</f>
        <v>16280025.732933516</v>
      </c>
      <c r="E298" s="29"/>
      <c r="H298" s="209"/>
      <c r="I298" s="225"/>
      <c r="J298" s="227"/>
      <c r="K298" s="196"/>
      <c r="M298" s="209"/>
      <c r="N298" s="225"/>
      <c r="O298" s="227"/>
      <c r="P298" s="196"/>
      <c r="Q298" s="196"/>
      <c r="R298" s="209"/>
      <c r="S298" s="225"/>
      <c r="T298" s="227"/>
      <c r="U298" s="196"/>
      <c r="V298" s="196"/>
      <c r="W298" s="209"/>
      <c r="X298" s="225"/>
      <c r="Y298" s="227"/>
      <c r="Z298" s="196"/>
      <c r="AA298" s="196"/>
      <c r="AB298" s="209"/>
      <c r="AC298" s="225"/>
      <c r="AD298" s="227"/>
      <c r="AE298" s="196"/>
      <c r="AF298" s="196"/>
      <c r="AG298" s="209"/>
      <c r="AH298" s="225"/>
      <c r="AI298" s="227"/>
      <c r="AJ298" s="196"/>
      <c r="AK298" s="196"/>
      <c r="AL298" s="209"/>
      <c r="AM298" s="225"/>
      <c r="AN298" s="227"/>
      <c r="AO298" s="196"/>
      <c r="AP298" s="196"/>
    </row>
    <row r="299" spans="3:42" outlineLevel="4" x14ac:dyDescent="0.2">
      <c r="H299" s="196"/>
      <c r="I299" s="196"/>
      <c r="J299" s="196"/>
      <c r="K299" s="196"/>
      <c r="M299" s="196"/>
      <c r="N299" s="196"/>
      <c r="O299" s="196"/>
      <c r="P299" s="196"/>
      <c r="Q299" s="196"/>
      <c r="R299" s="196"/>
      <c r="S299" s="196"/>
      <c r="T299" s="196"/>
      <c r="U299" s="196"/>
      <c r="V299" s="196"/>
      <c r="W299" s="196"/>
      <c r="X299" s="196"/>
      <c r="Y299" s="196"/>
      <c r="Z299" s="196"/>
      <c r="AA299" s="196"/>
      <c r="AB299" s="196"/>
      <c r="AC299" s="196"/>
      <c r="AD299" s="196"/>
      <c r="AE299" s="196"/>
      <c r="AF299" s="196"/>
      <c r="AG299" s="196"/>
      <c r="AH299" s="196"/>
      <c r="AI299" s="196"/>
      <c r="AJ299" s="196"/>
      <c r="AK299" s="196"/>
      <c r="AL299" s="196"/>
      <c r="AM299" s="196"/>
      <c r="AN299" s="196"/>
      <c r="AO299" s="196"/>
      <c r="AP299" s="196"/>
    </row>
    <row r="300" spans="3:42" ht="17" hidden="1" outlineLevel="5" thickBot="1" x14ac:dyDescent="0.25">
      <c r="H300" s="196"/>
      <c r="I300" s="196"/>
      <c r="J300" s="196"/>
      <c r="K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</row>
    <row r="301" spans="3:42" hidden="1" outlineLevel="5" x14ac:dyDescent="0.2">
      <c r="C301" s="144" t="s">
        <v>23</v>
      </c>
      <c r="D301" s="145">
        <v>0.8</v>
      </c>
      <c r="H301" s="125"/>
      <c r="I301" s="238"/>
      <c r="J301" s="196"/>
      <c r="K301" s="196"/>
      <c r="M301" s="125"/>
      <c r="N301" s="238"/>
      <c r="O301" s="196"/>
      <c r="P301" s="196"/>
      <c r="Q301" s="196"/>
      <c r="R301" s="125"/>
      <c r="S301" s="238"/>
      <c r="T301" s="196"/>
      <c r="U301" s="196"/>
      <c r="V301" s="196"/>
      <c r="W301" s="125"/>
      <c r="X301" s="238"/>
      <c r="Y301" s="196"/>
      <c r="Z301" s="196"/>
      <c r="AA301" s="196"/>
      <c r="AB301" s="125"/>
      <c r="AC301" s="238"/>
      <c r="AD301" s="196"/>
      <c r="AE301" s="196"/>
      <c r="AF301" s="196"/>
      <c r="AG301" s="125"/>
      <c r="AH301" s="238"/>
      <c r="AI301" s="196"/>
      <c r="AJ301" s="196"/>
      <c r="AK301" s="196"/>
      <c r="AL301" s="125"/>
      <c r="AM301" s="238"/>
      <c r="AN301" s="196"/>
      <c r="AO301" s="196"/>
      <c r="AP301" s="196"/>
    </row>
    <row r="302" spans="3:42" hidden="1" outlineLevel="5" x14ac:dyDescent="0.2">
      <c r="C302" s="126" t="s">
        <v>24</v>
      </c>
      <c r="D302" s="142">
        <f>D253</f>
        <v>18600</v>
      </c>
      <c r="H302" s="125"/>
      <c r="I302" s="22"/>
      <c r="J302" s="196"/>
      <c r="K302" s="196"/>
      <c r="M302" s="125"/>
      <c r="N302" s="22"/>
      <c r="O302" s="196"/>
      <c r="P302" s="196"/>
      <c r="Q302" s="196"/>
      <c r="R302" s="125"/>
      <c r="S302" s="22"/>
      <c r="T302" s="196"/>
      <c r="U302" s="196"/>
      <c r="V302" s="196"/>
      <c r="W302" s="125"/>
      <c r="X302" s="22"/>
      <c r="Y302" s="196"/>
      <c r="Z302" s="196"/>
      <c r="AA302" s="196"/>
      <c r="AB302" s="125"/>
      <c r="AC302" s="22"/>
      <c r="AD302" s="196"/>
      <c r="AE302" s="196"/>
      <c r="AF302" s="196"/>
      <c r="AG302" s="125"/>
      <c r="AH302" s="22"/>
      <c r="AI302" s="196"/>
      <c r="AJ302" s="196"/>
      <c r="AK302" s="196"/>
      <c r="AL302" s="125"/>
      <c r="AM302" s="22"/>
      <c r="AN302" s="196"/>
      <c r="AO302" s="196"/>
      <c r="AP302" s="196"/>
    </row>
    <row r="303" spans="3:42" hidden="1" outlineLevel="5" x14ac:dyDescent="0.2">
      <c r="C303" s="126" t="s">
        <v>25</v>
      </c>
      <c r="D303" s="146">
        <v>0.1</v>
      </c>
      <c r="H303" s="125"/>
      <c r="I303" s="238"/>
      <c r="J303" s="196"/>
      <c r="K303" s="196"/>
      <c r="M303" s="125"/>
      <c r="N303" s="238"/>
      <c r="O303" s="196"/>
      <c r="P303" s="196"/>
      <c r="Q303" s="196"/>
      <c r="R303" s="125"/>
      <c r="S303" s="238"/>
      <c r="T303" s="196"/>
      <c r="U303" s="196"/>
      <c r="V303" s="196"/>
      <c r="W303" s="125"/>
      <c r="X303" s="238"/>
      <c r="Y303" s="196"/>
      <c r="Z303" s="196"/>
      <c r="AA303" s="196"/>
      <c r="AB303" s="125"/>
      <c r="AC303" s="238"/>
      <c r="AD303" s="196"/>
      <c r="AE303" s="196"/>
      <c r="AF303" s="196"/>
      <c r="AG303" s="125"/>
      <c r="AH303" s="238"/>
      <c r="AI303" s="196"/>
      <c r="AJ303" s="196"/>
      <c r="AK303" s="196"/>
      <c r="AL303" s="125"/>
      <c r="AM303" s="238"/>
      <c r="AN303" s="196"/>
      <c r="AO303" s="196"/>
      <c r="AP303" s="196"/>
    </row>
    <row r="304" spans="3:42" hidden="1" outlineLevel="5" x14ac:dyDescent="0.2">
      <c r="C304" s="126" t="s">
        <v>26</v>
      </c>
      <c r="D304" s="142">
        <f>D250</f>
        <v>3492</v>
      </c>
      <c r="H304" s="125"/>
      <c r="I304" s="22"/>
      <c r="J304" s="196"/>
      <c r="K304" s="196"/>
      <c r="M304" s="125"/>
      <c r="N304" s="22"/>
      <c r="O304" s="196"/>
      <c r="P304" s="196"/>
      <c r="Q304" s="196"/>
      <c r="R304" s="125"/>
      <c r="S304" s="22"/>
      <c r="T304" s="196"/>
      <c r="U304" s="196"/>
      <c r="V304" s="196"/>
      <c r="W304" s="125"/>
      <c r="X304" s="22"/>
      <c r="Y304" s="196"/>
      <c r="Z304" s="196"/>
      <c r="AA304" s="196"/>
      <c r="AB304" s="125"/>
      <c r="AC304" s="22"/>
      <c r="AD304" s="196"/>
      <c r="AE304" s="196"/>
      <c r="AF304" s="196"/>
      <c r="AG304" s="125"/>
      <c r="AH304" s="22"/>
      <c r="AI304" s="196"/>
      <c r="AJ304" s="196"/>
      <c r="AK304" s="196"/>
      <c r="AL304" s="125"/>
      <c r="AM304" s="22"/>
      <c r="AN304" s="196"/>
      <c r="AO304" s="196"/>
      <c r="AP304" s="196"/>
    </row>
    <row r="305" spans="3:42" hidden="1" outlineLevel="5" x14ac:dyDescent="0.2">
      <c r="C305" s="126" t="s">
        <v>28</v>
      </c>
      <c r="D305" s="146">
        <v>0.01</v>
      </c>
      <c r="H305" s="125"/>
      <c r="I305" s="238"/>
      <c r="J305" s="196"/>
      <c r="K305" s="196"/>
      <c r="M305" s="125"/>
      <c r="N305" s="238"/>
      <c r="O305" s="196"/>
      <c r="P305" s="196"/>
      <c r="Q305" s="196"/>
      <c r="R305" s="125"/>
      <c r="S305" s="238"/>
      <c r="T305" s="196"/>
      <c r="U305" s="196"/>
      <c r="V305" s="196"/>
      <c r="W305" s="125"/>
      <c r="X305" s="238"/>
      <c r="Y305" s="196"/>
      <c r="Z305" s="196"/>
      <c r="AA305" s="196"/>
      <c r="AB305" s="125"/>
      <c r="AC305" s="238"/>
      <c r="AD305" s="196"/>
      <c r="AE305" s="196"/>
      <c r="AF305" s="196"/>
      <c r="AG305" s="125"/>
      <c r="AH305" s="238"/>
      <c r="AI305" s="196"/>
      <c r="AJ305" s="196"/>
      <c r="AK305" s="196"/>
      <c r="AL305" s="125"/>
      <c r="AM305" s="238"/>
      <c r="AN305" s="196"/>
      <c r="AO305" s="196"/>
      <c r="AP305" s="196"/>
    </row>
    <row r="306" spans="3:42" hidden="1" outlineLevel="5" x14ac:dyDescent="0.2">
      <c r="C306" s="126" t="s">
        <v>27</v>
      </c>
      <c r="D306" s="142">
        <f>D246</f>
        <v>89000</v>
      </c>
      <c r="H306" s="125"/>
      <c r="I306" s="22"/>
      <c r="J306" s="196"/>
      <c r="K306" s="196"/>
      <c r="M306" s="125"/>
      <c r="N306" s="22"/>
      <c r="O306" s="196"/>
      <c r="P306" s="196"/>
      <c r="Q306" s="196"/>
      <c r="R306" s="125"/>
      <c r="S306" s="22"/>
      <c r="T306" s="196"/>
      <c r="U306" s="196"/>
      <c r="V306" s="196"/>
      <c r="W306" s="125"/>
      <c r="X306" s="22"/>
      <c r="Y306" s="196"/>
      <c r="Z306" s="196"/>
      <c r="AA306" s="196"/>
      <c r="AB306" s="125"/>
      <c r="AC306" s="22"/>
      <c r="AD306" s="196"/>
      <c r="AE306" s="196"/>
      <c r="AF306" s="196"/>
      <c r="AG306" s="125"/>
      <c r="AH306" s="22"/>
      <c r="AI306" s="196"/>
      <c r="AJ306" s="196"/>
      <c r="AK306" s="196"/>
      <c r="AL306" s="125"/>
      <c r="AM306" s="22"/>
      <c r="AN306" s="196"/>
      <c r="AO306" s="196"/>
      <c r="AP306" s="196"/>
    </row>
    <row r="307" spans="3:42" hidden="1" outlineLevel="5" x14ac:dyDescent="0.2">
      <c r="C307" s="126" t="s">
        <v>118</v>
      </c>
      <c r="D307" s="147">
        <f>D306/1000</f>
        <v>89</v>
      </c>
      <c r="H307" s="125"/>
      <c r="I307" s="239"/>
      <c r="J307" s="196"/>
      <c r="K307" s="196"/>
      <c r="M307" s="125"/>
      <c r="N307" s="239"/>
      <c r="O307" s="196"/>
      <c r="P307" s="196"/>
      <c r="Q307" s="196"/>
      <c r="R307" s="125"/>
      <c r="S307" s="239"/>
      <c r="T307" s="196"/>
      <c r="U307" s="196"/>
      <c r="V307" s="196"/>
      <c r="W307" s="125"/>
      <c r="X307" s="239"/>
      <c r="Y307" s="196"/>
      <c r="Z307" s="196"/>
      <c r="AA307" s="196"/>
      <c r="AB307" s="125"/>
      <c r="AC307" s="239"/>
      <c r="AD307" s="196"/>
      <c r="AE307" s="196"/>
      <c r="AF307" s="196"/>
      <c r="AG307" s="125"/>
      <c r="AH307" s="239"/>
      <c r="AI307" s="196"/>
      <c r="AJ307" s="196"/>
      <c r="AK307" s="196"/>
      <c r="AL307" s="125"/>
      <c r="AM307" s="239"/>
      <c r="AN307" s="196"/>
      <c r="AO307" s="196"/>
      <c r="AP307" s="196"/>
    </row>
    <row r="308" spans="3:42" hidden="1" outlineLevel="5" x14ac:dyDescent="0.2">
      <c r="C308" s="126" t="s">
        <v>57</v>
      </c>
      <c r="D308" s="142">
        <f>D247</f>
        <v>71500</v>
      </c>
      <c r="H308" s="125"/>
      <c r="I308" s="22"/>
      <c r="J308" s="196"/>
      <c r="K308" s="196"/>
      <c r="M308" s="125"/>
      <c r="N308" s="22"/>
      <c r="O308" s="196"/>
      <c r="P308" s="196"/>
      <c r="Q308" s="196"/>
      <c r="R308" s="125"/>
      <c r="S308" s="22"/>
      <c r="T308" s="196"/>
      <c r="U308" s="196"/>
      <c r="V308" s="196"/>
      <c r="W308" s="125"/>
      <c r="X308" s="22"/>
      <c r="Y308" s="196"/>
      <c r="Z308" s="196"/>
      <c r="AA308" s="196"/>
      <c r="AB308" s="125"/>
      <c r="AC308" s="22"/>
      <c r="AD308" s="196"/>
      <c r="AE308" s="196"/>
      <c r="AF308" s="196"/>
      <c r="AG308" s="125"/>
      <c r="AH308" s="22"/>
      <c r="AI308" s="196"/>
      <c r="AJ308" s="196"/>
      <c r="AK308" s="196"/>
      <c r="AL308" s="125"/>
      <c r="AM308" s="22"/>
      <c r="AN308" s="196"/>
      <c r="AO308" s="196"/>
      <c r="AP308" s="196"/>
    </row>
    <row r="309" spans="3:42" hidden="1" outlineLevel="5" x14ac:dyDescent="0.2">
      <c r="C309" s="126" t="s">
        <v>29</v>
      </c>
      <c r="D309" s="147">
        <v>0.7</v>
      </c>
      <c r="H309" s="125"/>
      <c r="I309" s="239"/>
      <c r="J309" s="196"/>
      <c r="K309" s="196"/>
      <c r="M309" s="125"/>
      <c r="N309" s="239"/>
      <c r="O309" s="196"/>
      <c r="P309" s="196"/>
      <c r="Q309" s="196"/>
      <c r="R309" s="125"/>
      <c r="S309" s="239"/>
      <c r="T309" s="196"/>
      <c r="U309" s="196"/>
      <c r="V309" s="196"/>
      <c r="W309" s="125"/>
      <c r="X309" s="239"/>
      <c r="Y309" s="196"/>
      <c r="Z309" s="196"/>
      <c r="AA309" s="196"/>
      <c r="AB309" s="125"/>
      <c r="AC309" s="239"/>
      <c r="AD309" s="196"/>
      <c r="AE309" s="196"/>
      <c r="AF309" s="196"/>
      <c r="AG309" s="125"/>
      <c r="AH309" s="239"/>
      <c r="AI309" s="196"/>
      <c r="AJ309" s="196"/>
      <c r="AK309" s="196"/>
      <c r="AL309" s="125"/>
      <c r="AM309" s="239"/>
      <c r="AN309" s="196"/>
      <c r="AO309" s="196"/>
      <c r="AP309" s="196"/>
    </row>
    <row r="310" spans="3:42" ht="17" hidden="1" outlineLevel="5" thickBot="1" x14ac:dyDescent="0.25">
      <c r="C310" s="127" t="s">
        <v>30</v>
      </c>
      <c r="D310" s="143">
        <f>D245</f>
        <v>5600</v>
      </c>
      <c r="H310" s="125"/>
      <c r="I310" s="240"/>
      <c r="J310" s="196"/>
      <c r="K310" s="196"/>
      <c r="M310" s="125"/>
      <c r="N310" s="240"/>
      <c r="O310" s="196"/>
      <c r="P310" s="196"/>
      <c r="Q310" s="196"/>
      <c r="R310" s="125"/>
      <c r="S310" s="240"/>
      <c r="T310" s="196"/>
      <c r="U310" s="196"/>
      <c r="V310" s="196"/>
      <c r="W310" s="125"/>
      <c r="X310" s="240"/>
      <c r="Y310" s="196"/>
      <c r="Z310" s="196"/>
      <c r="AA310" s="196"/>
      <c r="AB310" s="125"/>
      <c r="AC310" s="240"/>
      <c r="AD310" s="196"/>
      <c r="AE310" s="196"/>
      <c r="AF310" s="196"/>
      <c r="AG310" s="125"/>
      <c r="AH310" s="240"/>
      <c r="AI310" s="196"/>
      <c r="AJ310" s="196"/>
      <c r="AK310" s="196"/>
      <c r="AL310" s="125"/>
      <c r="AM310" s="240"/>
      <c r="AN310" s="196"/>
      <c r="AO310" s="196"/>
      <c r="AP310" s="196"/>
    </row>
    <row r="311" spans="3:42" hidden="1" outlineLevel="5" x14ac:dyDescent="0.2">
      <c r="C311" s="151" t="s">
        <v>115</v>
      </c>
      <c r="D311" s="152">
        <f>D301*D302</f>
        <v>14880</v>
      </c>
      <c r="H311" s="209"/>
      <c r="I311" s="228"/>
      <c r="J311" s="196"/>
      <c r="K311" s="196"/>
      <c r="M311" s="209"/>
      <c r="N311" s="228"/>
      <c r="O311" s="196"/>
      <c r="P311" s="196"/>
      <c r="Q311" s="196"/>
      <c r="R311" s="209"/>
      <c r="S311" s="228"/>
      <c r="T311" s="196"/>
      <c r="U311" s="196"/>
      <c r="V311" s="196"/>
      <c r="W311" s="209"/>
      <c r="X311" s="228"/>
      <c r="Y311" s="196"/>
      <c r="Z311" s="196"/>
      <c r="AA311" s="196"/>
      <c r="AB311" s="209"/>
      <c r="AC311" s="228"/>
      <c r="AD311" s="196"/>
      <c r="AE311" s="196"/>
      <c r="AF311" s="196"/>
      <c r="AG311" s="209"/>
      <c r="AH311" s="228"/>
      <c r="AI311" s="196"/>
      <c r="AJ311" s="196"/>
      <c r="AK311" s="196"/>
      <c r="AL311" s="209"/>
      <c r="AM311" s="228"/>
      <c r="AN311" s="196"/>
      <c r="AO311" s="196"/>
      <c r="AP311" s="196"/>
    </row>
    <row r="312" spans="3:42" hidden="1" outlineLevel="5" x14ac:dyDescent="0.2">
      <c r="C312" s="153" t="s">
        <v>114</v>
      </c>
      <c r="D312" s="154">
        <f>D304*D303</f>
        <v>349.20000000000005</v>
      </c>
      <c r="H312" s="209"/>
      <c r="I312" s="228"/>
      <c r="J312" s="196"/>
      <c r="K312" s="196"/>
      <c r="M312" s="209"/>
      <c r="N312" s="228"/>
      <c r="O312" s="196"/>
      <c r="P312" s="196"/>
      <c r="Q312" s="196"/>
      <c r="R312" s="209"/>
      <c r="S312" s="228"/>
      <c r="T312" s="196"/>
      <c r="U312" s="196"/>
      <c r="V312" s="196"/>
      <c r="W312" s="209"/>
      <c r="X312" s="228"/>
      <c r="Y312" s="196"/>
      <c r="Z312" s="196"/>
      <c r="AA312" s="196"/>
      <c r="AB312" s="209"/>
      <c r="AC312" s="228"/>
      <c r="AD312" s="196"/>
      <c r="AE312" s="196"/>
      <c r="AF312" s="196"/>
      <c r="AG312" s="209"/>
      <c r="AH312" s="228"/>
      <c r="AI312" s="196"/>
      <c r="AJ312" s="196"/>
      <c r="AK312" s="196"/>
      <c r="AL312" s="209"/>
      <c r="AM312" s="228"/>
      <c r="AN312" s="196"/>
      <c r="AO312" s="196"/>
      <c r="AP312" s="196"/>
    </row>
    <row r="313" spans="3:42" hidden="1" outlineLevel="5" x14ac:dyDescent="0.2">
      <c r="C313" s="153" t="s">
        <v>113</v>
      </c>
      <c r="D313" s="154">
        <f>D305*D306</f>
        <v>890</v>
      </c>
      <c r="H313" s="209"/>
      <c r="I313" s="228"/>
      <c r="J313" s="196"/>
      <c r="K313" s="196"/>
      <c r="M313" s="209"/>
      <c r="N313" s="228"/>
      <c r="O313" s="196"/>
      <c r="P313" s="196"/>
      <c r="Q313" s="196"/>
      <c r="R313" s="209"/>
      <c r="S313" s="228"/>
      <c r="T313" s="196"/>
      <c r="U313" s="196"/>
      <c r="V313" s="196"/>
      <c r="W313" s="209"/>
      <c r="X313" s="228"/>
      <c r="Y313" s="196"/>
      <c r="Z313" s="196"/>
      <c r="AA313" s="196"/>
      <c r="AB313" s="209"/>
      <c r="AC313" s="228"/>
      <c r="AD313" s="196"/>
      <c r="AE313" s="196"/>
      <c r="AF313" s="196"/>
      <c r="AG313" s="209"/>
      <c r="AH313" s="228"/>
      <c r="AI313" s="196"/>
      <c r="AJ313" s="196"/>
      <c r="AK313" s="196"/>
      <c r="AL313" s="209"/>
      <c r="AM313" s="228"/>
      <c r="AN313" s="196"/>
      <c r="AO313" s="196"/>
      <c r="AP313" s="196"/>
    </row>
    <row r="314" spans="3:42" hidden="1" outlineLevel="5" x14ac:dyDescent="0.2">
      <c r="C314" s="153" t="s">
        <v>112</v>
      </c>
      <c r="D314" s="154">
        <f>D309*D310*SQRT(D307/50)</f>
        <v>5229.9323131375222</v>
      </c>
      <c r="H314" s="209"/>
      <c r="I314" s="228"/>
      <c r="J314" s="196"/>
      <c r="K314" s="196"/>
      <c r="M314" s="209"/>
      <c r="N314" s="228"/>
      <c r="O314" s="196"/>
      <c r="P314" s="196"/>
      <c r="Q314" s="196"/>
      <c r="R314" s="209"/>
      <c r="S314" s="228"/>
      <c r="T314" s="196"/>
      <c r="U314" s="196"/>
      <c r="V314" s="196"/>
      <c r="W314" s="209"/>
      <c r="X314" s="228"/>
      <c r="Y314" s="196"/>
      <c r="Z314" s="196"/>
      <c r="AA314" s="196"/>
      <c r="AB314" s="209"/>
      <c r="AC314" s="228"/>
      <c r="AD314" s="196"/>
      <c r="AE314" s="196"/>
      <c r="AF314" s="196"/>
      <c r="AG314" s="209"/>
      <c r="AH314" s="228"/>
      <c r="AI314" s="196"/>
      <c r="AJ314" s="196"/>
      <c r="AK314" s="196"/>
      <c r="AL314" s="209"/>
      <c r="AM314" s="228"/>
      <c r="AN314" s="196"/>
      <c r="AO314" s="196"/>
      <c r="AP314" s="196"/>
    </row>
    <row r="315" spans="3:42" ht="17" hidden="1" outlineLevel="5" thickBot="1" x14ac:dyDescent="0.25">
      <c r="C315" s="155" t="s">
        <v>68</v>
      </c>
      <c r="D315" s="156">
        <f>SUM(D319:D321)</f>
        <v>2592.0819999999999</v>
      </c>
      <c r="H315" s="209"/>
      <c r="I315" s="227"/>
      <c r="J315" s="196"/>
      <c r="K315" s="196"/>
      <c r="M315" s="209"/>
      <c r="N315" s="227"/>
      <c r="O315" s="196"/>
      <c r="P315" s="196"/>
      <c r="Q315" s="196"/>
      <c r="R315" s="209"/>
      <c r="S315" s="227"/>
      <c r="T315" s="196"/>
      <c r="U315" s="196"/>
      <c r="V315" s="196"/>
      <c r="W315" s="209"/>
      <c r="X315" s="227"/>
      <c r="Y315" s="196"/>
      <c r="Z315" s="196"/>
      <c r="AA315" s="196"/>
      <c r="AB315" s="209"/>
      <c r="AC315" s="227"/>
      <c r="AD315" s="196"/>
      <c r="AE315" s="196"/>
      <c r="AF315" s="196"/>
      <c r="AG315" s="209"/>
      <c r="AH315" s="227"/>
      <c r="AI315" s="196"/>
      <c r="AJ315" s="196"/>
      <c r="AK315" s="196"/>
      <c r="AL315" s="209"/>
      <c r="AM315" s="227"/>
      <c r="AN315" s="196"/>
      <c r="AO315" s="196"/>
      <c r="AP315" s="196"/>
    </row>
    <row r="316" spans="3:42" ht="17" hidden="1" outlineLevel="5" thickBot="1" x14ac:dyDescent="0.25">
      <c r="C316" s="155" t="s">
        <v>74</v>
      </c>
      <c r="D316" s="156">
        <f>SUM(D311:D315)</f>
        <v>23941.214313137523</v>
      </c>
      <c r="H316" s="209"/>
      <c r="I316" s="227"/>
      <c r="J316" s="196"/>
      <c r="K316" s="196"/>
      <c r="M316" s="209"/>
      <c r="N316" s="227"/>
      <c r="O316" s="196"/>
      <c r="P316" s="196"/>
      <c r="Q316" s="196"/>
      <c r="R316" s="209"/>
      <c r="S316" s="227"/>
      <c r="T316" s="196"/>
      <c r="U316" s="196"/>
      <c r="V316" s="196"/>
      <c r="W316" s="209"/>
      <c r="X316" s="227"/>
      <c r="Y316" s="196"/>
      <c r="Z316" s="196"/>
      <c r="AA316" s="196"/>
      <c r="AB316" s="209"/>
      <c r="AC316" s="227"/>
      <c r="AD316" s="196"/>
      <c r="AE316" s="196"/>
      <c r="AF316" s="196"/>
      <c r="AG316" s="209"/>
      <c r="AH316" s="227"/>
      <c r="AI316" s="196"/>
      <c r="AJ316" s="196"/>
      <c r="AK316" s="196"/>
      <c r="AL316" s="209"/>
      <c r="AM316" s="227"/>
      <c r="AN316" s="196"/>
      <c r="AO316" s="196"/>
      <c r="AP316" s="196"/>
    </row>
    <row r="317" spans="3:42" hidden="1" outlineLevel="5" x14ac:dyDescent="0.2">
      <c r="H317" s="196"/>
      <c r="I317" s="196"/>
      <c r="J317" s="196"/>
      <c r="K317" s="196"/>
      <c r="M317" s="196"/>
      <c r="N317" s="196"/>
      <c r="O317" s="196"/>
      <c r="P317" s="196"/>
      <c r="Q317" s="196"/>
      <c r="R317" s="196"/>
      <c r="S317" s="196"/>
      <c r="T317" s="196"/>
      <c r="U317" s="196"/>
      <c r="V317" s="196"/>
      <c r="W317" s="196"/>
      <c r="X317" s="196"/>
      <c r="Y317" s="196"/>
      <c r="Z317" s="196"/>
      <c r="AA317" s="196"/>
      <c r="AB317" s="196"/>
      <c r="AC317" s="196"/>
      <c r="AD317" s="196"/>
      <c r="AE317" s="196"/>
      <c r="AF317" s="196"/>
      <c r="AG317" s="196"/>
      <c r="AH317" s="196"/>
      <c r="AI317" s="196"/>
      <c r="AJ317" s="196"/>
      <c r="AK317" s="196"/>
      <c r="AL317" s="196"/>
      <c r="AM317" s="196"/>
      <c r="AN317" s="196"/>
      <c r="AO317" s="196"/>
      <c r="AP317" s="196"/>
    </row>
    <row r="318" spans="3:42" ht="17" hidden="1" outlineLevel="5" thickBot="1" x14ac:dyDescent="0.25">
      <c r="H318" s="196"/>
      <c r="I318" s="196"/>
      <c r="J318" s="196"/>
      <c r="K318" s="196"/>
      <c r="M318" s="196"/>
      <c r="N318" s="196"/>
      <c r="O318" s="196"/>
      <c r="P318" s="196"/>
      <c r="Q318" s="196"/>
      <c r="R318" s="196"/>
      <c r="S318" s="196"/>
      <c r="T318" s="196"/>
      <c r="U318" s="196"/>
      <c r="V318" s="196"/>
      <c r="W318" s="196"/>
      <c r="X318" s="196"/>
      <c r="Y318" s="196"/>
      <c r="Z318" s="196"/>
      <c r="AA318" s="196"/>
      <c r="AB318" s="196"/>
      <c r="AC318" s="196"/>
      <c r="AD318" s="196"/>
      <c r="AE318" s="196"/>
      <c r="AF318" s="196"/>
      <c r="AG318" s="196"/>
      <c r="AH318" s="196"/>
      <c r="AI318" s="196"/>
      <c r="AJ318" s="196"/>
      <c r="AK318" s="196"/>
      <c r="AL318" s="196"/>
      <c r="AM318" s="196"/>
      <c r="AN318" s="196"/>
      <c r="AO318" s="196"/>
      <c r="AP318" s="196"/>
    </row>
    <row r="319" spans="3:42" hidden="1" outlineLevel="5" x14ac:dyDescent="0.2">
      <c r="C319" s="90" t="s">
        <v>31</v>
      </c>
      <c r="D319" s="128">
        <f>ROUNDUP(D273/1000*(0.21*D322+13.7)+57.5,0)</f>
        <v>793</v>
      </c>
      <c r="H319" s="209"/>
      <c r="I319" s="227"/>
      <c r="J319" s="196"/>
      <c r="K319" s="196"/>
      <c r="M319" s="209"/>
      <c r="N319" s="227"/>
      <c r="O319" s="196"/>
      <c r="P319" s="196"/>
      <c r="Q319" s="196"/>
      <c r="R319" s="209"/>
      <c r="S319" s="227"/>
      <c r="T319" s="196"/>
      <c r="U319" s="196"/>
      <c r="V319" s="196"/>
      <c r="W319" s="209"/>
      <c r="X319" s="227"/>
      <c r="Y319" s="196"/>
      <c r="Z319" s="196"/>
      <c r="AA319" s="196"/>
      <c r="AB319" s="209"/>
      <c r="AC319" s="227"/>
      <c r="AD319" s="196"/>
      <c r="AE319" s="196"/>
      <c r="AF319" s="196"/>
      <c r="AG319" s="209"/>
      <c r="AH319" s="227"/>
      <c r="AI319" s="196"/>
      <c r="AJ319" s="196"/>
      <c r="AK319" s="196"/>
      <c r="AL319" s="209"/>
      <c r="AM319" s="227"/>
      <c r="AN319" s="196"/>
      <c r="AO319" s="196"/>
      <c r="AP319" s="196"/>
    </row>
    <row r="320" spans="3:42" hidden="1" outlineLevel="5" x14ac:dyDescent="0.2">
      <c r="C320" s="69" t="s">
        <v>32</v>
      </c>
      <c r="D320" s="100">
        <f>D323*(1+D324)*((0.655+0.01*D273/1000)*D322+0.254+0.01*D273/1000)</f>
        <v>1307.0819999999999</v>
      </c>
      <c r="H320" s="209"/>
      <c r="I320" s="227"/>
      <c r="J320" s="196"/>
      <c r="K320" s="196"/>
      <c r="M320" s="209"/>
      <c r="N320" s="227"/>
      <c r="O320" s="196"/>
      <c r="P320" s="196"/>
      <c r="Q320" s="196"/>
      <c r="R320" s="209"/>
      <c r="S320" s="227"/>
      <c r="T320" s="196"/>
      <c r="U320" s="196"/>
      <c r="V320" s="196"/>
      <c r="W320" s="209"/>
      <c r="X320" s="227"/>
      <c r="Y320" s="196"/>
      <c r="Z320" s="196"/>
      <c r="AA320" s="196"/>
      <c r="AB320" s="209"/>
      <c r="AC320" s="227"/>
      <c r="AD320" s="196"/>
      <c r="AE320" s="196"/>
      <c r="AF320" s="196"/>
      <c r="AG320" s="209"/>
      <c r="AH320" s="227"/>
      <c r="AI320" s="196"/>
      <c r="AJ320" s="196"/>
      <c r="AK320" s="196"/>
      <c r="AL320" s="209"/>
      <c r="AM320" s="227"/>
      <c r="AN320" s="196"/>
      <c r="AO320" s="196"/>
      <c r="AP320" s="196"/>
    </row>
    <row r="321" spans="3:42" hidden="1" outlineLevel="5" x14ac:dyDescent="0.2">
      <c r="C321" s="69" t="s">
        <v>33</v>
      </c>
      <c r="D321" s="100">
        <f>ROUNDUP(2*(1.5*D326+30.5*D322+10.6),0)</f>
        <v>492</v>
      </c>
      <c r="H321" s="209"/>
      <c r="I321" s="227"/>
      <c r="J321" s="196"/>
      <c r="K321" s="196"/>
      <c r="M321" s="209"/>
      <c r="N321" s="227"/>
      <c r="O321" s="196"/>
      <c r="P321" s="196"/>
      <c r="Q321" s="196"/>
      <c r="R321" s="209"/>
      <c r="S321" s="227"/>
      <c r="T321" s="196"/>
      <c r="U321" s="196"/>
      <c r="V321" s="196"/>
      <c r="W321" s="209"/>
      <c r="X321" s="227"/>
      <c r="Y321" s="196"/>
      <c r="Z321" s="196"/>
      <c r="AA321" s="196"/>
      <c r="AB321" s="209"/>
      <c r="AC321" s="227"/>
      <c r="AD321" s="196"/>
      <c r="AE321" s="196"/>
      <c r="AF321" s="196"/>
      <c r="AG321" s="209"/>
      <c r="AH321" s="227"/>
      <c r="AI321" s="196"/>
      <c r="AJ321" s="196"/>
      <c r="AK321" s="196"/>
      <c r="AL321" s="209"/>
      <c r="AM321" s="227"/>
      <c r="AN321" s="196"/>
      <c r="AO321" s="196"/>
      <c r="AP321" s="196"/>
    </row>
    <row r="322" spans="3:42" hidden="1" outlineLevel="5" x14ac:dyDescent="0.2">
      <c r="C322" s="69" t="s">
        <v>34</v>
      </c>
      <c r="D322" s="129">
        <f>D330</f>
        <v>7</v>
      </c>
      <c r="H322" s="209"/>
      <c r="I322" s="241"/>
      <c r="J322" s="196"/>
      <c r="K322" s="196"/>
      <c r="M322" s="209"/>
      <c r="N322" s="241"/>
      <c r="O322" s="196"/>
      <c r="P322" s="196"/>
      <c r="Q322" s="196"/>
      <c r="R322" s="209"/>
      <c r="S322" s="241"/>
      <c r="T322" s="196"/>
      <c r="U322" s="196"/>
      <c r="V322" s="196"/>
      <c r="W322" s="209"/>
      <c r="X322" s="241"/>
      <c r="Y322" s="196"/>
      <c r="Z322" s="196"/>
      <c r="AA322" s="196"/>
      <c r="AB322" s="209"/>
      <c r="AC322" s="241"/>
      <c r="AD322" s="196"/>
      <c r="AE322" s="196"/>
      <c r="AF322" s="196"/>
      <c r="AG322" s="209"/>
      <c r="AH322" s="241"/>
      <c r="AI322" s="196"/>
      <c r="AJ322" s="196"/>
      <c r="AK322" s="196"/>
      <c r="AL322" s="209"/>
      <c r="AM322" s="241"/>
      <c r="AN322" s="196"/>
      <c r="AO322" s="196"/>
      <c r="AP322" s="196"/>
    </row>
    <row r="323" spans="3:42" hidden="1" outlineLevel="5" x14ac:dyDescent="0.2">
      <c r="C323" s="69" t="s">
        <v>35</v>
      </c>
      <c r="D323" s="130">
        <v>50</v>
      </c>
      <c r="H323" s="209"/>
      <c r="I323" s="242"/>
      <c r="J323" s="196"/>
      <c r="K323" s="196"/>
      <c r="M323" s="209"/>
      <c r="N323" s="242"/>
      <c r="O323" s="196"/>
      <c r="P323" s="196"/>
      <c r="Q323" s="196"/>
      <c r="R323" s="209"/>
      <c r="S323" s="242"/>
      <c r="T323" s="196"/>
      <c r="U323" s="196"/>
      <c r="V323" s="196"/>
      <c r="W323" s="209"/>
      <c r="X323" s="242"/>
      <c r="Y323" s="196"/>
      <c r="Z323" s="196"/>
      <c r="AA323" s="196"/>
      <c r="AB323" s="209"/>
      <c r="AC323" s="242"/>
      <c r="AD323" s="196"/>
      <c r="AE323" s="196"/>
      <c r="AF323" s="196"/>
      <c r="AG323" s="209"/>
      <c r="AH323" s="242"/>
      <c r="AI323" s="196"/>
      <c r="AJ323" s="196"/>
      <c r="AK323" s="196"/>
      <c r="AL323" s="209"/>
      <c r="AM323" s="242"/>
      <c r="AN323" s="196"/>
      <c r="AO323" s="196"/>
      <c r="AP323" s="196"/>
    </row>
    <row r="324" spans="3:42" hidden="1" outlineLevel="5" x14ac:dyDescent="0.2">
      <c r="C324" s="69" t="s">
        <v>36</v>
      </c>
      <c r="D324" s="123">
        <v>2</v>
      </c>
      <c r="H324" s="209"/>
      <c r="I324" s="235"/>
      <c r="J324" s="196"/>
      <c r="K324" s="196"/>
      <c r="M324" s="209"/>
      <c r="N324" s="235"/>
      <c r="O324" s="196"/>
      <c r="P324" s="196"/>
      <c r="Q324" s="196"/>
      <c r="R324" s="209"/>
      <c r="S324" s="235"/>
      <c r="T324" s="196"/>
      <c r="U324" s="196"/>
      <c r="V324" s="196"/>
      <c r="W324" s="209"/>
      <c r="X324" s="235"/>
      <c r="Y324" s="196"/>
      <c r="Z324" s="196"/>
      <c r="AA324" s="196"/>
      <c r="AB324" s="209"/>
      <c r="AC324" s="235"/>
      <c r="AD324" s="196"/>
      <c r="AE324" s="196"/>
      <c r="AF324" s="196"/>
      <c r="AG324" s="209"/>
      <c r="AH324" s="235"/>
      <c r="AI324" s="196"/>
      <c r="AJ324" s="196"/>
      <c r="AK324" s="196"/>
      <c r="AL324" s="209"/>
      <c r="AM324" s="235"/>
      <c r="AN324" s="196"/>
      <c r="AO324" s="196"/>
      <c r="AP324" s="196"/>
    </row>
    <row r="325" spans="3:42" hidden="1" outlineLevel="5" x14ac:dyDescent="0.2">
      <c r="C325" s="69" t="s">
        <v>66</v>
      </c>
      <c r="D325" s="150">
        <f>D256</f>
        <v>141.4</v>
      </c>
      <c r="H325" s="209"/>
      <c r="I325" s="243"/>
      <c r="J325" s="196"/>
      <c r="K325" s="196"/>
      <c r="M325" s="209"/>
      <c r="N325" s="243"/>
      <c r="O325" s="196"/>
      <c r="P325" s="196"/>
      <c r="Q325" s="196"/>
      <c r="R325" s="209"/>
      <c r="S325" s="243"/>
      <c r="T325" s="196"/>
      <c r="U325" s="196"/>
      <c r="V325" s="196"/>
      <c r="W325" s="209"/>
      <c r="X325" s="243"/>
      <c r="Y325" s="196"/>
      <c r="Z325" s="196"/>
      <c r="AA325" s="196"/>
      <c r="AB325" s="209"/>
      <c r="AC325" s="243"/>
      <c r="AD325" s="196"/>
      <c r="AE325" s="196"/>
      <c r="AF325" s="196"/>
      <c r="AG325" s="209"/>
      <c r="AH325" s="243"/>
      <c r="AI325" s="196"/>
      <c r="AJ325" s="196"/>
      <c r="AK325" s="196"/>
      <c r="AL325" s="209"/>
      <c r="AM325" s="243"/>
      <c r="AN325" s="196"/>
      <c r="AO325" s="196"/>
      <c r="AP325" s="196"/>
    </row>
    <row r="326" spans="3:42" ht="17" hidden="1" outlineLevel="5" thickBot="1" x14ac:dyDescent="0.25">
      <c r="C326" s="95" t="s">
        <v>67</v>
      </c>
      <c r="D326" s="131">
        <f>D325*1000/9806.7</f>
        <v>14.418713736527067</v>
      </c>
      <c r="H326" s="209"/>
      <c r="I326" s="244"/>
      <c r="J326" s="196"/>
      <c r="K326" s="196"/>
      <c r="M326" s="209"/>
      <c r="N326" s="244"/>
      <c r="O326" s="196"/>
      <c r="P326" s="196"/>
      <c r="Q326" s="196"/>
      <c r="R326" s="209"/>
      <c r="S326" s="244"/>
      <c r="T326" s="196"/>
      <c r="U326" s="196"/>
      <c r="V326" s="196"/>
      <c r="W326" s="209"/>
      <c r="X326" s="244"/>
      <c r="Y326" s="196"/>
      <c r="Z326" s="196"/>
      <c r="AA326" s="196"/>
      <c r="AB326" s="209"/>
      <c r="AC326" s="244"/>
      <c r="AD326" s="196"/>
      <c r="AE326" s="196"/>
      <c r="AF326" s="196"/>
      <c r="AG326" s="209"/>
      <c r="AH326" s="244"/>
      <c r="AI326" s="196"/>
      <c r="AJ326" s="196"/>
      <c r="AK326" s="196"/>
      <c r="AL326" s="209"/>
      <c r="AM326" s="244"/>
      <c r="AN326" s="196"/>
      <c r="AO326" s="196"/>
      <c r="AP326" s="196"/>
    </row>
    <row r="327" spans="3:42" hidden="1" outlineLevel="5" x14ac:dyDescent="0.2">
      <c r="H327" s="196"/>
      <c r="I327" s="196"/>
      <c r="J327" s="196"/>
      <c r="K327" s="196"/>
      <c r="M327" s="196"/>
      <c r="N327" s="196"/>
      <c r="O327" s="196"/>
      <c r="P327" s="196"/>
      <c r="Q327" s="196"/>
      <c r="R327" s="196"/>
      <c r="S327" s="196"/>
      <c r="T327" s="196"/>
      <c r="U327" s="196"/>
      <c r="V327" s="196"/>
      <c r="W327" s="196"/>
      <c r="X327" s="196"/>
      <c r="Y327" s="196"/>
      <c r="Z327" s="196"/>
      <c r="AA327" s="196"/>
      <c r="AB327" s="196"/>
      <c r="AC327" s="196"/>
      <c r="AD327" s="196"/>
      <c r="AE327" s="196"/>
      <c r="AF327" s="196"/>
      <c r="AG327" s="196"/>
      <c r="AH327" s="196"/>
      <c r="AI327" s="196"/>
      <c r="AJ327" s="196"/>
      <c r="AK327" s="196"/>
      <c r="AL327" s="196"/>
      <c r="AM327" s="196"/>
      <c r="AN327" s="196"/>
      <c r="AO327" s="196"/>
      <c r="AP327" s="196"/>
    </row>
    <row r="328" spans="3:42" ht="17" hidden="1" outlineLevel="5" thickBot="1" x14ac:dyDescent="0.25">
      <c r="H328" s="196"/>
      <c r="I328" s="196"/>
      <c r="J328" s="196"/>
      <c r="K328" s="196"/>
      <c r="M328" s="196"/>
      <c r="N328" s="196"/>
      <c r="O328" s="196"/>
      <c r="P328" s="196"/>
      <c r="Q328" s="196"/>
      <c r="R328" s="196"/>
      <c r="S328" s="196"/>
      <c r="T328" s="196"/>
      <c r="U328" s="196"/>
      <c r="V328" s="196"/>
      <c r="W328" s="196"/>
      <c r="X328" s="196"/>
      <c r="Y328" s="196"/>
      <c r="Z328" s="196"/>
      <c r="AA328" s="196"/>
      <c r="AB328" s="196"/>
      <c r="AC328" s="196"/>
      <c r="AD328" s="196"/>
      <c r="AE328" s="196"/>
      <c r="AF328" s="196"/>
      <c r="AG328" s="196"/>
      <c r="AH328" s="196"/>
      <c r="AI328" s="196"/>
      <c r="AJ328" s="196"/>
      <c r="AK328" s="196"/>
      <c r="AL328" s="196"/>
      <c r="AM328" s="196"/>
      <c r="AN328" s="196"/>
      <c r="AO328" s="196"/>
      <c r="AP328" s="196"/>
    </row>
    <row r="329" spans="3:42" hidden="1" outlineLevel="5" x14ac:dyDescent="0.2">
      <c r="C329" s="90" t="s">
        <v>40</v>
      </c>
      <c r="D329" s="135">
        <f>D334-D335</f>
        <v>6011.2</v>
      </c>
      <c r="H329" s="209"/>
      <c r="I329" s="245"/>
      <c r="J329" s="196"/>
      <c r="K329" s="196"/>
      <c r="M329" s="209"/>
      <c r="N329" s="245"/>
      <c r="O329" s="196"/>
      <c r="P329" s="196"/>
      <c r="Q329" s="196"/>
      <c r="R329" s="209"/>
      <c r="S329" s="245"/>
      <c r="T329" s="196"/>
      <c r="U329" s="196"/>
      <c r="V329" s="196"/>
      <c r="W329" s="209"/>
      <c r="X329" s="245"/>
      <c r="Y329" s="196"/>
      <c r="Z329" s="196"/>
      <c r="AA329" s="196"/>
      <c r="AB329" s="209"/>
      <c r="AC329" s="245"/>
      <c r="AD329" s="196"/>
      <c r="AE329" s="196"/>
      <c r="AF329" s="196"/>
      <c r="AG329" s="209"/>
      <c r="AH329" s="245"/>
      <c r="AI329" s="196"/>
      <c r="AJ329" s="196"/>
      <c r="AK329" s="196"/>
      <c r="AL329" s="209"/>
      <c r="AM329" s="245"/>
      <c r="AN329" s="196"/>
      <c r="AO329" s="196"/>
      <c r="AP329" s="196"/>
    </row>
    <row r="330" spans="3:42" hidden="1" outlineLevel="5" x14ac:dyDescent="0.2">
      <c r="C330" s="69" t="s">
        <v>34</v>
      </c>
      <c r="D330" s="132">
        <f>ROUND(D332/D333,1)</f>
        <v>7</v>
      </c>
      <c r="H330" s="209"/>
      <c r="I330" s="246"/>
      <c r="J330" s="196"/>
      <c r="K330" s="196"/>
      <c r="M330" s="209"/>
      <c r="N330" s="246"/>
      <c r="O330" s="196"/>
      <c r="P330" s="196"/>
      <c r="Q330" s="196"/>
      <c r="R330" s="209"/>
      <c r="S330" s="246"/>
      <c r="T330" s="196"/>
      <c r="U330" s="196"/>
      <c r="V330" s="196"/>
      <c r="W330" s="209"/>
      <c r="X330" s="246"/>
      <c r="Y330" s="196"/>
      <c r="Z330" s="196"/>
      <c r="AA330" s="196"/>
      <c r="AB330" s="209"/>
      <c r="AC330" s="246"/>
      <c r="AD330" s="196"/>
      <c r="AE330" s="196"/>
      <c r="AF330" s="196"/>
      <c r="AG330" s="209"/>
      <c r="AH330" s="246"/>
      <c r="AI330" s="196"/>
      <c r="AJ330" s="196"/>
      <c r="AK330" s="196"/>
      <c r="AL330" s="209"/>
      <c r="AM330" s="246"/>
      <c r="AN330" s="196"/>
      <c r="AO330" s="196"/>
      <c r="AP330" s="196"/>
    </row>
    <row r="331" spans="3:42" hidden="1" outlineLevel="5" x14ac:dyDescent="0.2">
      <c r="C331" s="126" t="s">
        <v>37</v>
      </c>
      <c r="D331" s="147">
        <f>D261</f>
        <v>1.83</v>
      </c>
      <c r="H331" s="125"/>
      <c r="I331" s="239"/>
      <c r="J331" s="196"/>
      <c r="K331" s="196"/>
      <c r="M331" s="125"/>
      <c r="N331" s="239"/>
      <c r="O331" s="196"/>
      <c r="P331" s="196"/>
      <c r="Q331" s="196"/>
      <c r="R331" s="125"/>
      <c r="S331" s="239"/>
      <c r="T331" s="196"/>
      <c r="U331" s="196"/>
      <c r="V331" s="196"/>
      <c r="W331" s="125"/>
      <c r="X331" s="239"/>
      <c r="Y331" s="196"/>
      <c r="Z331" s="196"/>
      <c r="AA331" s="196"/>
      <c r="AB331" s="125"/>
      <c r="AC331" s="239"/>
      <c r="AD331" s="196"/>
      <c r="AE331" s="196"/>
      <c r="AF331" s="196"/>
      <c r="AG331" s="125"/>
      <c r="AH331" s="239"/>
      <c r="AI331" s="196"/>
      <c r="AJ331" s="196"/>
      <c r="AK331" s="196"/>
      <c r="AL331" s="125"/>
      <c r="AM331" s="239"/>
      <c r="AN331" s="196"/>
      <c r="AO331" s="196"/>
      <c r="AP331" s="196"/>
    </row>
    <row r="332" spans="3:42" hidden="1" outlineLevel="5" x14ac:dyDescent="0.2">
      <c r="C332" s="126" t="s">
        <v>30</v>
      </c>
      <c r="D332" s="149">
        <f>D245</f>
        <v>5600</v>
      </c>
      <c r="H332" s="125"/>
      <c r="I332" s="240"/>
      <c r="J332" s="196"/>
      <c r="K332" s="196"/>
      <c r="M332" s="125"/>
      <c r="N332" s="240"/>
      <c r="O332" s="196"/>
      <c r="P332" s="196"/>
      <c r="Q332" s="196"/>
      <c r="R332" s="125"/>
      <c r="S332" s="240"/>
      <c r="T332" s="196"/>
      <c r="U332" s="196"/>
      <c r="V332" s="196"/>
      <c r="W332" s="125"/>
      <c r="X332" s="240"/>
      <c r="Y332" s="196"/>
      <c r="Z332" s="196"/>
      <c r="AA332" s="196"/>
      <c r="AB332" s="125"/>
      <c r="AC332" s="240"/>
      <c r="AD332" s="196"/>
      <c r="AE332" s="196"/>
      <c r="AF332" s="196"/>
      <c r="AG332" s="125"/>
      <c r="AH332" s="240"/>
      <c r="AI332" s="196"/>
      <c r="AJ332" s="196"/>
      <c r="AK332" s="196"/>
      <c r="AL332" s="125"/>
      <c r="AM332" s="240"/>
      <c r="AN332" s="196"/>
      <c r="AO332" s="196"/>
      <c r="AP332" s="196"/>
    </row>
    <row r="333" spans="3:42" hidden="1" outlineLevel="5" x14ac:dyDescent="0.2">
      <c r="C333" s="126" t="s">
        <v>38</v>
      </c>
      <c r="D333" s="148">
        <f>D254</f>
        <v>805</v>
      </c>
      <c r="H333" s="125"/>
      <c r="I333" s="247"/>
      <c r="J333" s="196"/>
      <c r="K333" s="196"/>
      <c r="M333" s="125"/>
      <c r="N333" s="247"/>
      <c r="O333" s="196"/>
      <c r="P333" s="196"/>
      <c r="Q333" s="196"/>
      <c r="R333" s="125"/>
      <c r="S333" s="247"/>
      <c r="T333" s="196"/>
      <c r="U333" s="196"/>
      <c r="V333" s="196"/>
      <c r="W333" s="125"/>
      <c r="X333" s="247"/>
      <c r="Y333" s="196"/>
      <c r="Z333" s="196"/>
      <c r="AA333" s="196"/>
      <c r="AB333" s="125"/>
      <c r="AC333" s="247"/>
      <c r="AD333" s="196"/>
      <c r="AE333" s="196"/>
      <c r="AF333" s="196"/>
      <c r="AG333" s="125"/>
      <c r="AH333" s="247"/>
      <c r="AI333" s="196"/>
      <c r="AJ333" s="196"/>
      <c r="AK333" s="196"/>
      <c r="AL333" s="125"/>
      <c r="AM333" s="247"/>
      <c r="AN333" s="196"/>
      <c r="AO333" s="196"/>
      <c r="AP333" s="196"/>
    </row>
    <row r="334" spans="3:42" hidden="1" outlineLevel="5" x14ac:dyDescent="0.2">
      <c r="C334" s="69" t="s">
        <v>39</v>
      </c>
      <c r="D334" s="133">
        <v>8760</v>
      </c>
      <c r="H334" s="209"/>
      <c r="I334" s="248"/>
      <c r="J334" s="196"/>
      <c r="K334" s="196"/>
      <c r="M334" s="209"/>
      <c r="N334" s="248"/>
      <c r="O334" s="196"/>
      <c r="P334" s="196"/>
      <c r="Q334" s="196"/>
      <c r="R334" s="209"/>
      <c r="S334" s="248"/>
      <c r="T334" s="196"/>
      <c r="U334" s="196"/>
      <c r="V334" s="196"/>
      <c r="W334" s="209"/>
      <c r="X334" s="248"/>
      <c r="Y334" s="196"/>
      <c r="Z334" s="196"/>
      <c r="AA334" s="196"/>
      <c r="AB334" s="209"/>
      <c r="AC334" s="248"/>
      <c r="AD334" s="196"/>
      <c r="AE334" s="196"/>
      <c r="AF334" s="196"/>
      <c r="AG334" s="209"/>
      <c r="AH334" s="248"/>
      <c r="AI334" s="196"/>
      <c r="AJ334" s="196"/>
      <c r="AK334" s="196"/>
      <c r="AL334" s="209"/>
      <c r="AM334" s="248"/>
      <c r="AN334" s="196"/>
      <c r="AO334" s="196"/>
      <c r="AP334" s="196"/>
    </row>
    <row r="335" spans="3:42" ht="17" hidden="1" outlineLevel="5" thickBot="1" x14ac:dyDescent="0.25">
      <c r="C335" s="95" t="s">
        <v>41</v>
      </c>
      <c r="D335" s="134">
        <v>2748.8</v>
      </c>
      <c r="H335" s="209"/>
      <c r="I335" s="248"/>
      <c r="J335" s="196"/>
      <c r="K335" s="196"/>
      <c r="M335" s="209"/>
      <c r="N335" s="248"/>
      <c r="O335" s="196"/>
      <c r="P335" s="196"/>
      <c r="Q335" s="196"/>
      <c r="R335" s="209"/>
      <c r="S335" s="248"/>
      <c r="T335" s="196"/>
      <c r="U335" s="196"/>
      <c r="V335" s="196"/>
      <c r="W335" s="209"/>
      <c r="X335" s="248"/>
      <c r="Y335" s="196"/>
      <c r="Z335" s="196"/>
      <c r="AA335" s="196"/>
      <c r="AB335" s="209"/>
      <c r="AC335" s="248"/>
      <c r="AD335" s="196"/>
      <c r="AE335" s="196"/>
      <c r="AF335" s="196"/>
      <c r="AG335" s="209"/>
      <c r="AH335" s="248"/>
      <c r="AI335" s="196"/>
      <c r="AJ335" s="196"/>
      <c r="AK335" s="196"/>
      <c r="AL335" s="209"/>
      <c r="AM335" s="248"/>
      <c r="AN335" s="196"/>
      <c r="AO335" s="196"/>
      <c r="AP335" s="196"/>
    </row>
    <row r="336" spans="3:42" ht="17" hidden="1" outlineLevel="5" thickBot="1" x14ac:dyDescent="0.25">
      <c r="C336" s="157" t="s">
        <v>22</v>
      </c>
      <c r="D336" s="158">
        <f>ROUNDDOWN(D329/(D330+D331),0)</f>
        <v>680</v>
      </c>
      <c r="H336" s="209"/>
      <c r="I336" s="249"/>
      <c r="J336" s="196"/>
      <c r="K336" s="196"/>
      <c r="M336" s="209"/>
      <c r="N336" s="249"/>
      <c r="O336" s="196"/>
      <c r="P336" s="196"/>
      <c r="Q336" s="196"/>
      <c r="R336" s="209"/>
      <c r="S336" s="249"/>
      <c r="T336" s="196"/>
      <c r="U336" s="196"/>
      <c r="V336" s="196"/>
      <c r="W336" s="209"/>
      <c r="X336" s="249"/>
      <c r="Y336" s="196"/>
      <c r="Z336" s="196"/>
      <c r="AA336" s="196"/>
      <c r="AB336" s="209"/>
      <c r="AC336" s="249"/>
      <c r="AD336" s="196"/>
      <c r="AE336" s="196"/>
      <c r="AF336" s="196"/>
      <c r="AG336" s="209"/>
      <c r="AH336" s="249"/>
      <c r="AI336" s="196"/>
      <c r="AJ336" s="196"/>
      <c r="AK336" s="196"/>
      <c r="AL336" s="209"/>
      <c r="AM336" s="249"/>
      <c r="AN336" s="196"/>
      <c r="AO336" s="196"/>
      <c r="AP336" s="196"/>
    </row>
    <row r="337" spans="3:42" hidden="1" outlineLevel="5" x14ac:dyDescent="0.2">
      <c r="H337" s="196"/>
      <c r="I337" s="196"/>
      <c r="J337" s="196"/>
      <c r="K337" s="196"/>
      <c r="M337" s="196"/>
      <c r="N337" s="196"/>
      <c r="O337" s="196"/>
      <c r="P337" s="196"/>
      <c r="Q337" s="196"/>
      <c r="R337" s="196"/>
      <c r="S337" s="196"/>
      <c r="T337" s="196"/>
      <c r="U337" s="196"/>
      <c r="V337" s="196"/>
      <c r="W337" s="196"/>
      <c r="X337" s="196"/>
      <c r="Y337" s="196"/>
      <c r="Z337" s="196"/>
      <c r="AA337" s="196"/>
      <c r="AB337" s="196"/>
      <c r="AC337" s="196"/>
      <c r="AD337" s="196"/>
      <c r="AE337" s="196"/>
      <c r="AF337" s="196"/>
      <c r="AG337" s="196"/>
      <c r="AH337" s="196"/>
      <c r="AI337" s="196"/>
      <c r="AJ337" s="196"/>
      <c r="AK337" s="196"/>
      <c r="AL337" s="196"/>
      <c r="AM337" s="196"/>
      <c r="AN337" s="196"/>
      <c r="AO337" s="196"/>
      <c r="AP337" s="196"/>
    </row>
    <row r="338" spans="3:42" outlineLevel="4" collapsed="1" x14ac:dyDescent="0.2">
      <c r="H338" s="196"/>
      <c r="I338" s="196"/>
      <c r="J338" s="196"/>
      <c r="K338" s="196"/>
      <c r="M338" s="196"/>
      <c r="N338" s="196"/>
      <c r="O338" s="196"/>
      <c r="P338" s="196"/>
      <c r="Q338" s="196"/>
      <c r="R338" s="196"/>
      <c r="S338" s="196"/>
      <c r="T338" s="196"/>
      <c r="U338" s="196"/>
      <c r="V338" s="196"/>
      <c r="W338" s="196"/>
      <c r="X338" s="196"/>
      <c r="Y338" s="196"/>
      <c r="Z338" s="196"/>
      <c r="AA338" s="196"/>
      <c r="AB338" s="196"/>
      <c r="AC338" s="196"/>
      <c r="AD338" s="196"/>
      <c r="AE338" s="196"/>
      <c r="AF338" s="196"/>
      <c r="AG338" s="196"/>
      <c r="AH338" s="196"/>
      <c r="AI338" s="196"/>
      <c r="AJ338" s="196"/>
      <c r="AK338" s="196"/>
      <c r="AL338" s="196"/>
      <c r="AM338" s="196"/>
      <c r="AN338" s="196"/>
      <c r="AO338" s="196"/>
      <c r="AP338" s="196"/>
    </row>
    <row r="339" spans="3:42" ht="21" outlineLevel="4" x14ac:dyDescent="0.25">
      <c r="C339" s="508" t="s">
        <v>133</v>
      </c>
      <c r="D339" s="508"/>
      <c r="E339" s="141">
        <f>D298+D266</f>
        <v>24518963.349370912</v>
      </c>
      <c r="F339" s="160">
        <f>E339*D3/10^6</f>
        <v>29.913135286232514</v>
      </c>
      <c r="H339" s="514"/>
      <c r="I339" s="514"/>
      <c r="J339" s="225"/>
      <c r="K339" s="218"/>
      <c r="M339" s="514"/>
      <c r="N339" s="514"/>
      <c r="O339" s="225"/>
      <c r="P339" s="218"/>
      <c r="Q339" s="196"/>
      <c r="R339" s="514"/>
      <c r="S339" s="514"/>
      <c r="T339" s="225"/>
      <c r="U339" s="218"/>
      <c r="V339" s="196"/>
      <c r="W339" s="514"/>
      <c r="X339" s="514"/>
      <c r="Y339" s="225"/>
      <c r="Z339" s="218"/>
      <c r="AA339" s="196"/>
      <c r="AB339" s="514"/>
      <c r="AC339" s="514"/>
      <c r="AD339" s="225"/>
      <c r="AE339" s="218"/>
      <c r="AF339" s="196"/>
      <c r="AG339" s="514"/>
      <c r="AH339" s="514"/>
      <c r="AI339" s="225"/>
      <c r="AJ339" s="218"/>
      <c r="AK339" s="196"/>
      <c r="AL339" s="514"/>
      <c r="AM339" s="514"/>
      <c r="AN339" s="225"/>
      <c r="AO339" s="218"/>
      <c r="AP339" s="196"/>
    </row>
    <row r="340" spans="3:42" outlineLevel="4" x14ac:dyDescent="0.2">
      <c r="H340" s="196"/>
      <c r="I340" s="196"/>
      <c r="J340" s="196"/>
      <c r="K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</row>
    <row r="341" spans="3:42" outlineLevel="4" x14ac:dyDescent="0.2">
      <c r="C341" s="1" t="s">
        <v>164</v>
      </c>
      <c r="E341" s="162">
        <f>E339</f>
        <v>24518963.349370912</v>
      </c>
      <c r="F341" s="161">
        <f>F339</f>
        <v>29.913135286232514</v>
      </c>
      <c r="H341" s="209"/>
      <c r="I341" s="196"/>
      <c r="J341" s="225"/>
      <c r="K341" s="218"/>
      <c r="M341" s="209"/>
      <c r="N341" s="196"/>
      <c r="O341" s="225"/>
      <c r="P341" s="218"/>
      <c r="Q341" s="196"/>
      <c r="R341" s="209"/>
      <c r="S341" s="196"/>
      <c r="T341" s="225"/>
      <c r="U341" s="218"/>
      <c r="V341" s="196"/>
      <c r="W341" s="209"/>
      <c r="X341" s="196"/>
      <c r="Y341" s="225"/>
      <c r="Z341" s="218"/>
      <c r="AA341" s="196"/>
      <c r="AB341" s="209"/>
      <c r="AC341" s="196"/>
      <c r="AD341" s="225"/>
      <c r="AE341" s="218"/>
      <c r="AF341" s="196"/>
      <c r="AG341" s="209"/>
      <c r="AH341" s="196"/>
      <c r="AI341" s="225"/>
      <c r="AJ341" s="218"/>
      <c r="AK341" s="196"/>
      <c r="AL341" s="209"/>
      <c r="AM341" s="196"/>
      <c r="AN341" s="225"/>
      <c r="AO341" s="218"/>
      <c r="AP341" s="196"/>
    </row>
    <row r="342" spans="3:42" outlineLevel="4" x14ac:dyDescent="0.2">
      <c r="C342" s="165" t="s">
        <v>81</v>
      </c>
      <c r="E342" s="56">
        <f>D271</f>
        <v>6438937.6164373979</v>
      </c>
      <c r="F342" s="161">
        <f t="shared" ref="F342:F348" si="26">E342*$D$3/10^6</f>
        <v>7.8555038920536253</v>
      </c>
      <c r="H342" s="250"/>
      <c r="I342" s="196"/>
      <c r="J342" s="228"/>
      <c r="K342" s="218"/>
      <c r="M342" s="250"/>
      <c r="N342" s="196"/>
      <c r="O342" s="228"/>
      <c r="P342" s="218"/>
      <c r="Q342" s="196"/>
      <c r="R342" s="250"/>
      <c r="S342" s="196"/>
      <c r="T342" s="228"/>
      <c r="U342" s="218"/>
      <c r="V342" s="196"/>
      <c r="W342" s="250"/>
      <c r="X342" s="196"/>
      <c r="Y342" s="228"/>
      <c r="Z342" s="218"/>
      <c r="AA342" s="196"/>
      <c r="AB342" s="250"/>
      <c r="AC342" s="196"/>
      <c r="AD342" s="228"/>
      <c r="AE342" s="218"/>
      <c r="AF342" s="196"/>
      <c r="AG342" s="250"/>
      <c r="AH342" s="196"/>
      <c r="AI342" s="228"/>
      <c r="AJ342" s="218"/>
      <c r="AK342" s="196"/>
      <c r="AL342" s="250"/>
      <c r="AM342" s="196"/>
      <c r="AN342" s="228"/>
      <c r="AO342" s="218"/>
      <c r="AP342" s="196"/>
    </row>
    <row r="343" spans="3:42" outlineLevel="4" x14ac:dyDescent="0.2">
      <c r="C343" s="166" t="s">
        <v>82</v>
      </c>
      <c r="E343" s="56">
        <f>D290</f>
        <v>1800000</v>
      </c>
      <c r="F343" s="161">
        <f t="shared" si="26"/>
        <v>2.1960000000000002</v>
      </c>
      <c r="H343" s="251"/>
      <c r="I343" s="196"/>
      <c r="J343" s="228"/>
      <c r="K343" s="218"/>
      <c r="M343" s="251"/>
      <c r="N343" s="196"/>
      <c r="O343" s="228"/>
      <c r="P343" s="218"/>
      <c r="Q343" s="196"/>
      <c r="R343" s="251"/>
      <c r="S343" s="196"/>
      <c r="T343" s="228"/>
      <c r="U343" s="218"/>
      <c r="V343" s="196"/>
      <c r="W343" s="251"/>
      <c r="X343" s="196"/>
      <c r="Y343" s="228"/>
      <c r="Z343" s="218"/>
      <c r="AA343" s="196"/>
      <c r="AB343" s="251"/>
      <c r="AC343" s="196"/>
      <c r="AD343" s="228"/>
      <c r="AE343" s="218"/>
      <c r="AF343" s="196"/>
      <c r="AG343" s="251"/>
      <c r="AH343" s="196"/>
      <c r="AI343" s="228"/>
      <c r="AJ343" s="218"/>
      <c r="AK343" s="196"/>
      <c r="AL343" s="251"/>
      <c r="AM343" s="196"/>
      <c r="AN343" s="228"/>
      <c r="AO343" s="218"/>
      <c r="AP343" s="196"/>
    </row>
    <row r="344" spans="3:42" outlineLevel="4" x14ac:dyDescent="0.2">
      <c r="C344" s="166" t="s">
        <v>83</v>
      </c>
      <c r="E344" s="56">
        <f>D315*D336</f>
        <v>1762615.76</v>
      </c>
      <c r="F344" s="161">
        <f t="shared" si="26"/>
        <v>2.1503912272000001</v>
      </c>
      <c r="H344" s="251"/>
      <c r="I344" s="196"/>
      <c r="J344" s="228"/>
      <c r="K344" s="218"/>
      <c r="M344" s="251"/>
      <c r="N344" s="196"/>
      <c r="O344" s="228"/>
      <c r="P344" s="218"/>
      <c r="Q344" s="196"/>
      <c r="R344" s="251"/>
      <c r="S344" s="196"/>
      <c r="T344" s="228"/>
      <c r="U344" s="218"/>
      <c r="V344" s="196"/>
      <c r="W344" s="251"/>
      <c r="X344" s="196"/>
      <c r="Y344" s="228"/>
      <c r="Z344" s="218"/>
      <c r="AA344" s="196"/>
      <c r="AB344" s="251"/>
      <c r="AC344" s="196"/>
      <c r="AD344" s="228"/>
      <c r="AE344" s="218"/>
      <c r="AF344" s="196"/>
      <c r="AG344" s="251"/>
      <c r="AH344" s="196"/>
      <c r="AI344" s="228"/>
      <c r="AJ344" s="218"/>
      <c r="AK344" s="196"/>
      <c r="AL344" s="251"/>
      <c r="AM344" s="196"/>
      <c r="AN344" s="228"/>
      <c r="AO344" s="218"/>
      <c r="AP344" s="196"/>
    </row>
    <row r="345" spans="3:42" outlineLevel="4" x14ac:dyDescent="0.2">
      <c r="C345" s="166" t="s">
        <v>84</v>
      </c>
      <c r="E345" s="56">
        <f>D311*D336</f>
        <v>10118400</v>
      </c>
      <c r="F345" s="161">
        <f t="shared" si="26"/>
        <v>12.344448</v>
      </c>
      <c r="H345" s="251"/>
      <c r="I345" s="196"/>
      <c r="J345" s="228"/>
      <c r="K345" s="218"/>
      <c r="M345" s="251"/>
      <c r="N345" s="196"/>
      <c r="O345" s="228"/>
      <c r="P345" s="218"/>
      <c r="Q345" s="196"/>
      <c r="R345" s="251"/>
      <c r="S345" s="196"/>
      <c r="T345" s="228"/>
      <c r="U345" s="218"/>
      <c r="V345" s="196"/>
      <c r="W345" s="251"/>
      <c r="X345" s="196"/>
      <c r="Y345" s="228"/>
      <c r="Z345" s="218"/>
      <c r="AA345" s="196"/>
      <c r="AB345" s="251"/>
      <c r="AC345" s="196"/>
      <c r="AD345" s="228"/>
      <c r="AE345" s="218"/>
      <c r="AF345" s="196"/>
      <c r="AG345" s="251"/>
      <c r="AH345" s="196"/>
      <c r="AI345" s="228"/>
      <c r="AJ345" s="218"/>
      <c r="AK345" s="196"/>
      <c r="AL345" s="251"/>
      <c r="AM345" s="196"/>
      <c r="AN345" s="228"/>
      <c r="AO345" s="218"/>
      <c r="AP345" s="196"/>
    </row>
    <row r="346" spans="3:42" outlineLevel="4" x14ac:dyDescent="0.2">
      <c r="C346" s="165" t="s">
        <v>85</v>
      </c>
      <c r="E346" s="56">
        <f>D312*D336</f>
        <v>237456.00000000003</v>
      </c>
      <c r="F346" s="161">
        <f t="shared" si="26"/>
        <v>0.28969632000000001</v>
      </c>
      <c r="H346" s="250"/>
      <c r="I346" s="196"/>
      <c r="J346" s="228"/>
      <c r="K346" s="218"/>
      <c r="M346" s="250"/>
      <c r="N346" s="196"/>
      <c r="O346" s="228"/>
      <c r="P346" s="218"/>
      <c r="Q346" s="196"/>
      <c r="R346" s="250"/>
      <c r="S346" s="196"/>
      <c r="T346" s="228"/>
      <c r="U346" s="218"/>
      <c r="V346" s="196"/>
      <c r="W346" s="250"/>
      <c r="X346" s="196"/>
      <c r="Y346" s="228"/>
      <c r="Z346" s="218"/>
      <c r="AA346" s="196"/>
      <c r="AB346" s="250"/>
      <c r="AC346" s="196"/>
      <c r="AD346" s="228"/>
      <c r="AE346" s="218"/>
      <c r="AF346" s="196"/>
      <c r="AG346" s="250"/>
      <c r="AH346" s="196"/>
      <c r="AI346" s="228"/>
      <c r="AJ346" s="218"/>
      <c r="AK346" s="196"/>
      <c r="AL346" s="250"/>
      <c r="AM346" s="196"/>
      <c r="AN346" s="228"/>
      <c r="AO346" s="218"/>
      <c r="AP346" s="196"/>
    </row>
    <row r="347" spans="3:42" outlineLevel="4" x14ac:dyDescent="0.2">
      <c r="C347" s="165" t="s">
        <v>86</v>
      </c>
      <c r="E347" s="56">
        <f>D313*D336</f>
        <v>605200</v>
      </c>
      <c r="F347" s="161">
        <f t="shared" si="26"/>
        <v>0.738344</v>
      </c>
      <c r="H347" s="250"/>
      <c r="I347" s="196"/>
      <c r="J347" s="228"/>
      <c r="K347" s="218"/>
      <c r="M347" s="250"/>
      <c r="N347" s="196"/>
      <c r="O347" s="228"/>
      <c r="P347" s="218"/>
      <c r="Q347" s="196"/>
      <c r="R347" s="250"/>
      <c r="S347" s="196"/>
      <c r="T347" s="228"/>
      <c r="U347" s="218"/>
      <c r="V347" s="196"/>
      <c r="W347" s="250"/>
      <c r="X347" s="196"/>
      <c r="Y347" s="228"/>
      <c r="Z347" s="218"/>
      <c r="AA347" s="196"/>
      <c r="AB347" s="250"/>
      <c r="AC347" s="196"/>
      <c r="AD347" s="228"/>
      <c r="AE347" s="218"/>
      <c r="AF347" s="196"/>
      <c r="AG347" s="250"/>
      <c r="AH347" s="196"/>
      <c r="AI347" s="228"/>
      <c r="AJ347" s="218"/>
      <c r="AK347" s="196"/>
      <c r="AL347" s="250"/>
      <c r="AM347" s="196"/>
      <c r="AN347" s="228"/>
      <c r="AO347" s="218"/>
      <c r="AP347" s="196"/>
    </row>
    <row r="348" spans="3:42" outlineLevel="4" x14ac:dyDescent="0.2">
      <c r="C348" s="165" t="s">
        <v>87</v>
      </c>
      <c r="E348" s="56">
        <f>D314*D336</f>
        <v>3556353.972933515</v>
      </c>
      <c r="F348" s="161">
        <f t="shared" si="26"/>
        <v>4.3387518469788882</v>
      </c>
      <c r="H348" s="250"/>
      <c r="I348" s="196"/>
      <c r="J348" s="228"/>
      <c r="K348" s="218"/>
      <c r="M348" s="250"/>
      <c r="N348" s="196"/>
      <c r="O348" s="228"/>
      <c r="P348" s="218"/>
      <c r="Q348" s="196"/>
      <c r="R348" s="250"/>
      <c r="S348" s="196"/>
      <c r="T348" s="228"/>
      <c r="U348" s="218"/>
      <c r="V348" s="196"/>
      <c r="W348" s="250"/>
      <c r="X348" s="196"/>
      <c r="Y348" s="228"/>
      <c r="Z348" s="218"/>
      <c r="AA348" s="196"/>
      <c r="AB348" s="250"/>
      <c r="AC348" s="196"/>
      <c r="AD348" s="228"/>
      <c r="AE348" s="218"/>
      <c r="AF348" s="196"/>
      <c r="AG348" s="250"/>
      <c r="AH348" s="196"/>
      <c r="AI348" s="228"/>
      <c r="AJ348" s="218"/>
      <c r="AK348" s="196"/>
      <c r="AL348" s="250"/>
      <c r="AM348" s="196"/>
      <c r="AN348" s="228"/>
      <c r="AO348" s="218"/>
      <c r="AP348" s="196"/>
    </row>
    <row r="349" spans="3:42" outlineLevel="4" x14ac:dyDescent="0.2">
      <c r="H349" s="196"/>
      <c r="I349" s="196"/>
      <c r="J349" s="196"/>
      <c r="K349" s="196"/>
      <c r="M349" s="196"/>
      <c r="N349" s="196"/>
      <c r="O349" s="196"/>
      <c r="P349" s="196"/>
      <c r="Q349" s="196"/>
      <c r="R349" s="196"/>
      <c r="S349" s="196"/>
      <c r="T349" s="196"/>
      <c r="U349" s="196"/>
      <c r="V349" s="196"/>
      <c r="W349" s="196"/>
      <c r="X349" s="196"/>
      <c r="Y349" s="196"/>
      <c r="Z349" s="196"/>
      <c r="AA349" s="196"/>
      <c r="AB349" s="196"/>
      <c r="AC349" s="196"/>
      <c r="AD349" s="196"/>
      <c r="AE349" s="196"/>
      <c r="AF349" s="196"/>
      <c r="AG349" s="196"/>
      <c r="AH349" s="196"/>
      <c r="AI349" s="196"/>
      <c r="AJ349" s="196"/>
      <c r="AK349" s="196"/>
      <c r="AL349" s="196"/>
      <c r="AM349" s="196"/>
      <c r="AN349" s="196"/>
      <c r="AO349" s="196"/>
      <c r="AP349" s="196"/>
    </row>
    <row r="350" spans="3:42" outlineLevel="4" x14ac:dyDescent="0.2">
      <c r="C350" s="159" t="s">
        <v>122</v>
      </c>
      <c r="D350" s="114" t="s">
        <v>123</v>
      </c>
      <c r="E350" s="162">
        <f>E339/D336</f>
        <v>36057.299043192514</v>
      </c>
      <c r="F350" s="164">
        <f t="shared" ref="F350:F356" si="27">E350*$D$3</f>
        <v>43989.904832694869</v>
      </c>
      <c r="H350" s="252"/>
      <c r="I350" s="138"/>
      <c r="J350" s="225"/>
      <c r="K350" s="197"/>
      <c r="M350" s="252"/>
      <c r="N350" s="138"/>
      <c r="O350" s="225"/>
      <c r="P350" s="197"/>
      <c r="Q350" s="196"/>
      <c r="R350" s="252"/>
      <c r="S350" s="138"/>
      <c r="T350" s="225"/>
      <c r="U350" s="197"/>
      <c r="V350" s="196"/>
      <c r="W350" s="252"/>
      <c r="X350" s="138"/>
      <c r="Y350" s="225"/>
      <c r="Z350" s="197"/>
      <c r="AA350" s="196"/>
      <c r="AB350" s="252"/>
      <c r="AC350" s="138"/>
      <c r="AD350" s="225"/>
      <c r="AE350" s="197"/>
      <c r="AF350" s="196"/>
      <c r="AG350" s="252"/>
      <c r="AH350" s="138"/>
      <c r="AI350" s="225"/>
      <c r="AJ350" s="197"/>
      <c r="AK350" s="196"/>
      <c r="AL350" s="252"/>
      <c r="AM350" s="138"/>
      <c r="AN350" s="225"/>
      <c r="AO350" s="197"/>
      <c r="AP350" s="196"/>
    </row>
    <row r="351" spans="3:42" outlineLevel="4" x14ac:dyDescent="0.2">
      <c r="C351" s="159" t="s">
        <v>124</v>
      </c>
      <c r="D351" s="114" t="s">
        <v>125</v>
      </c>
      <c r="E351" s="162">
        <f>E350/(D245/1.852)</f>
        <v>11.92466389785581</v>
      </c>
      <c r="F351" s="164">
        <f t="shared" si="27"/>
        <v>14.548089955384087</v>
      </c>
      <c r="H351" s="252"/>
      <c r="I351" s="138"/>
      <c r="J351" s="225"/>
      <c r="K351" s="197"/>
      <c r="M351" s="252"/>
      <c r="N351" s="138"/>
      <c r="O351" s="225"/>
      <c r="P351" s="197"/>
      <c r="Q351" s="196"/>
      <c r="R351" s="252"/>
      <c r="S351" s="138"/>
      <c r="T351" s="225"/>
      <c r="U351" s="197"/>
      <c r="V351" s="196"/>
      <c r="W351" s="252"/>
      <c r="X351" s="138"/>
      <c r="Y351" s="225"/>
      <c r="Z351" s="197"/>
      <c r="AA351" s="196"/>
      <c r="AB351" s="252"/>
      <c r="AC351" s="138"/>
      <c r="AD351" s="225"/>
      <c r="AE351" s="197"/>
      <c r="AF351" s="196"/>
      <c r="AG351" s="252"/>
      <c r="AH351" s="138"/>
      <c r="AI351" s="225"/>
      <c r="AJ351" s="197"/>
      <c r="AK351" s="196"/>
      <c r="AL351" s="252"/>
      <c r="AM351" s="138"/>
      <c r="AN351" s="225"/>
      <c r="AO351" s="197"/>
      <c r="AP351" s="196"/>
    </row>
    <row r="352" spans="3:42" outlineLevel="4" x14ac:dyDescent="0.2">
      <c r="C352" s="159" t="s">
        <v>165</v>
      </c>
      <c r="D352" s="114" t="s">
        <v>168</v>
      </c>
      <c r="E352" s="162">
        <f>E351/1.852</f>
        <v>6.4388034005700918</v>
      </c>
      <c r="F352" s="164">
        <f t="shared" si="27"/>
        <v>7.8553401486955119</v>
      </c>
      <c r="H352" s="252"/>
      <c r="I352" s="138"/>
      <c r="J352" s="225"/>
      <c r="K352" s="197"/>
      <c r="M352" s="252"/>
      <c r="N352" s="138"/>
      <c r="O352" s="225"/>
      <c r="P352" s="197"/>
      <c r="Q352" s="196"/>
      <c r="R352" s="252"/>
      <c r="S352" s="138"/>
      <c r="T352" s="225"/>
      <c r="U352" s="197"/>
      <c r="V352" s="196"/>
      <c r="W352" s="252"/>
      <c r="X352" s="138"/>
      <c r="Y352" s="225"/>
      <c r="Z352" s="197"/>
      <c r="AA352" s="196"/>
      <c r="AB352" s="252"/>
      <c r="AC352" s="138"/>
      <c r="AD352" s="225"/>
      <c r="AE352" s="197"/>
      <c r="AF352" s="196"/>
      <c r="AG352" s="252"/>
      <c r="AH352" s="138"/>
      <c r="AI352" s="225"/>
      <c r="AJ352" s="197"/>
      <c r="AK352" s="196"/>
      <c r="AL352" s="252"/>
      <c r="AM352" s="138"/>
      <c r="AN352" s="225"/>
      <c r="AO352" s="197"/>
      <c r="AP352" s="196"/>
    </row>
    <row r="353" spans="3:42" outlineLevel="4" x14ac:dyDescent="0.2">
      <c r="C353" s="159" t="s">
        <v>126</v>
      </c>
      <c r="D353" s="114" t="s">
        <v>127</v>
      </c>
      <c r="E353" s="163">
        <f>E351/D244</f>
        <v>0.33124066382932804</v>
      </c>
      <c r="F353" s="164">
        <f t="shared" si="27"/>
        <v>0.40411360987178019</v>
      </c>
      <c r="H353" s="252"/>
      <c r="I353" s="138"/>
      <c r="J353" s="253"/>
      <c r="K353" s="197"/>
      <c r="M353" s="252"/>
      <c r="N353" s="138"/>
      <c r="O353" s="253"/>
      <c r="P353" s="197"/>
      <c r="Q353" s="196"/>
      <c r="R353" s="252"/>
      <c r="S353" s="138"/>
      <c r="T353" s="253"/>
      <c r="U353" s="197"/>
      <c r="V353" s="196"/>
      <c r="W353" s="252"/>
      <c r="X353" s="138"/>
      <c r="Y353" s="253"/>
      <c r="Z353" s="197"/>
      <c r="AA353" s="196"/>
      <c r="AB353" s="252"/>
      <c r="AC353" s="138"/>
      <c r="AD353" s="253"/>
      <c r="AE353" s="197"/>
      <c r="AF353" s="196"/>
      <c r="AG353" s="252"/>
      <c r="AH353" s="138"/>
      <c r="AI353" s="253"/>
      <c r="AJ353" s="197"/>
      <c r="AK353" s="196"/>
      <c r="AL353" s="252"/>
      <c r="AM353" s="138"/>
      <c r="AN353" s="253"/>
      <c r="AO353" s="197"/>
      <c r="AP353" s="196"/>
    </row>
    <row r="354" spans="3:42" outlineLevel="4" x14ac:dyDescent="0.2">
      <c r="C354" s="159" t="s">
        <v>166</v>
      </c>
      <c r="D354" s="114" t="s">
        <v>167</v>
      </c>
      <c r="E354" s="163">
        <f>E353/1.852</f>
        <v>0.17885565001583587</v>
      </c>
      <c r="F354" s="164">
        <f t="shared" si="27"/>
        <v>0.21820389301931975</v>
      </c>
      <c r="H354" s="252"/>
      <c r="I354" s="138"/>
      <c r="J354" s="253"/>
      <c r="K354" s="197"/>
      <c r="M354" s="252"/>
      <c r="N354" s="138"/>
      <c r="O354" s="253"/>
      <c r="P354" s="197"/>
      <c r="Q354" s="196"/>
      <c r="R354" s="252"/>
      <c r="S354" s="138"/>
      <c r="T354" s="253"/>
      <c r="U354" s="197"/>
      <c r="V354" s="196"/>
      <c r="W354" s="252"/>
      <c r="X354" s="138"/>
      <c r="Y354" s="253"/>
      <c r="Z354" s="197"/>
      <c r="AA354" s="196"/>
      <c r="AB354" s="252"/>
      <c r="AC354" s="138"/>
      <c r="AD354" s="253"/>
      <c r="AE354" s="197"/>
      <c r="AF354" s="196"/>
      <c r="AG354" s="252"/>
      <c r="AH354" s="138"/>
      <c r="AI354" s="253"/>
      <c r="AJ354" s="197"/>
      <c r="AK354" s="196"/>
      <c r="AL354" s="252"/>
      <c r="AM354" s="138"/>
      <c r="AN354" s="253"/>
      <c r="AO354" s="197"/>
      <c r="AP354" s="196"/>
    </row>
    <row r="355" spans="3:42" outlineLevel="4" x14ac:dyDescent="0.2">
      <c r="C355" s="159" t="s">
        <v>128</v>
      </c>
      <c r="D355" s="114" t="s">
        <v>129</v>
      </c>
      <c r="E355" s="162">
        <f>E350/D330</f>
        <v>5151.0427204560738</v>
      </c>
      <c r="F355" s="164">
        <f t="shared" si="27"/>
        <v>6284.2721189564099</v>
      </c>
      <c r="H355" s="252"/>
      <c r="I355" s="138"/>
      <c r="J355" s="225"/>
      <c r="K355" s="197"/>
      <c r="M355" s="252"/>
      <c r="N355" s="138"/>
      <c r="O355" s="225"/>
      <c r="P355" s="197"/>
      <c r="Q355" s="196"/>
      <c r="R355" s="252"/>
      <c r="S355" s="138"/>
      <c r="T355" s="225"/>
      <c r="U355" s="197"/>
      <c r="V355" s="196"/>
      <c r="W355" s="252"/>
      <c r="X355" s="138"/>
      <c r="Y355" s="225"/>
      <c r="Z355" s="197"/>
      <c r="AA355" s="196"/>
      <c r="AB355" s="252"/>
      <c r="AC355" s="138"/>
      <c r="AD355" s="225"/>
      <c r="AE355" s="197"/>
      <c r="AF355" s="196"/>
      <c r="AG355" s="252"/>
      <c r="AH355" s="138"/>
      <c r="AI355" s="225"/>
      <c r="AJ355" s="197"/>
      <c r="AK355" s="196"/>
      <c r="AL355" s="252"/>
      <c r="AM355" s="138"/>
      <c r="AN355" s="225"/>
      <c r="AO355" s="197"/>
      <c r="AP355" s="196"/>
    </row>
    <row r="356" spans="3:42" outlineLevel="4" x14ac:dyDescent="0.2">
      <c r="C356" s="159" t="s">
        <v>130</v>
      </c>
      <c r="D356" s="114" t="s">
        <v>131</v>
      </c>
      <c r="E356" s="162">
        <f>E350/(D322+D331)</f>
        <v>4083.4993253898656</v>
      </c>
      <c r="F356" s="164">
        <f t="shared" si="27"/>
        <v>4981.869176975636</v>
      </c>
      <c r="H356" s="252"/>
      <c r="I356" s="138"/>
      <c r="J356" s="225"/>
      <c r="K356" s="197"/>
      <c r="M356" s="252"/>
      <c r="N356" s="138"/>
      <c r="O356" s="225"/>
      <c r="P356" s="197"/>
      <c r="Q356" s="196"/>
      <c r="R356" s="252"/>
      <c r="S356" s="138"/>
      <c r="T356" s="225"/>
      <c r="U356" s="197"/>
      <c r="V356" s="196"/>
      <c r="W356" s="252"/>
      <c r="X356" s="138"/>
      <c r="Y356" s="225"/>
      <c r="Z356" s="197"/>
      <c r="AA356" s="196"/>
      <c r="AB356" s="252"/>
      <c r="AC356" s="138"/>
      <c r="AD356" s="225"/>
      <c r="AE356" s="197"/>
      <c r="AF356" s="196"/>
      <c r="AG356" s="252"/>
      <c r="AH356" s="138"/>
      <c r="AI356" s="225"/>
      <c r="AJ356" s="197"/>
      <c r="AK356" s="196"/>
      <c r="AL356" s="252"/>
      <c r="AM356" s="138"/>
      <c r="AN356" s="225"/>
      <c r="AO356" s="197"/>
      <c r="AP356" s="196"/>
    </row>
    <row r="357" spans="3:42" outlineLevel="3" x14ac:dyDescent="0.2"/>
    <row r="358" spans="3:42" outlineLevel="1" x14ac:dyDescent="0.2"/>
    <row r="359" spans="3:42" outlineLevel="3" x14ac:dyDescent="0.2"/>
    <row r="360" spans="3:42" outlineLevel="3" x14ac:dyDescent="0.2"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</row>
    <row r="361" spans="3:42" outlineLevel="3" x14ac:dyDescent="0.2">
      <c r="C361" s="114"/>
      <c r="D361" s="115" t="s">
        <v>98</v>
      </c>
      <c r="E361" s="116" t="s">
        <v>99</v>
      </c>
      <c r="H361" s="114"/>
      <c r="I361" s="115" t="s">
        <v>98</v>
      </c>
      <c r="J361" s="116" t="s">
        <v>99</v>
      </c>
      <c r="M361" s="114"/>
      <c r="N361" s="115" t="s">
        <v>98</v>
      </c>
      <c r="O361" s="116" t="s">
        <v>99</v>
      </c>
      <c r="R361" s="114"/>
      <c r="S361" s="115" t="s">
        <v>98</v>
      </c>
      <c r="T361" s="116" t="s">
        <v>99</v>
      </c>
      <c r="W361" s="114"/>
      <c r="X361" s="115" t="s">
        <v>98</v>
      </c>
      <c r="Y361" s="116" t="s">
        <v>99</v>
      </c>
      <c r="AB361" s="114"/>
      <c r="AC361" s="115" t="s">
        <v>98</v>
      </c>
      <c r="AD361" s="116" t="s">
        <v>99</v>
      </c>
      <c r="AF361" s="196"/>
      <c r="AG361" s="138"/>
      <c r="AH361" s="138"/>
      <c r="AI361" s="138"/>
      <c r="AJ361" s="196"/>
      <c r="AK361" s="196"/>
      <c r="AL361" s="138"/>
      <c r="AM361" s="138"/>
      <c r="AN361" s="138"/>
      <c r="AO361" s="196"/>
    </row>
    <row r="362" spans="3:42" ht="31" outlineLevel="3" x14ac:dyDescent="0.35">
      <c r="C362" s="115" t="s">
        <v>134</v>
      </c>
      <c r="D362" s="511" t="s">
        <v>139</v>
      </c>
      <c r="E362" s="512"/>
      <c r="H362" s="115" t="s">
        <v>134</v>
      </c>
      <c r="I362" s="511" t="s">
        <v>139</v>
      </c>
      <c r="J362" s="512"/>
      <c r="M362" s="115" t="s">
        <v>134</v>
      </c>
      <c r="N362" s="511" t="s">
        <v>139</v>
      </c>
      <c r="O362" s="512"/>
      <c r="R362" s="115" t="s">
        <v>134</v>
      </c>
      <c r="S362" s="511" t="s">
        <v>139</v>
      </c>
      <c r="T362" s="512"/>
      <c r="W362" s="115" t="s">
        <v>134</v>
      </c>
      <c r="X362" s="511" t="s">
        <v>139</v>
      </c>
      <c r="Y362" s="512"/>
      <c r="AB362" s="115" t="s">
        <v>134</v>
      </c>
      <c r="AC362" s="511" t="s">
        <v>139</v>
      </c>
      <c r="AD362" s="512"/>
      <c r="AF362" s="196"/>
      <c r="AG362" s="138"/>
      <c r="AH362" s="517"/>
      <c r="AI362" s="517"/>
      <c r="AJ362" s="196"/>
      <c r="AK362" s="196"/>
      <c r="AL362" s="138"/>
      <c r="AM362" s="517"/>
      <c r="AN362" s="517"/>
      <c r="AO362" s="196"/>
    </row>
    <row r="363" spans="3:42" outlineLevel="3" x14ac:dyDescent="0.2">
      <c r="C363" s="171" t="s">
        <v>100</v>
      </c>
      <c r="D363" s="170">
        <v>260</v>
      </c>
      <c r="E363" s="172" t="s">
        <v>101</v>
      </c>
      <c r="H363" s="171" t="s">
        <v>100</v>
      </c>
      <c r="I363" s="170">
        <v>300</v>
      </c>
      <c r="J363" s="172" t="s">
        <v>101</v>
      </c>
      <c r="M363" s="171" t="s">
        <v>100</v>
      </c>
      <c r="N363" s="170">
        <v>340</v>
      </c>
      <c r="O363" s="172" t="s">
        <v>101</v>
      </c>
      <c r="R363" s="171" t="s">
        <v>100</v>
      </c>
      <c r="S363" s="170">
        <v>380</v>
      </c>
      <c r="T363" s="172" t="s">
        <v>101</v>
      </c>
      <c r="W363" s="171" t="s">
        <v>100</v>
      </c>
      <c r="X363" s="170">
        <v>420</v>
      </c>
      <c r="Y363" s="172" t="s">
        <v>101</v>
      </c>
      <c r="AB363" s="171" t="s">
        <v>100</v>
      </c>
      <c r="AC363" s="170">
        <v>440</v>
      </c>
      <c r="AD363" s="172" t="s">
        <v>101</v>
      </c>
      <c r="AF363" s="196"/>
      <c r="AG363" s="138"/>
      <c r="AH363" s="195"/>
      <c r="AI363" s="226"/>
      <c r="AJ363" s="196"/>
      <c r="AK363" s="196"/>
      <c r="AL363" s="138"/>
      <c r="AM363" s="195"/>
      <c r="AN363" s="226"/>
      <c r="AO363" s="196"/>
    </row>
    <row r="364" spans="3:42" outlineLevel="3" x14ac:dyDescent="0.2">
      <c r="C364" s="169" t="s">
        <v>162</v>
      </c>
      <c r="D364" s="117">
        <v>5600</v>
      </c>
      <c r="E364" s="120" t="s">
        <v>102</v>
      </c>
      <c r="H364" s="169" t="s">
        <v>162</v>
      </c>
      <c r="I364" s="117">
        <v>5600</v>
      </c>
      <c r="J364" s="120" t="s">
        <v>102</v>
      </c>
      <c r="M364" s="169" t="s">
        <v>162</v>
      </c>
      <c r="N364" s="117">
        <v>5600</v>
      </c>
      <c r="O364" s="120" t="s">
        <v>102</v>
      </c>
      <c r="R364" s="169" t="s">
        <v>162</v>
      </c>
      <c r="S364" s="117">
        <v>5600</v>
      </c>
      <c r="T364" s="120" t="s">
        <v>102</v>
      </c>
      <c r="W364" s="169" t="s">
        <v>162</v>
      </c>
      <c r="X364" s="117">
        <v>5600</v>
      </c>
      <c r="Y364" s="120" t="s">
        <v>102</v>
      </c>
      <c r="AB364" s="169" t="s">
        <v>162</v>
      </c>
      <c r="AC364" s="117">
        <v>5600</v>
      </c>
      <c r="AD364" s="120" t="s">
        <v>102</v>
      </c>
      <c r="AF364" s="196"/>
      <c r="AG364" s="138"/>
      <c r="AH364" s="195"/>
      <c r="AI364" s="138"/>
      <c r="AJ364" s="196"/>
      <c r="AK364" s="196"/>
      <c r="AL364" s="138"/>
      <c r="AM364" s="195"/>
      <c r="AN364" s="138"/>
      <c r="AO364" s="196"/>
    </row>
    <row r="365" spans="3:42" outlineLevel="3" x14ac:dyDescent="0.2">
      <c r="C365" s="119" t="s">
        <v>27</v>
      </c>
      <c r="D365" s="117">
        <v>242000</v>
      </c>
      <c r="E365" s="120" t="s">
        <v>103</v>
      </c>
      <c r="H365" s="119" t="s">
        <v>27</v>
      </c>
      <c r="I365" s="117">
        <v>242000</v>
      </c>
      <c r="J365" s="120" t="s">
        <v>103</v>
      </c>
      <c r="M365" s="119" t="s">
        <v>27</v>
      </c>
      <c r="N365" s="117">
        <v>242000</v>
      </c>
      <c r="O365" s="120" t="s">
        <v>103</v>
      </c>
      <c r="R365" s="119" t="s">
        <v>27</v>
      </c>
      <c r="S365" s="117">
        <v>242000</v>
      </c>
      <c r="T365" s="120" t="s">
        <v>103</v>
      </c>
      <c r="W365" s="119" t="s">
        <v>27</v>
      </c>
      <c r="X365" s="117">
        <v>242000</v>
      </c>
      <c r="Y365" s="120" t="s">
        <v>103</v>
      </c>
      <c r="AB365" s="119" t="s">
        <v>27</v>
      </c>
      <c r="AC365" s="117">
        <v>242000</v>
      </c>
      <c r="AD365" s="120" t="s">
        <v>103</v>
      </c>
      <c r="AF365" s="196"/>
      <c r="AG365" s="138"/>
      <c r="AH365" s="195"/>
      <c r="AI365" s="138"/>
      <c r="AJ365" s="196"/>
      <c r="AK365" s="196"/>
      <c r="AL365" s="138"/>
      <c r="AM365" s="195"/>
      <c r="AN365" s="138"/>
      <c r="AO365" s="196"/>
    </row>
    <row r="366" spans="3:42" outlineLevel="3" x14ac:dyDescent="0.2">
      <c r="C366" s="119" t="s">
        <v>57</v>
      </c>
      <c r="D366" s="117">
        <v>181000</v>
      </c>
      <c r="E366" s="120" t="s">
        <v>103</v>
      </c>
      <c r="H366" s="119" t="s">
        <v>57</v>
      </c>
      <c r="I366" s="117">
        <v>181000</v>
      </c>
      <c r="J366" s="120" t="s">
        <v>103</v>
      </c>
      <c r="M366" s="119" t="s">
        <v>57</v>
      </c>
      <c r="N366" s="117">
        <v>181000</v>
      </c>
      <c r="O366" s="120" t="s">
        <v>103</v>
      </c>
      <c r="R366" s="119" t="s">
        <v>57</v>
      </c>
      <c r="S366" s="117">
        <v>181000</v>
      </c>
      <c r="T366" s="120" t="s">
        <v>103</v>
      </c>
      <c r="W366" s="119" t="s">
        <v>57</v>
      </c>
      <c r="X366" s="117">
        <v>181000</v>
      </c>
      <c r="Y366" s="120" t="s">
        <v>103</v>
      </c>
      <c r="AB366" s="119" t="s">
        <v>57</v>
      </c>
      <c r="AC366" s="117">
        <v>181000</v>
      </c>
      <c r="AD366" s="120" t="s">
        <v>103</v>
      </c>
      <c r="AF366" s="196"/>
      <c r="AG366" s="138"/>
      <c r="AH366" s="195"/>
      <c r="AI366" s="138"/>
      <c r="AJ366" s="196"/>
      <c r="AK366" s="196"/>
      <c r="AL366" s="138"/>
      <c r="AM366" s="195"/>
      <c r="AN366" s="138"/>
      <c r="AO366" s="196"/>
    </row>
    <row r="367" spans="3:42" outlineLevel="3" x14ac:dyDescent="0.2">
      <c r="C367" s="119" t="s">
        <v>8</v>
      </c>
      <c r="D367" s="117">
        <f>'[4]Fuel Calculation'!$D$35</f>
        <v>135640</v>
      </c>
      <c r="E367" s="120" t="s">
        <v>103</v>
      </c>
      <c r="H367" s="119" t="s">
        <v>8</v>
      </c>
      <c r="I367" s="117">
        <f>D367</f>
        <v>135640</v>
      </c>
      <c r="J367" s="120" t="s">
        <v>103</v>
      </c>
      <c r="M367" s="119" t="s">
        <v>8</v>
      </c>
      <c r="N367" s="117">
        <f>I367</f>
        <v>135640</v>
      </c>
      <c r="O367" s="120" t="s">
        <v>103</v>
      </c>
      <c r="R367" s="119" t="s">
        <v>8</v>
      </c>
      <c r="S367" s="117">
        <f>N367</f>
        <v>135640</v>
      </c>
      <c r="T367" s="120" t="s">
        <v>103</v>
      </c>
      <c r="W367" s="119" t="s">
        <v>8</v>
      </c>
      <c r="X367" s="117">
        <f>S367</f>
        <v>135640</v>
      </c>
      <c r="Y367" s="120" t="s">
        <v>103</v>
      </c>
      <c r="AB367" s="119" t="s">
        <v>8</v>
      </c>
      <c r="AC367" s="117">
        <f>X367</f>
        <v>135640</v>
      </c>
      <c r="AD367" s="120" t="s">
        <v>103</v>
      </c>
      <c r="AF367" s="196"/>
      <c r="AG367" s="138"/>
      <c r="AH367" s="195"/>
      <c r="AI367" s="138"/>
      <c r="AJ367" s="196"/>
      <c r="AK367" s="196"/>
      <c r="AL367" s="138"/>
      <c r="AM367" s="195"/>
      <c r="AN367" s="138"/>
      <c r="AO367" s="196"/>
    </row>
    <row r="368" spans="3:42" outlineLevel="3" x14ac:dyDescent="0.2">
      <c r="C368" s="119" t="s">
        <v>251</v>
      </c>
      <c r="D368" s="117">
        <v>46000</v>
      </c>
      <c r="E368" s="120" t="s">
        <v>103</v>
      </c>
      <c r="H368" s="119" t="s">
        <v>251</v>
      </c>
      <c r="I368" s="117">
        <v>46000</v>
      </c>
      <c r="J368" s="120" t="s">
        <v>103</v>
      </c>
      <c r="M368" s="119" t="s">
        <v>251</v>
      </c>
      <c r="N368" s="117">
        <v>46000</v>
      </c>
      <c r="O368" s="120" t="s">
        <v>103</v>
      </c>
      <c r="R368" s="119" t="s">
        <v>251</v>
      </c>
      <c r="S368" s="117">
        <v>46000</v>
      </c>
      <c r="T368" s="120" t="s">
        <v>103</v>
      </c>
      <c r="W368" s="119" t="s">
        <v>251</v>
      </c>
      <c r="X368" s="117">
        <v>46000</v>
      </c>
      <c r="Y368" s="120" t="s">
        <v>103</v>
      </c>
      <c r="AB368" s="119" t="s">
        <v>251</v>
      </c>
      <c r="AC368" s="117">
        <v>46000</v>
      </c>
      <c r="AD368" s="120" t="s">
        <v>103</v>
      </c>
      <c r="AF368" s="196"/>
      <c r="AG368" s="138"/>
      <c r="AH368" s="195"/>
      <c r="AI368" s="138"/>
      <c r="AJ368" s="196"/>
      <c r="AK368" s="196"/>
      <c r="AL368" s="138"/>
      <c r="AM368" s="195"/>
      <c r="AN368" s="138"/>
      <c r="AO368" s="196"/>
    </row>
    <row r="369" spans="3:41" outlineLevel="3" x14ac:dyDescent="0.2">
      <c r="C369" s="169" t="s">
        <v>137</v>
      </c>
      <c r="D369" s="117">
        <v>46000</v>
      </c>
      <c r="E369" s="120" t="s">
        <v>103</v>
      </c>
      <c r="H369" s="169" t="s">
        <v>137</v>
      </c>
      <c r="I369" s="117">
        <v>46000</v>
      </c>
      <c r="J369" s="120" t="s">
        <v>103</v>
      </c>
      <c r="M369" s="169" t="s">
        <v>137</v>
      </c>
      <c r="N369" s="117">
        <v>46000</v>
      </c>
      <c r="O369" s="120" t="s">
        <v>103</v>
      </c>
      <c r="R369" s="169" t="s">
        <v>137</v>
      </c>
      <c r="S369" s="117">
        <v>46000</v>
      </c>
      <c r="T369" s="120" t="s">
        <v>103</v>
      </c>
      <c r="W369" s="169" t="s">
        <v>137</v>
      </c>
      <c r="X369" s="117">
        <v>46000</v>
      </c>
      <c r="Y369" s="120" t="s">
        <v>103</v>
      </c>
      <c r="AB369" s="169" t="s">
        <v>137</v>
      </c>
      <c r="AC369" s="321">
        <v>46000</v>
      </c>
      <c r="AD369" s="120" t="s">
        <v>103</v>
      </c>
      <c r="AF369" s="196"/>
      <c r="AG369" s="138"/>
      <c r="AH369" s="195"/>
      <c r="AI369" s="138"/>
      <c r="AJ369" s="196"/>
      <c r="AK369" s="196"/>
      <c r="AL369" s="138"/>
      <c r="AM369" s="195"/>
      <c r="AN369" s="138"/>
      <c r="AO369" s="196"/>
    </row>
    <row r="370" spans="3:41" outlineLevel="3" x14ac:dyDescent="0.2">
      <c r="C370" s="169" t="s">
        <v>159</v>
      </c>
      <c r="D370" s="117">
        <f>D363*$D$2</f>
        <v>25220</v>
      </c>
      <c r="E370" s="120" t="s">
        <v>103</v>
      </c>
      <c r="H370" s="169" t="s">
        <v>159</v>
      </c>
      <c r="I370" s="117">
        <f>I363*$D$2</f>
        <v>29100</v>
      </c>
      <c r="J370" s="120" t="s">
        <v>103</v>
      </c>
      <c r="M370" s="169" t="s">
        <v>159</v>
      </c>
      <c r="N370" s="117">
        <f>N363*$D$2</f>
        <v>32980</v>
      </c>
      <c r="O370" s="120" t="s">
        <v>103</v>
      </c>
      <c r="R370" s="169" t="s">
        <v>159</v>
      </c>
      <c r="S370" s="117">
        <f>S363*$D$2</f>
        <v>36860</v>
      </c>
      <c r="T370" s="120" t="s">
        <v>103</v>
      </c>
      <c r="W370" s="169" t="s">
        <v>159</v>
      </c>
      <c r="X370" s="117">
        <f>X363*$D$2</f>
        <v>40740</v>
      </c>
      <c r="Y370" s="120" t="s">
        <v>103</v>
      </c>
      <c r="AB370" s="169" t="s">
        <v>159</v>
      </c>
      <c r="AC370" s="117">
        <f>AC363*$D$2</f>
        <v>42680</v>
      </c>
      <c r="AD370" s="120" t="s">
        <v>103</v>
      </c>
      <c r="AF370" s="196"/>
      <c r="AG370" s="138"/>
      <c r="AH370" s="195"/>
      <c r="AI370" s="138"/>
      <c r="AJ370" s="196"/>
      <c r="AK370" s="196"/>
      <c r="AL370" s="138"/>
      <c r="AM370" s="195"/>
      <c r="AN370" s="138"/>
      <c r="AO370" s="196"/>
    </row>
    <row r="371" spans="3:41" outlineLevel="3" x14ac:dyDescent="0.2">
      <c r="C371" s="169" t="s">
        <v>160</v>
      </c>
      <c r="D371" s="117">
        <f>D369-D370</f>
        <v>20780</v>
      </c>
      <c r="E371" s="120" t="s">
        <v>103</v>
      </c>
      <c r="H371" s="169" t="s">
        <v>160</v>
      </c>
      <c r="I371" s="117">
        <f>I369-I370</f>
        <v>16900</v>
      </c>
      <c r="J371" s="120" t="s">
        <v>103</v>
      </c>
      <c r="M371" s="169" t="s">
        <v>160</v>
      </c>
      <c r="N371" s="117">
        <f>N369-N370</f>
        <v>13020</v>
      </c>
      <c r="O371" s="120" t="s">
        <v>103</v>
      </c>
      <c r="R371" s="169" t="s">
        <v>160</v>
      </c>
      <c r="S371" s="117">
        <f>S369-S370</f>
        <v>9140</v>
      </c>
      <c r="T371" s="120" t="s">
        <v>103</v>
      </c>
      <c r="W371" s="169" t="s">
        <v>160</v>
      </c>
      <c r="X371" s="117">
        <f>X369-X370</f>
        <v>5260</v>
      </c>
      <c r="Y371" s="120" t="s">
        <v>103</v>
      </c>
      <c r="AB371" s="169" t="s">
        <v>160</v>
      </c>
      <c r="AC371" s="117">
        <f>AC369-AC370</f>
        <v>3320</v>
      </c>
      <c r="AD371" s="120" t="s">
        <v>103</v>
      </c>
      <c r="AF371" s="196"/>
      <c r="AG371" s="138"/>
      <c r="AH371" s="195"/>
      <c r="AI371" s="138"/>
      <c r="AJ371" s="196"/>
      <c r="AK371" s="196"/>
      <c r="AL371" s="138"/>
      <c r="AM371" s="195"/>
      <c r="AN371" s="138"/>
      <c r="AO371" s="196"/>
    </row>
    <row r="372" spans="3:41" outlineLevel="3" x14ac:dyDescent="0.2">
      <c r="C372" s="169" t="s">
        <v>135</v>
      </c>
      <c r="D372" s="117">
        <v>44323</v>
      </c>
      <c r="E372" s="120" t="s">
        <v>103</v>
      </c>
      <c r="H372" s="169" t="s">
        <v>135</v>
      </c>
      <c r="I372" s="117">
        <f>D372</f>
        <v>44323</v>
      </c>
      <c r="J372" s="120" t="s">
        <v>103</v>
      </c>
      <c r="M372" s="169" t="s">
        <v>135</v>
      </c>
      <c r="N372" s="117">
        <f>I372</f>
        <v>44323</v>
      </c>
      <c r="O372" s="120" t="s">
        <v>103</v>
      </c>
      <c r="R372" s="169" t="s">
        <v>135</v>
      </c>
      <c r="S372" s="117">
        <f>N372</f>
        <v>44323</v>
      </c>
      <c r="T372" s="120" t="s">
        <v>103</v>
      </c>
      <c r="W372" s="169" t="s">
        <v>135</v>
      </c>
      <c r="X372" s="117">
        <f>S372</f>
        <v>44323</v>
      </c>
      <c r="Y372" s="120" t="s">
        <v>103</v>
      </c>
      <c r="AB372" s="169" t="s">
        <v>135</v>
      </c>
      <c r="AC372" s="321">
        <f>X372</f>
        <v>44323</v>
      </c>
      <c r="AD372" s="120" t="s">
        <v>103</v>
      </c>
      <c r="AF372" s="196"/>
      <c r="AG372" s="138"/>
      <c r="AH372" s="195"/>
      <c r="AI372" s="138"/>
      <c r="AJ372" s="196"/>
      <c r="AK372" s="196"/>
      <c r="AL372" s="138"/>
      <c r="AM372" s="195"/>
      <c r="AN372" s="138"/>
      <c r="AO372" s="196"/>
    </row>
    <row r="373" spans="3:41" outlineLevel="3" x14ac:dyDescent="0.2">
      <c r="C373" s="119" t="s">
        <v>110</v>
      </c>
      <c r="D373" s="117">
        <v>890</v>
      </c>
      <c r="E373" s="120" t="s">
        <v>111</v>
      </c>
      <c r="H373" s="119" t="s">
        <v>110</v>
      </c>
      <c r="I373" s="117">
        <v>890</v>
      </c>
      <c r="J373" s="120" t="s">
        <v>111</v>
      </c>
      <c r="M373" s="119" t="s">
        <v>110</v>
      </c>
      <c r="N373" s="117">
        <v>890</v>
      </c>
      <c r="O373" s="120" t="s">
        <v>111</v>
      </c>
      <c r="R373" s="119" t="s">
        <v>110</v>
      </c>
      <c r="S373" s="117">
        <v>890</v>
      </c>
      <c r="T373" s="120" t="s">
        <v>111</v>
      </c>
      <c r="W373" s="119" t="s">
        <v>110</v>
      </c>
      <c r="X373" s="117">
        <v>890</v>
      </c>
      <c r="Y373" s="120" t="s">
        <v>111</v>
      </c>
      <c r="AB373" s="119" t="s">
        <v>110</v>
      </c>
      <c r="AC373" s="117">
        <v>890</v>
      </c>
      <c r="AD373" s="120" t="s">
        <v>111</v>
      </c>
      <c r="AF373" s="196"/>
      <c r="AG373" s="138"/>
      <c r="AH373" s="195"/>
      <c r="AI373" s="138"/>
      <c r="AJ373" s="196"/>
      <c r="AK373" s="196"/>
      <c r="AL373" s="138"/>
      <c r="AM373" s="195"/>
      <c r="AN373" s="138"/>
      <c r="AO373" s="196"/>
    </row>
    <row r="374" spans="3:41" outlineLevel="3" x14ac:dyDescent="0.2">
      <c r="C374" s="119" t="s">
        <v>104</v>
      </c>
      <c r="D374" s="121">
        <f>D364/D373</f>
        <v>6.2921348314606744</v>
      </c>
      <c r="E374" s="120" t="s">
        <v>105</v>
      </c>
      <c r="H374" s="119" t="s">
        <v>104</v>
      </c>
      <c r="I374" s="121">
        <f>I364/I373</f>
        <v>6.2921348314606744</v>
      </c>
      <c r="J374" s="120" t="s">
        <v>105</v>
      </c>
      <c r="M374" s="119" t="s">
        <v>104</v>
      </c>
      <c r="N374" s="121">
        <f>N364/N373</f>
        <v>6.2921348314606744</v>
      </c>
      <c r="O374" s="120" t="s">
        <v>105</v>
      </c>
      <c r="R374" s="119" t="s">
        <v>104</v>
      </c>
      <c r="S374" s="121">
        <f>S364/S373</f>
        <v>6.2921348314606744</v>
      </c>
      <c r="T374" s="120" t="s">
        <v>105</v>
      </c>
      <c r="W374" s="119" t="s">
        <v>104</v>
      </c>
      <c r="X374" s="121">
        <f>X364/X373</f>
        <v>6.2921348314606744</v>
      </c>
      <c r="Y374" s="120" t="s">
        <v>105</v>
      </c>
      <c r="AB374" s="119" t="s">
        <v>104</v>
      </c>
      <c r="AC374" s="121">
        <f>AC364/AC373</f>
        <v>6.2921348314606744</v>
      </c>
      <c r="AD374" s="120" t="s">
        <v>105</v>
      </c>
      <c r="AF374" s="196"/>
      <c r="AG374" s="138"/>
      <c r="AH374" s="187"/>
      <c r="AI374" s="138"/>
      <c r="AJ374" s="196"/>
      <c r="AK374" s="196"/>
      <c r="AL374" s="138"/>
      <c r="AM374" s="187"/>
      <c r="AN374" s="138"/>
      <c r="AO374" s="196"/>
    </row>
    <row r="375" spans="3:41" outlineLevel="3" x14ac:dyDescent="0.2">
      <c r="C375" s="119" t="s">
        <v>119</v>
      </c>
      <c r="D375" s="117">
        <v>316.26</v>
      </c>
      <c r="E375" s="120" t="s">
        <v>120</v>
      </c>
      <c r="H375" s="119" t="s">
        <v>119</v>
      </c>
      <c r="I375" s="117">
        <f>D375</f>
        <v>316.26</v>
      </c>
      <c r="J375" s="120" t="s">
        <v>120</v>
      </c>
      <c r="M375" s="119" t="s">
        <v>119</v>
      </c>
      <c r="N375" s="117">
        <f>I375</f>
        <v>316.26</v>
      </c>
      <c r="O375" s="120" t="s">
        <v>120</v>
      </c>
      <c r="R375" s="119" t="s">
        <v>119</v>
      </c>
      <c r="S375" s="117">
        <f>N375</f>
        <v>316.26</v>
      </c>
      <c r="T375" s="120" t="s">
        <v>120</v>
      </c>
      <c r="W375" s="119" t="s">
        <v>119</v>
      </c>
      <c r="X375" s="117">
        <f>S375</f>
        <v>316.26</v>
      </c>
      <c r="Y375" s="120" t="s">
        <v>120</v>
      </c>
      <c r="AB375" s="119" t="s">
        <v>119</v>
      </c>
      <c r="AC375" s="117">
        <f>X375</f>
        <v>316.26</v>
      </c>
      <c r="AD375" s="120" t="s">
        <v>120</v>
      </c>
      <c r="AF375" s="196"/>
      <c r="AG375" s="138"/>
      <c r="AH375" s="187"/>
      <c r="AI375" s="138"/>
      <c r="AJ375" s="196"/>
      <c r="AK375" s="196"/>
      <c r="AL375" s="138"/>
      <c r="AM375" s="187"/>
      <c r="AN375" s="138"/>
      <c r="AO375" s="196"/>
    </row>
    <row r="376" spans="3:41" outlineLevel="3" x14ac:dyDescent="0.2">
      <c r="C376" s="119" t="s">
        <v>136</v>
      </c>
      <c r="D376" s="117">
        <v>6100</v>
      </c>
      <c r="E376" s="120" t="s">
        <v>103</v>
      </c>
      <c r="H376" s="119" t="s">
        <v>136</v>
      </c>
      <c r="I376" s="117">
        <v>6100</v>
      </c>
      <c r="J376" s="120" t="s">
        <v>103</v>
      </c>
      <c r="M376" s="119" t="s">
        <v>136</v>
      </c>
      <c r="N376" s="117">
        <v>6100</v>
      </c>
      <c r="O376" s="120" t="s">
        <v>103</v>
      </c>
      <c r="R376" s="119" t="s">
        <v>136</v>
      </c>
      <c r="S376" s="117">
        <v>6100</v>
      </c>
      <c r="T376" s="120" t="s">
        <v>103</v>
      </c>
      <c r="W376" s="119" t="s">
        <v>136</v>
      </c>
      <c r="X376" s="117">
        <v>6100</v>
      </c>
      <c r="Y376" s="120" t="s">
        <v>103</v>
      </c>
      <c r="AB376" s="119" t="s">
        <v>136</v>
      </c>
      <c r="AC376" s="117">
        <v>6100</v>
      </c>
      <c r="AD376" s="120" t="s">
        <v>103</v>
      </c>
      <c r="AF376" s="196"/>
      <c r="AG376" s="138"/>
      <c r="AH376" s="195"/>
      <c r="AI376" s="138"/>
      <c r="AJ376" s="196"/>
      <c r="AK376" s="196"/>
      <c r="AL376" s="138"/>
      <c r="AM376" s="195"/>
      <c r="AN376" s="138"/>
      <c r="AO376" s="196"/>
    </row>
    <row r="377" spans="3:41" outlineLevel="3" x14ac:dyDescent="0.2">
      <c r="C377" s="119" t="s">
        <v>106</v>
      </c>
      <c r="D377" s="190">
        <f>ROUNDUP(D363/50,0)</f>
        <v>6</v>
      </c>
      <c r="E377" s="118" t="s">
        <v>101</v>
      </c>
      <c r="H377" s="119" t="s">
        <v>106</v>
      </c>
      <c r="I377" s="190">
        <f>ROUNDUP(I363/50,0)</f>
        <v>6</v>
      </c>
      <c r="J377" s="118" t="s">
        <v>101</v>
      </c>
      <c r="M377" s="119" t="s">
        <v>106</v>
      </c>
      <c r="N377" s="190">
        <f>ROUNDUP(N363/50,0)</f>
        <v>7</v>
      </c>
      <c r="O377" s="118" t="s">
        <v>101</v>
      </c>
      <c r="R377" s="119" t="s">
        <v>106</v>
      </c>
      <c r="S377" s="190">
        <f>ROUNDUP(S363/50,0)</f>
        <v>8</v>
      </c>
      <c r="T377" s="118" t="s">
        <v>101</v>
      </c>
      <c r="W377" s="119" t="s">
        <v>106</v>
      </c>
      <c r="X377" s="190">
        <f>ROUNDUP(X363/50,0)</f>
        <v>9</v>
      </c>
      <c r="Y377" s="118" t="s">
        <v>101</v>
      </c>
      <c r="AB377" s="119" t="s">
        <v>106</v>
      </c>
      <c r="AC377" s="190">
        <f>ROUNDUP(AC363/50,0)</f>
        <v>9</v>
      </c>
      <c r="AD377" s="118" t="s">
        <v>101</v>
      </c>
      <c r="AF377" s="196"/>
      <c r="AG377" s="138"/>
      <c r="AH377" s="195"/>
      <c r="AI377" s="226"/>
      <c r="AJ377" s="196"/>
      <c r="AK377" s="196"/>
      <c r="AL377" s="138"/>
      <c r="AM377" s="195"/>
      <c r="AN377" s="226"/>
      <c r="AO377" s="196"/>
    </row>
    <row r="378" spans="3:41" outlineLevel="3" x14ac:dyDescent="0.2">
      <c r="C378" s="119" t="s">
        <v>107</v>
      </c>
      <c r="D378" s="120">
        <v>246.5</v>
      </c>
      <c r="E378" s="120" t="s">
        <v>108</v>
      </c>
      <c r="H378" s="119" t="s">
        <v>107</v>
      </c>
      <c r="I378" s="120">
        <v>246.5</v>
      </c>
      <c r="J378" s="120" t="s">
        <v>108</v>
      </c>
      <c r="M378" s="119" t="s">
        <v>107</v>
      </c>
      <c r="N378" s="120">
        <v>246.5</v>
      </c>
      <c r="O378" s="120" t="s">
        <v>108</v>
      </c>
      <c r="R378" s="119" t="s">
        <v>107</v>
      </c>
      <c r="S378" s="120">
        <v>246.5</v>
      </c>
      <c r="T378" s="120" t="s">
        <v>108</v>
      </c>
      <c r="W378" s="119" t="s">
        <v>107</v>
      </c>
      <c r="X378" s="120">
        <v>246.5</v>
      </c>
      <c r="Y378" s="120" t="s">
        <v>108</v>
      </c>
      <c r="AB378" s="119" t="s">
        <v>107</v>
      </c>
      <c r="AC378" s="120">
        <v>246.5</v>
      </c>
      <c r="AD378" s="120" t="s">
        <v>108</v>
      </c>
      <c r="AF378" s="196"/>
      <c r="AG378" s="138"/>
      <c r="AH378" s="138"/>
      <c r="AI378" s="138"/>
      <c r="AJ378" s="196"/>
      <c r="AK378" s="196"/>
      <c r="AL378" s="138"/>
      <c r="AM378" s="138"/>
      <c r="AN378" s="138"/>
      <c r="AO378" s="196"/>
    </row>
    <row r="379" spans="3:41" outlineLevel="3" x14ac:dyDescent="0.2">
      <c r="C379" s="119" t="s">
        <v>109</v>
      </c>
      <c r="D379" s="120">
        <v>81</v>
      </c>
      <c r="E379" s="120" t="s">
        <v>108</v>
      </c>
      <c r="H379" s="119" t="s">
        <v>109</v>
      </c>
      <c r="I379" s="120">
        <v>81</v>
      </c>
      <c r="J379" s="120" t="s">
        <v>108</v>
      </c>
      <c r="M379" s="119" t="s">
        <v>109</v>
      </c>
      <c r="N379" s="120">
        <v>81</v>
      </c>
      <c r="O379" s="120" t="s">
        <v>108</v>
      </c>
      <c r="R379" s="119" t="s">
        <v>109</v>
      </c>
      <c r="S379" s="120">
        <v>81</v>
      </c>
      <c r="T379" s="120" t="s">
        <v>108</v>
      </c>
      <c r="W379" s="119" t="s">
        <v>109</v>
      </c>
      <c r="X379" s="120">
        <v>81</v>
      </c>
      <c r="Y379" s="120" t="s">
        <v>108</v>
      </c>
      <c r="AB379" s="119" t="s">
        <v>109</v>
      </c>
      <c r="AC379" s="120">
        <v>81</v>
      </c>
      <c r="AD379" s="120" t="s">
        <v>108</v>
      </c>
      <c r="AF379" s="196"/>
      <c r="AG379" s="138"/>
      <c r="AH379" s="138"/>
      <c r="AI379" s="138"/>
      <c r="AJ379" s="196"/>
      <c r="AK379" s="196"/>
      <c r="AL379" s="138"/>
      <c r="AM379" s="138"/>
      <c r="AN379" s="138"/>
      <c r="AO379" s="196"/>
    </row>
    <row r="380" spans="3:41" outlineLevel="3" x14ac:dyDescent="0.2">
      <c r="C380" s="119" t="s">
        <v>121</v>
      </c>
      <c r="D380" s="120">
        <v>1.83</v>
      </c>
      <c r="E380" s="120" t="s">
        <v>105</v>
      </c>
      <c r="H380" s="119" t="s">
        <v>121</v>
      </c>
      <c r="I380" s="120">
        <v>1.83</v>
      </c>
      <c r="J380" s="120" t="s">
        <v>105</v>
      </c>
      <c r="M380" s="119" t="s">
        <v>121</v>
      </c>
      <c r="N380" s="120">
        <v>1.83</v>
      </c>
      <c r="O380" s="120" t="s">
        <v>105</v>
      </c>
      <c r="R380" s="119" t="s">
        <v>121</v>
      </c>
      <c r="S380" s="120">
        <v>1.83</v>
      </c>
      <c r="T380" s="120" t="s">
        <v>105</v>
      </c>
      <c r="W380" s="119" t="s">
        <v>121</v>
      </c>
      <c r="X380" s="120">
        <v>1.83</v>
      </c>
      <c r="Y380" s="120" t="s">
        <v>105</v>
      </c>
      <c r="AB380" s="119" t="s">
        <v>121</v>
      </c>
      <c r="AC380" s="120">
        <v>1.83</v>
      </c>
      <c r="AD380" s="120" t="s">
        <v>105</v>
      </c>
      <c r="AF380" s="196"/>
      <c r="AG380" s="138"/>
      <c r="AH380" s="138"/>
      <c r="AI380" s="138"/>
      <c r="AJ380" s="196"/>
      <c r="AK380" s="196"/>
      <c r="AL380" s="138"/>
      <c r="AM380" s="138"/>
      <c r="AN380" s="138"/>
      <c r="AO380" s="196"/>
    </row>
    <row r="381" spans="3:41" outlineLevel="3" x14ac:dyDescent="0.2">
      <c r="C381" s="119" t="s">
        <v>15</v>
      </c>
      <c r="D381" s="120">
        <v>5</v>
      </c>
      <c r="E381" s="120"/>
      <c r="H381" s="119" t="s">
        <v>15</v>
      </c>
      <c r="I381" s="120">
        <v>5</v>
      </c>
      <c r="J381" s="120"/>
      <c r="M381" s="119" t="s">
        <v>15</v>
      </c>
      <c r="N381" s="120">
        <v>5</v>
      </c>
      <c r="O381" s="120"/>
      <c r="R381" s="119" t="s">
        <v>15</v>
      </c>
      <c r="S381" s="120">
        <v>5</v>
      </c>
      <c r="T381" s="120"/>
      <c r="W381" s="119" t="s">
        <v>15</v>
      </c>
      <c r="X381" s="120">
        <v>5</v>
      </c>
      <c r="Y381" s="120"/>
      <c r="AB381" s="119" t="s">
        <v>15</v>
      </c>
      <c r="AC381" s="120">
        <v>5</v>
      </c>
      <c r="AD381" s="120"/>
      <c r="AF381" s="196"/>
      <c r="AG381" s="138"/>
      <c r="AH381" s="138"/>
      <c r="AI381" s="138"/>
      <c r="AJ381" s="196"/>
      <c r="AK381" s="196"/>
      <c r="AL381" s="138"/>
      <c r="AM381" s="138"/>
      <c r="AN381" s="138"/>
      <c r="AO381" s="196"/>
    </row>
    <row r="382" spans="3:41" outlineLevel="3" x14ac:dyDescent="0.2">
      <c r="C382" s="138"/>
      <c r="D382" s="136"/>
      <c r="E382" s="136"/>
      <c r="H382" s="138"/>
      <c r="I382" s="136"/>
      <c r="J382" s="136"/>
      <c r="M382" s="138"/>
      <c r="N382" s="136"/>
      <c r="O382" s="136"/>
      <c r="R382" s="138"/>
      <c r="S382" s="136"/>
      <c r="T382" s="136"/>
      <c r="W382" s="138"/>
      <c r="X382" s="136"/>
      <c r="Y382" s="136"/>
      <c r="AB382" s="138"/>
      <c r="AC382" s="136"/>
      <c r="AD382" s="136"/>
      <c r="AF382" s="196"/>
      <c r="AG382" s="138"/>
      <c r="AH382" s="138"/>
      <c r="AI382" s="138"/>
      <c r="AJ382" s="196"/>
      <c r="AK382" s="196"/>
      <c r="AL382" s="138"/>
      <c r="AM382" s="138"/>
      <c r="AN382" s="138"/>
      <c r="AO382" s="196"/>
    </row>
    <row r="383" spans="3:41" outlineLevel="3" x14ac:dyDescent="0.2">
      <c r="C383" s="138"/>
      <c r="D383" s="136"/>
      <c r="E383" s="136"/>
      <c r="H383" s="138"/>
      <c r="I383" s="136"/>
      <c r="J383" s="136"/>
      <c r="M383" s="138"/>
      <c r="N383" s="136"/>
      <c r="O383" s="136"/>
      <c r="R383" s="138"/>
      <c r="S383" s="136"/>
      <c r="T383" s="136"/>
      <c r="W383" s="138"/>
      <c r="X383" s="136"/>
      <c r="Y383" s="136"/>
      <c r="AB383" s="138"/>
      <c r="AC383" s="136"/>
      <c r="AD383" s="136"/>
      <c r="AF383" s="196"/>
      <c r="AG383" s="138"/>
      <c r="AH383" s="138"/>
      <c r="AI383" s="138"/>
      <c r="AJ383" s="196"/>
      <c r="AK383" s="196"/>
      <c r="AL383" s="138"/>
      <c r="AM383" s="138"/>
      <c r="AN383" s="138"/>
      <c r="AO383" s="196"/>
    </row>
    <row r="384" spans="3:41" outlineLevel="3" x14ac:dyDescent="0.2">
      <c r="C384" s="507" t="str">
        <f>UPPER("Route Independent Costs")</f>
        <v>ROUTE INDEPENDENT COSTS</v>
      </c>
      <c r="D384" s="507"/>
      <c r="E384" s="136"/>
      <c r="H384" s="507" t="str">
        <f>UPPER("Route Independent Costs")</f>
        <v>ROUTE INDEPENDENT COSTS</v>
      </c>
      <c r="I384" s="507"/>
      <c r="J384" s="136"/>
      <c r="M384" s="507" t="str">
        <f>UPPER("Route Independent Costs")</f>
        <v>ROUTE INDEPENDENT COSTS</v>
      </c>
      <c r="N384" s="507"/>
      <c r="O384" s="136"/>
      <c r="R384" s="507" t="str">
        <f>UPPER("Route Independent Costs")</f>
        <v>ROUTE INDEPENDENT COSTS</v>
      </c>
      <c r="S384" s="507"/>
      <c r="T384" s="136"/>
      <c r="W384" s="507" t="str">
        <f>UPPER("Route Independent Costs")</f>
        <v>ROUTE INDEPENDENT COSTS</v>
      </c>
      <c r="X384" s="507"/>
      <c r="Y384" s="136"/>
      <c r="AB384" s="507" t="str">
        <f>UPPER("Route Independent Costs")</f>
        <v>ROUTE INDEPENDENT COSTS</v>
      </c>
      <c r="AC384" s="507"/>
      <c r="AD384" s="136"/>
      <c r="AF384" s="196"/>
      <c r="AG384" s="513"/>
      <c r="AH384" s="513"/>
      <c r="AI384" s="138"/>
      <c r="AJ384" s="196"/>
      <c r="AK384" s="196"/>
      <c r="AL384" s="513"/>
      <c r="AM384" s="513"/>
      <c r="AN384" s="138"/>
      <c r="AO384" s="196"/>
    </row>
    <row r="385" spans="3:41" outlineLevel="3" x14ac:dyDescent="0.2">
      <c r="C385" s="139" t="s">
        <v>117</v>
      </c>
      <c r="D385" s="140">
        <f>D409+D390</f>
        <v>20704530.709049139</v>
      </c>
      <c r="H385" s="139" t="s">
        <v>117</v>
      </c>
      <c r="I385" s="140">
        <f>I409+I390</f>
        <v>20704530.709049139</v>
      </c>
      <c r="M385" s="139" t="s">
        <v>117</v>
      </c>
      <c r="N385" s="140">
        <f>N409+N390</f>
        <v>21004530.709049139</v>
      </c>
      <c r="R385" s="139" t="s">
        <v>117</v>
      </c>
      <c r="S385" s="140">
        <f>S409+S390</f>
        <v>21304530.709049139</v>
      </c>
      <c r="W385" s="139" t="s">
        <v>117</v>
      </c>
      <c r="X385" s="140">
        <f>X409+X390</f>
        <v>21604530.709049139</v>
      </c>
      <c r="AB385" s="139" t="s">
        <v>117</v>
      </c>
      <c r="AC385" s="140">
        <f>AC409+AC390</f>
        <v>21604530.709049139</v>
      </c>
      <c r="AF385" s="196"/>
      <c r="AG385" s="209"/>
      <c r="AH385" s="227"/>
      <c r="AI385" s="196"/>
      <c r="AJ385" s="196"/>
      <c r="AK385" s="196"/>
      <c r="AL385" s="209"/>
      <c r="AM385" s="227"/>
      <c r="AN385" s="196"/>
      <c r="AO385" s="196"/>
    </row>
    <row r="386" spans="3:41" outlineLevel="3" x14ac:dyDescent="0.2">
      <c r="AF386" s="196"/>
      <c r="AG386" s="196"/>
      <c r="AH386" s="196"/>
      <c r="AI386" s="196"/>
      <c r="AJ386" s="196"/>
      <c r="AK386" s="196"/>
      <c r="AL386" s="196"/>
      <c r="AM386" s="196"/>
      <c r="AN386" s="196"/>
      <c r="AO386" s="196"/>
    </row>
    <row r="387" spans="3:41" hidden="1" outlineLevel="4" x14ac:dyDescent="0.2">
      <c r="C387" s="137"/>
      <c r="D387" s="29"/>
      <c r="H387" s="137"/>
      <c r="I387" s="29"/>
      <c r="M387" s="137"/>
      <c r="N387" s="29"/>
      <c r="R387" s="137"/>
      <c r="S387" s="29"/>
      <c r="W387" s="137"/>
      <c r="X387" s="29"/>
      <c r="AB387" s="137"/>
      <c r="AC387" s="29"/>
      <c r="AF387" s="196"/>
      <c r="AG387" s="209"/>
      <c r="AH387" s="227"/>
      <c r="AI387" s="196"/>
      <c r="AJ387" s="196"/>
      <c r="AK387" s="196"/>
      <c r="AL387" s="209"/>
      <c r="AM387" s="227"/>
      <c r="AN387" s="196"/>
      <c r="AO387" s="196"/>
    </row>
    <row r="388" spans="3:41" hidden="1" outlineLevel="4" x14ac:dyDescent="0.2">
      <c r="C388" s="1" t="str">
        <f>UPPER("Capital Costs")</f>
        <v>CAPITAL COSTS</v>
      </c>
      <c r="D388" s="122"/>
      <c r="E388" s="122"/>
      <c r="H388" s="1" t="str">
        <f>UPPER("Capital Costs")</f>
        <v>CAPITAL COSTS</v>
      </c>
      <c r="I388" s="122"/>
      <c r="J388" s="122"/>
      <c r="M388" s="1" t="str">
        <f>UPPER("Capital Costs")</f>
        <v>CAPITAL COSTS</v>
      </c>
      <c r="N388" s="122"/>
      <c r="O388" s="122"/>
      <c r="R388" s="1" t="str">
        <f>UPPER("Capital Costs")</f>
        <v>CAPITAL COSTS</v>
      </c>
      <c r="S388" s="122"/>
      <c r="T388" s="122"/>
      <c r="W388" s="1" t="str">
        <f>UPPER("Capital Costs")</f>
        <v>CAPITAL COSTS</v>
      </c>
      <c r="X388" s="122"/>
      <c r="Y388" s="122"/>
      <c r="AB388" s="1" t="str">
        <f>UPPER("Capital Costs")</f>
        <v>CAPITAL COSTS</v>
      </c>
      <c r="AC388" s="122"/>
      <c r="AD388" s="122"/>
      <c r="AF388" s="196"/>
      <c r="AG388" s="209"/>
      <c r="AH388" s="122"/>
      <c r="AI388" s="122"/>
      <c r="AJ388" s="196"/>
      <c r="AK388" s="196"/>
      <c r="AL388" s="209"/>
      <c r="AM388" s="122"/>
      <c r="AN388" s="122"/>
      <c r="AO388" s="196"/>
    </row>
    <row r="389" spans="3:41" ht="17" hidden="1" outlineLevel="4" thickBot="1" x14ac:dyDescent="0.25">
      <c r="AF389" s="196"/>
      <c r="AG389" s="196"/>
      <c r="AH389" s="196"/>
      <c r="AI389" s="196"/>
      <c r="AJ389" s="196"/>
      <c r="AK389" s="196"/>
      <c r="AL389" s="196"/>
      <c r="AM389" s="196"/>
      <c r="AN389" s="196"/>
      <c r="AO389" s="196"/>
    </row>
    <row r="390" spans="3:41" hidden="1" outlineLevel="4" x14ac:dyDescent="0.2">
      <c r="C390" s="151" t="s">
        <v>49</v>
      </c>
      <c r="D390" s="152">
        <f>D404*D405</f>
        <v>17404530.709049139</v>
      </c>
      <c r="H390" s="151" t="s">
        <v>49</v>
      </c>
      <c r="I390" s="152">
        <f>I404*I405</f>
        <v>17404530.709049139</v>
      </c>
      <c r="M390" s="151" t="s">
        <v>49</v>
      </c>
      <c r="N390" s="152">
        <f>N404*N405</f>
        <v>17404530.709049139</v>
      </c>
      <c r="R390" s="151" t="s">
        <v>49</v>
      </c>
      <c r="S390" s="152">
        <f>S404*S405</f>
        <v>17404530.709049139</v>
      </c>
      <c r="W390" s="151" t="s">
        <v>49</v>
      </c>
      <c r="X390" s="152">
        <f>X404*X405</f>
        <v>17404530.709049139</v>
      </c>
      <c r="AB390" s="151" t="s">
        <v>49</v>
      </c>
      <c r="AC390" s="152">
        <f>AC404*AC405</f>
        <v>17404530.709049139</v>
      </c>
      <c r="AF390" s="196"/>
      <c r="AG390" s="209"/>
      <c r="AH390" s="228"/>
      <c r="AI390" s="196"/>
      <c r="AJ390" s="196"/>
      <c r="AK390" s="196"/>
      <c r="AL390" s="209"/>
      <c r="AM390" s="228"/>
      <c r="AN390" s="196"/>
      <c r="AO390" s="196"/>
    </row>
    <row r="391" spans="3:41" hidden="1" outlineLevel="4" x14ac:dyDescent="0.2">
      <c r="C391" s="69" t="s">
        <v>0</v>
      </c>
      <c r="D391" s="74">
        <v>1150</v>
      </c>
      <c r="H391" s="69" t="s">
        <v>0</v>
      </c>
      <c r="I391" s="74">
        <f>D391</f>
        <v>1150</v>
      </c>
      <c r="M391" s="69" t="s">
        <v>0</v>
      </c>
      <c r="N391" s="74">
        <f>I391</f>
        <v>1150</v>
      </c>
      <c r="R391" s="69" t="s">
        <v>0</v>
      </c>
      <c r="S391" s="74">
        <f>N391</f>
        <v>1150</v>
      </c>
      <c r="W391" s="69" t="s">
        <v>0</v>
      </c>
      <c r="X391" s="74">
        <f>S391</f>
        <v>1150</v>
      </c>
      <c r="AB391" s="69" t="s">
        <v>0</v>
      </c>
      <c r="AC391" s="74">
        <f>X391</f>
        <v>1150</v>
      </c>
      <c r="AF391" s="196"/>
      <c r="AG391" s="209"/>
      <c r="AH391" s="229"/>
      <c r="AI391" s="196"/>
      <c r="AJ391" s="196"/>
      <c r="AK391" s="196"/>
      <c r="AL391" s="209"/>
      <c r="AM391" s="229"/>
      <c r="AN391" s="196"/>
      <c r="AO391" s="196"/>
    </row>
    <row r="392" spans="3:41" hidden="1" outlineLevel="4" x14ac:dyDescent="0.2">
      <c r="C392" s="69" t="s">
        <v>8</v>
      </c>
      <c r="D392" s="87">
        <f>D367</f>
        <v>135640</v>
      </c>
      <c r="H392" s="69" t="s">
        <v>8</v>
      </c>
      <c r="I392" s="87">
        <f>I367</f>
        <v>135640</v>
      </c>
      <c r="M392" s="69" t="s">
        <v>8</v>
      </c>
      <c r="N392" s="87">
        <f>N367</f>
        <v>135640</v>
      </c>
      <c r="R392" s="69" t="s">
        <v>8</v>
      </c>
      <c r="S392" s="87">
        <f>S367</f>
        <v>135640</v>
      </c>
      <c r="W392" s="69" t="s">
        <v>8</v>
      </c>
      <c r="X392" s="87">
        <f>X367</f>
        <v>135640</v>
      </c>
      <c r="AB392" s="69" t="s">
        <v>8</v>
      </c>
      <c r="AC392" s="87">
        <f>AC367</f>
        <v>135640</v>
      </c>
      <c r="AF392" s="196"/>
      <c r="AG392" s="209"/>
      <c r="AH392" s="230"/>
      <c r="AI392" s="196"/>
      <c r="AJ392" s="196"/>
      <c r="AK392" s="196"/>
      <c r="AL392" s="209"/>
      <c r="AM392" s="230"/>
      <c r="AN392" s="196"/>
      <c r="AO392" s="196"/>
    </row>
    <row r="393" spans="3:41" hidden="1" outlineLevel="4" x14ac:dyDescent="0.2">
      <c r="C393" s="69" t="s">
        <v>9</v>
      </c>
      <c r="D393" s="78">
        <f>D376</f>
        <v>6100</v>
      </c>
      <c r="H393" s="69" t="s">
        <v>9</v>
      </c>
      <c r="I393" s="78">
        <f>I376</f>
        <v>6100</v>
      </c>
      <c r="M393" s="69" t="s">
        <v>9</v>
      </c>
      <c r="N393" s="78">
        <f>N376</f>
        <v>6100</v>
      </c>
      <c r="R393" s="69" t="s">
        <v>9</v>
      </c>
      <c r="S393" s="78">
        <f>S376</f>
        <v>6100</v>
      </c>
      <c r="W393" s="69" t="s">
        <v>9</v>
      </c>
      <c r="X393" s="78">
        <f>X376</f>
        <v>6100</v>
      </c>
      <c r="AB393" s="69" t="s">
        <v>9</v>
      </c>
      <c r="AC393" s="78">
        <f>AC376</f>
        <v>6100</v>
      </c>
      <c r="AF393" s="196"/>
      <c r="AG393" s="209"/>
      <c r="AH393" s="221"/>
      <c r="AI393" s="196"/>
      <c r="AJ393" s="196"/>
      <c r="AK393" s="196"/>
      <c r="AL393" s="209"/>
      <c r="AM393" s="221"/>
      <c r="AN393" s="196"/>
      <c r="AO393" s="196"/>
    </row>
    <row r="394" spans="3:41" hidden="1" outlineLevel="4" x14ac:dyDescent="0.2">
      <c r="C394" s="69" t="s">
        <v>7</v>
      </c>
      <c r="D394" s="80">
        <v>2</v>
      </c>
      <c r="H394" s="69" t="s">
        <v>7</v>
      </c>
      <c r="I394" s="80">
        <v>2</v>
      </c>
      <c r="M394" s="69" t="s">
        <v>7</v>
      </c>
      <c r="N394" s="80">
        <v>2</v>
      </c>
      <c r="R394" s="69" t="s">
        <v>7</v>
      </c>
      <c r="S394" s="80">
        <v>2</v>
      </c>
      <c r="W394" s="69" t="s">
        <v>7</v>
      </c>
      <c r="X394" s="80">
        <v>2</v>
      </c>
      <c r="AB394" s="69" t="s">
        <v>7</v>
      </c>
      <c r="AC394" s="80">
        <v>2</v>
      </c>
      <c r="AF394" s="196"/>
      <c r="AG394" s="209"/>
      <c r="AH394" s="196"/>
      <c r="AI394" s="196"/>
      <c r="AJ394" s="196"/>
      <c r="AK394" s="196"/>
      <c r="AL394" s="209"/>
      <c r="AM394" s="196"/>
      <c r="AN394" s="196"/>
      <c r="AO394" s="196"/>
    </row>
    <row r="395" spans="3:41" hidden="1" outlineLevel="4" x14ac:dyDescent="0.2">
      <c r="C395" s="69" t="s">
        <v>6</v>
      </c>
      <c r="D395" s="82">
        <v>5.0000000000000001E-3</v>
      </c>
      <c r="H395" s="69" t="s">
        <v>6</v>
      </c>
      <c r="I395" s="82">
        <v>5.0000000000000001E-3</v>
      </c>
      <c r="M395" s="69" t="s">
        <v>6</v>
      </c>
      <c r="N395" s="82">
        <v>5.0000000000000001E-3</v>
      </c>
      <c r="R395" s="69" t="s">
        <v>6</v>
      </c>
      <c r="S395" s="82">
        <v>5.0000000000000001E-3</v>
      </c>
      <c r="W395" s="69" t="s">
        <v>6</v>
      </c>
      <c r="X395" s="82">
        <v>5.0000000000000001E-3</v>
      </c>
      <c r="AB395" s="69" t="s">
        <v>6</v>
      </c>
      <c r="AC395" s="82">
        <v>5.0000000000000001E-3</v>
      </c>
      <c r="AF395" s="196"/>
      <c r="AG395" s="209"/>
      <c r="AH395" s="231"/>
      <c r="AI395" s="196"/>
      <c r="AJ395" s="196"/>
      <c r="AK395" s="196"/>
      <c r="AL395" s="209"/>
      <c r="AM395" s="231"/>
      <c r="AN395" s="196"/>
      <c r="AO395" s="196"/>
    </row>
    <row r="396" spans="3:41" hidden="1" outlineLevel="4" x14ac:dyDescent="0.2">
      <c r="C396" s="69" t="s">
        <v>2</v>
      </c>
      <c r="D396" s="84">
        <f>((1-D400*(1/(1+D398))^D399)*D398)/(1-(1/(1+D398))^D399)</f>
        <v>9.5921572511534187E-2</v>
      </c>
      <c r="H396" s="69" t="s">
        <v>2</v>
      </c>
      <c r="I396" s="84">
        <f>((1-I400*(1/(1+I398))^I399)*I398)/(1-(1/(1+I398))^I399)</f>
        <v>9.5921572511534187E-2</v>
      </c>
      <c r="M396" s="69" t="s">
        <v>2</v>
      </c>
      <c r="N396" s="84">
        <f>((1-N400*(1/(1+N398))^N399)*N398)/(1-(1/(1+N398))^N399)</f>
        <v>9.5921572511534187E-2</v>
      </c>
      <c r="R396" s="69" t="s">
        <v>2</v>
      </c>
      <c r="S396" s="84">
        <f>((1-S400*(1/(1+S398))^S399)*S398)/(1-(1/(1+S398))^S399)</f>
        <v>9.5921572511534187E-2</v>
      </c>
      <c r="W396" s="69" t="s">
        <v>2</v>
      </c>
      <c r="X396" s="84">
        <f>((1-X400*(1/(1+X398))^X399)*X398)/(1-(1/(1+X398))^X399)</f>
        <v>9.5921572511534187E-2</v>
      </c>
      <c r="AB396" s="69" t="s">
        <v>2</v>
      </c>
      <c r="AC396" s="84">
        <f>((1-AC400*(1/(1+AC398))^AC399)*AC398)/(1-(1/(1+AC398))^AC399)</f>
        <v>9.5921572511534187E-2</v>
      </c>
      <c r="AF396" s="196"/>
      <c r="AG396" s="209"/>
      <c r="AH396" s="232"/>
      <c r="AI396" s="196"/>
      <c r="AJ396" s="196"/>
      <c r="AK396" s="196"/>
      <c r="AL396" s="209"/>
      <c r="AM396" s="232"/>
      <c r="AN396" s="196"/>
      <c r="AO396" s="196"/>
    </row>
    <row r="397" spans="3:41" hidden="1" outlineLevel="4" x14ac:dyDescent="0.2">
      <c r="C397" s="69" t="s">
        <v>1</v>
      </c>
      <c r="D397" s="74">
        <v>2500</v>
      </c>
      <c r="H397" s="69" t="s">
        <v>1</v>
      </c>
      <c r="I397" s="74">
        <f>D397</f>
        <v>2500</v>
      </c>
      <c r="M397" s="69" t="s">
        <v>1</v>
      </c>
      <c r="N397" s="74">
        <f>I397</f>
        <v>2500</v>
      </c>
      <c r="R397" s="69" t="s">
        <v>1</v>
      </c>
      <c r="S397" s="74">
        <f>N397</f>
        <v>2500</v>
      </c>
      <c r="W397" s="69" t="s">
        <v>1</v>
      </c>
      <c r="X397" s="74">
        <f>S397</f>
        <v>2500</v>
      </c>
      <c r="AB397" s="69" t="s">
        <v>1</v>
      </c>
      <c r="AC397" s="74">
        <f>X397</f>
        <v>2500</v>
      </c>
      <c r="AF397" s="196"/>
      <c r="AG397" s="209"/>
      <c r="AH397" s="229"/>
      <c r="AI397" s="196"/>
      <c r="AJ397" s="196"/>
      <c r="AK397" s="196"/>
      <c r="AL397" s="209"/>
      <c r="AM397" s="229"/>
      <c r="AN397" s="196"/>
      <c r="AO397" s="196"/>
    </row>
    <row r="398" spans="3:41" hidden="1" outlineLevel="4" x14ac:dyDescent="0.2">
      <c r="C398" s="69" t="s">
        <v>3</v>
      </c>
      <c r="D398" s="86">
        <v>0.05</v>
      </c>
      <c r="H398" s="69" t="s">
        <v>3</v>
      </c>
      <c r="I398" s="86">
        <v>0.05</v>
      </c>
      <c r="M398" s="69" t="s">
        <v>3</v>
      </c>
      <c r="N398" s="86">
        <v>0.05</v>
      </c>
      <c r="R398" s="69" t="s">
        <v>3</v>
      </c>
      <c r="S398" s="86">
        <v>0.05</v>
      </c>
      <c r="W398" s="69" t="s">
        <v>3</v>
      </c>
      <c r="X398" s="86">
        <v>0.05</v>
      </c>
      <c r="AB398" s="69" t="s">
        <v>3</v>
      </c>
      <c r="AC398" s="86">
        <v>0.05</v>
      </c>
      <c r="AF398" s="196"/>
      <c r="AG398" s="209"/>
      <c r="AH398" s="233"/>
      <c r="AI398" s="196"/>
      <c r="AJ398" s="196"/>
      <c r="AK398" s="196"/>
      <c r="AL398" s="209"/>
      <c r="AM398" s="233"/>
      <c r="AN398" s="196"/>
      <c r="AO398" s="196"/>
    </row>
    <row r="399" spans="3:41" hidden="1" outlineLevel="4" x14ac:dyDescent="0.2">
      <c r="C399" s="69" t="s">
        <v>4</v>
      </c>
      <c r="D399" s="80">
        <v>14</v>
      </c>
      <c r="H399" s="69" t="s">
        <v>4</v>
      </c>
      <c r="I399" s="80">
        <v>14</v>
      </c>
      <c r="M399" s="69" t="s">
        <v>4</v>
      </c>
      <c r="N399" s="80">
        <v>14</v>
      </c>
      <c r="R399" s="69" t="s">
        <v>4</v>
      </c>
      <c r="S399" s="80">
        <v>14</v>
      </c>
      <c r="W399" s="69" t="s">
        <v>4</v>
      </c>
      <c r="X399" s="80">
        <v>14</v>
      </c>
      <c r="AB399" s="69" t="s">
        <v>4</v>
      </c>
      <c r="AC399" s="80">
        <v>14</v>
      </c>
      <c r="AF399" s="196"/>
      <c r="AG399" s="209"/>
      <c r="AH399" s="196"/>
      <c r="AI399" s="196"/>
      <c r="AJ399" s="196"/>
      <c r="AK399" s="196"/>
      <c r="AL399" s="209"/>
      <c r="AM399" s="196"/>
      <c r="AN399" s="196"/>
      <c r="AO399" s="196"/>
    </row>
    <row r="400" spans="3:41" hidden="1" outlineLevel="4" x14ac:dyDescent="0.2">
      <c r="C400" s="69" t="s">
        <v>5</v>
      </c>
      <c r="D400" s="86">
        <v>0.1</v>
      </c>
      <c r="H400" s="69" t="s">
        <v>5</v>
      </c>
      <c r="I400" s="86">
        <v>0.1</v>
      </c>
      <c r="M400" s="69" t="s">
        <v>5</v>
      </c>
      <c r="N400" s="86">
        <v>0.1</v>
      </c>
      <c r="R400" s="69" t="s">
        <v>5</v>
      </c>
      <c r="S400" s="86">
        <v>0.1</v>
      </c>
      <c r="W400" s="69" t="s">
        <v>5</v>
      </c>
      <c r="X400" s="86">
        <v>0.1</v>
      </c>
      <c r="AB400" s="69" t="s">
        <v>5</v>
      </c>
      <c r="AC400" s="86">
        <v>0.1</v>
      </c>
      <c r="AF400" s="196"/>
      <c r="AG400" s="209"/>
      <c r="AH400" s="233"/>
      <c r="AI400" s="196"/>
      <c r="AJ400" s="196"/>
      <c r="AK400" s="196"/>
      <c r="AL400" s="209"/>
      <c r="AM400" s="233"/>
      <c r="AN400" s="196"/>
      <c r="AO400" s="196"/>
    </row>
    <row r="401" spans="3:41" hidden="1" outlineLevel="4" x14ac:dyDescent="0.2">
      <c r="C401" s="69" t="s">
        <v>76</v>
      </c>
      <c r="D401" s="87">
        <f>D392-D394*D393</f>
        <v>123440</v>
      </c>
      <c r="H401" s="69" t="s">
        <v>76</v>
      </c>
      <c r="I401" s="87">
        <f>I392-I394*I393</f>
        <v>123440</v>
      </c>
      <c r="M401" s="69" t="s">
        <v>76</v>
      </c>
      <c r="N401" s="87">
        <f>N392-N394*N393</f>
        <v>123440</v>
      </c>
      <c r="R401" s="69" t="s">
        <v>76</v>
      </c>
      <c r="S401" s="87">
        <f>S392-S394*S393</f>
        <v>123440</v>
      </c>
      <c r="W401" s="69" t="s">
        <v>76</v>
      </c>
      <c r="X401" s="87">
        <f>X392-X394*X393</f>
        <v>123440</v>
      </c>
      <c r="AB401" s="69" t="s">
        <v>76</v>
      </c>
      <c r="AC401" s="87">
        <f>AC392-AC394*AC393</f>
        <v>123440</v>
      </c>
      <c r="AF401" s="196"/>
      <c r="AG401" s="209"/>
      <c r="AH401" s="230"/>
      <c r="AI401" s="196"/>
      <c r="AJ401" s="196"/>
      <c r="AK401" s="196"/>
      <c r="AL401" s="209"/>
      <c r="AM401" s="230"/>
      <c r="AN401" s="196"/>
      <c r="AO401" s="196"/>
    </row>
    <row r="402" spans="3:41" hidden="1" outlineLevel="4" x14ac:dyDescent="0.2">
      <c r="C402" s="69" t="s">
        <v>78</v>
      </c>
      <c r="D402" s="72">
        <f>D401*D391</f>
        <v>141956000</v>
      </c>
      <c r="H402" s="69" t="s">
        <v>78</v>
      </c>
      <c r="I402" s="72">
        <f>I401*I391</f>
        <v>141956000</v>
      </c>
      <c r="M402" s="69" t="s">
        <v>78</v>
      </c>
      <c r="N402" s="72">
        <f>N401*N391</f>
        <v>141956000</v>
      </c>
      <c r="R402" s="69" t="s">
        <v>78</v>
      </c>
      <c r="S402" s="72">
        <f>S401*S391</f>
        <v>141956000</v>
      </c>
      <c r="W402" s="69" t="s">
        <v>78</v>
      </c>
      <c r="X402" s="72">
        <f>X401*X391</f>
        <v>141956000</v>
      </c>
      <c r="AB402" s="69" t="s">
        <v>78</v>
      </c>
      <c r="AC402" s="72">
        <f>AC401*AC391</f>
        <v>141956000</v>
      </c>
      <c r="AF402" s="196"/>
      <c r="AG402" s="209"/>
      <c r="AH402" s="228"/>
      <c r="AI402" s="196"/>
      <c r="AJ402" s="196"/>
      <c r="AK402" s="196"/>
      <c r="AL402" s="209"/>
      <c r="AM402" s="228"/>
      <c r="AN402" s="196"/>
      <c r="AO402" s="196"/>
    </row>
    <row r="403" spans="3:41" hidden="1" outlineLevel="4" x14ac:dyDescent="0.2">
      <c r="C403" s="69" t="s">
        <v>77</v>
      </c>
      <c r="D403" s="72">
        <f>D393*D394*D397</f>
        <v>30500000</v>
      </c>
      <c r="H403" s="69" t="s">
        <v>77</v>
      </c>
      <c r="I403" s="72">
        <f>I393*I394*I397</f>
        <v>30500000</v>
      </c>
      <c r="M403" s="69" t="s">
        <v>77</v>
      </c>
      <c r="N403" s="72">
        <f>N393*N394*N397</f>
        <v>30500000</v>
      </c>
      <c r="R403" s="69" t="s">
        <v>77</v>
      </c>
      <c r="S403" s="72">
        <f>S393*S394*S397</f>
        <v>30500000</v>
      </c>
      <c r="W403" s="69" t="s">
        <v>77</v>
      </c>
      <c r="X403" s="72">
        <f>X393*X394*X397</f>
        <v>30500000</v>
      </c>
      <c r="AB403" s="69" t="s">
        <v>77</v>
      </c>
      <c r="AC403" s="72">
        <f>AC393*AC394*AC397</f>
        <v>30500000</v>
      </c>
      <c r="AF403" s="196"/>
      <c r="AG403" s="209"/>
      <c r="AH403" s="228"/>
      <c r="AI403" s="196"/>
      <c r="AJ403" s="196"/>
      <c r="AK403" s="196"/>
      <c r="AL403" s="209"/>
      <c r="AM403" s="228"/>
      <c r="AN403" s="196"/>
      <c r="AO403" s="196"/>
    </row>
    <row r="404" spans="3:41" hidden="1" outlineLevel="4" x14ac:dyDescent="0.2">
      <c r="C404" s="69" t="s">
        <v>79</v>
      </c>
      <c r="D404" s="72">
        <f>D402+D403</f>
        <v>172456000</v>
      </c>
      <c r="H404" s="69" t="s">
        <v>79</v>
      </c>
      <c r="I404" s="72">
        <f>I402+I403</f>
        <v>172456000</v>
      </c>
      <c r="M404" s="69" t="s">
        <v>79</v>
      </c>
      <c r="N404" s="72">
        <f>N402+N403</f>
        <v>172456000</v>
      </c>
      <c r="R404" s="69" t="s">
        <v>79</v>
      </c>
      <c r="S404" s="72">
        <f>S402+S403</f>
        <v>172456000</v>
      </c>
      <c r="W404" s="69" t="s">
        <v>79</v>
      </c>
      <c r="X404" s="72">
        <f>X402+X403</f>
        <v>172456000</v>
      </c>
      <c r="AB404" s="69" t="s">
        <v>79</v>
      </c>
      <c r="AC404" s="72">
        <f>AC402+AC403</f>
        <v>172456000</v>
      </c>
      <c r="AF404" s="196"/>
      <c r="AG404" s="209"/>
      <c r="AH404" s="228"/>
      <c r="AI404" s="196"/>
      <c r="AJ404" s="196"/>
      <c r="AK404" s="196"/>
      <c r="AL404" s="209"/>
      <c r="AM404" s="228"/>
      <c r="AN404" s="196"/>
      <c r="AO404" s="196"/>
    </row>
    <row r="405" spans="3:41" ht="17" hidden="1" outlineLevel="4" thickBot="1" x14ac:dyDescent="0.25">
      <c r="C405" s="95" t="s">
        <v>80</v>
      </c>
      <c r="D405" s="89">
        <f>D396+D395</f>
        <v>0.10092157251153419</v>
      </c>
      <c r="H405" s="95" t="s">
        <v>80</v>
      </c>
      <c r="I405" s="89">
        <f>I396+I395</f>
        <v>0.10092157251153419</v>
      </c>
      <c r="M405" s="95" t="s">
        <v>80</v>
      </c>
      <c r="N405" s="89">
        <f>N396+N395</f>
        <v>0.10092157251153419</v>
      </c>
      <c r="R405" s="95" t="s">
        <v>80</v>
      </c>
      <c r="S405" s="89">
        <f>S396+S395</f>
        <v>0.10092157251153419</v>
      </c>
      <c r="W405" s="95" t="s">
        <v>80</v>
      </c>
      <c r="X405" s="89">
        <f>X396+X395</f>
        <v>0.10092157251153419</v>
      </c>
      <c r="AB405" s="95" t="s">
        <v>80</v>
      </c>
      <c r="AC405" s="89">
        <f>AC396+AC395</f>
        <v>0.10092157251153419</v>
      </c>
      <c r="AF405" s="196"/>
      <c r="AG405" s="209"/>
      <c r="AH405" s="234"/>
      <c r="AI405" s="196"/>
      <c r="AJ405" s="196"/>
      <c r="AK405" s="196"/>
      <c r="AL405" s="209"/>
      <c r="AM405" s="234"/>
      <c r="AN405" s="196"/>
      <c r="AO405" s="196"/>
    </row>
    <row r="406" spans="3:41" hidden="1" outlineLevel="4" x14ac:dyDescent="0.2">
      <c r="AF406" s="196"/>
      <c r="AG406" s="196"/>
      <c r="AH406" s="196"/>
      <c r="AI406" s="196"/>
      <c r="AJ406" s="196"/>
      <c r="AK406" s="196"/>
      <c r="AL406" s="196"/>
      <c r="AM406" s="196"/>
      <c r="AN406" s="196"/>
      <c r="AO406" s="196"/>
    </row>
    <row r="407" spans="3:41" hidden="1" outlineLevel="4" x14ac:dyDescent="0.2">
      <c r="C407" s="125" t="s">
        <v>116</v>
      </c>
      <c r="H407" s="125" t="s">
        <v>116</v>
      </c>
      <c r="M407" s="125" t="s">
        <v>116</v>
      </c>
      <c r="R407" s="125" t="s">
        <v>116</v>
      </c>
      <c r="W407" s="125" t="s">
        <v>116</v>
      </c>
      <c r="AB407" s="125" t="s">
        <v>116</v>
      </c>
      <c r="AF407" s="196"/>
      <c r="AG407" s="125"/>
      <c r="AH407" s="196"/>
      <c r="AI407" s="196"/>
      <c r="AJ407" s="196"/>
      <c r="AK407" s="196"/>
      <c r="AL407" s="125"/>
      <c r="AM407" s="196"/>
      <c r="AN407" s="196"/>
      <c r="AO407" s="196"/>
    </row>
    <row r="408" spans="3:41" ht="17" hidden="1" outlineLevel="4" thickBot="1" x14ac:dyDescent="0.25">
      <c r="AF408" s="196"/>
      <c r="AG408" s="196"/>
      <c r="AH408" s="196"/>
      <c r="AI408" s="196"/>
      <c r="AJ408" s="196"/>
      <c r="AK408" s="196"/>
      <c r="AL408" s="196"/>
      <c r="AM408" s="196"/>
      <c r="AN408" s="196"/>
      <c r="AO408" s="196"/>
    </row>
    <row r="409" spans="3:41" hidden="1" outlineLevel="4" x14ac:dyDescent="0.2">
      <c r="C409" s="151" t="s">
        <v>14</v>
      </c>
      <c r="D409" s="152">
        <f>D410*(D411*D413+D412)</f>
        <v>3300000</v>
      </c>
      <c r="H409" s="151" t="s">
        <v>14</v>
      </c>
      <c r="I409" s="152">
        <f>I410*(I411*I413+I412)</f>
        <v>3300000</v>
      </c>
      <c r="M409" s="151" t="s">
        <v>14</v>
      </c>
      <c r="N409" s="152">
        <f>N410*(N411*N413+N412)</f>
        <v>3600000</v>
      </c>
      <c r="R409" s="151" t="s">
        <v>14</v>
      </c>
      <c r="S409" s="152">
        <f>S410*(S411*S413+S412)</f>
        <v>3900000</v>
      </c>
      <c r="W409" s="151" t="s">
        <v>14</v>
      </c>
      <c r="X409" s="152">
        <f>X410*(X411*X413+X412)</f>
        <v>4200000</v>
      </c>
      <c r="AB409" s="151" t="s">
        <v>14</v>
      </c>
      <c r="AC409" s="152">
        <f>AC410*(AC411*AC413+AC412)</f>
        <v>4200000</v>
      </c>
      <c r="AF409" s="196"/>
      <c r="AG409" s="209"/>
      <c r="AH409" s="228"/>
      <c r="AI409" s="196"/>
      <c r="AJ409" s="196"/>
      <c r="AK409" s="196"/>
      <c r="AL409" s="209"/>
      <c r="AM409" s="228"/>
      <c r="AN409" s="196"/>
      <c r="AO409" s="196"/>
    </row>
    <row r="410" spans="3:41" hidden="1" outlineLevel="4" x14ac:dyDescent="0.2">
      <c r="C410" s="69" t="s">
        <v>15</v>
      </c>
      <c r="D410" s="123">
        <f>D381</f>
        <v>5</v>
      </c>
      <c r="H410" s="69" t="s">
        <v>15</v>
      </c>
      <c r="I410" s="123">
        <f>I381</f>
        <v>5</v>
      </c>
      <c r="M410" s="69" t="s">
        <v>15</v>
      </c>
      <c r="N410" s="123">
        <f>N381</f>
        <v>5</v>
      </c>
      <c r="R410" s="69" t="s">
        <v>15</v>
      </c>
      <c r="S410" s="123">
        <f>S381</f>
        <v>5</v>
      </c>
      <c r="W410" s="69" t="s">
        <v>15</v>
      </c>
      <c r="X410" s="123">
        <f>X381</f>
        <v>5</v>
      </c>
      <c r="AB410" s="69" t="s">
        <v>15</v>
      </c>
      <c r="AC410" s="123">
        <f>AC381</f>
        <v>5</v>
      </c>
      <c r="AF410" s="196"/>
      <c r="AG410" s="209"/>
      <c r="AH410" s="235"/>
      <c r="AI410" s="196"/>
      <c r="AJ410" s="196"/>
      <c r="AK410" s="196"/>
      <c r="AL410" s="209"/>
      <c r="AM410" s="235"/>
      <c r="AN410" s="196"/>
      <c r="AO410" s="196"/>
    </row>
    <row r="411" spans="3:41" hidden="1" outlineLevel="4" x14ac:dyDescent="0.2">
      <c r="C411" s="69" t="s">
        <v>16</v>
      </c>
      <c r="D411" s="94">
        <v>60000</v>
      </c>
      <c r="H411" s="69" t="s">
        <v>16</v>
      </c>
      <c r="I411" s="94">
        <v>60000</v>
      </c>
      <c r="M411" s="69" t="s">
        <v>16</v>
      </c>
      <c r="N411" s="94">
        <v>60000</v>
      </c>
      <c r="R411" s="69" t="s">
        <v>16</v>
      </c>
      <c r="S411" s="94">
        <v>60000</v>
      </c>
      <c r="W411" s="69" t="s">
        <v>16</v>
      </c>
      <c r="X411" s="94">
        <v>60000</v>
      </c>
      <c r="AB411" s="69" t="s">
        <v>16</v>
      </c>
      <c r="AC411" s="94">
        <v>60000</v>
      </c>
      <c r="AF411" s="196"/>
      <c r="AG411" s="209"/>
      <c r="AH411" s="236"/>
      <c r="AI411" s="196"/>
      <c r="AJ411" s="196"/>
      <c r="AK411" s="196"/>
      <c r="AL411" s="209"/>
      <c r="AM411" s="236"/>
      <c r="AN411" s="196"/>
      <c r="AO411" s="196"/>
    </row>
    <row r="412" spans="3:41" hidden="1" outlineLevel="4" x14ac:dyDescent="0.2">
      <c r="C412" s="69" t="s">
        <v>20</v>
      </c>
      <c r="D412" s="94">
        <v>300000</v>
      </c>
      <c r="H412" s="69" t="s">
        <v>20</v>
      </c>
      <c r="I412" s="94">
        <v>300000</v>
      </c>
      <c r="M412" s="69" t="s">
        <v>20</v>
      </c>
      <c r="N412" s="94">
        <v>300000</v>
      </c>
      <c r="R412" s="69" t="s">
        <v>20</v>
      </c>
      <c r="S412" s="94">
        <v>300000</v>
      </c>
      <c r="W412" s="69" t="s">
        <v>20</v>
      </c>
      <c r="X412" s="94">
        <v>300000</v>
      </c>
      <c r="AB412" s="69" t="s">
        <v>20</v>
      </c>
      <c r="AC412" s="94">
        <v>300000</v>
      </c>
      <c r="AF412" s="196"/>
      <c r="AG412" s="209"/>
      <c r="AH412" s="236"/>
      <c r="AI412" s="196"/>
      <c r="AJ412" s="196"/>
      <c r="AK412" s="196"/>
      <c r="AL412" s="209"/>
      <c r="AM412" s="236"/>
      <c r="AN412" s="196"/>
      <c r="AO412" s="196"/>
    </row>
    <row r="413" spans="3:41" ht="17" hidden="1" outlineLevel="4" thickBot="1" x14ac:dyDescent="0.25">
      <c r="C413" s="95" t="s">
        <v>65</v>
      </c>
      <c r="D413" s="124">
        <f>D377</f>
        <v>6</v>
      </c>
      <c r="H413" s="95" t="s">
        <v>65</v>
      </c>
      <c r="I413" s="124">
        <f>I377</f>
        <v>6</v>
      </c>
      <c r="M413" s="95" t="s">
        <v>65</v>
      </c>
      <c r="N413" s="124">
        <f>N377</f>
        <v>7</v>
      </c>
      <c r="R413" s="95" t="s">
        <v>65</v>
      </c>
      <c r="S413" s="124">
        <f>S377</f>
        <v>8</v>
      </c>
      <c r="W413" s="95" t="s">
        <v>65</v>
      </c>
      <c r="X413" s="124">
        <f>X377</f>
        <v>9</v>
      </c>
      <c r="AB413" s="95" t="s">
        <v>65</v>
      </c>
      <c r="AC413" s="124">
        <f>AC377</f>
        <v>9</v>
      </c>
      <c r="AF413" s="196"/>
      <c r="AG413" s="209"/>
      <c r="AH413" s="237"/>
      <c r="AI413" s="196"/>
      <c r="AJ413" s="196"/>
      <c r="AK413" s="196"/>
      <c r="AL413" s="209"/>
      <c r="AM413" s="237"/>
      <c r="AN413" s="196"/>
      <c r="AO413" s="196"/>
    </row>
    <row r="414" spans="3:41" hidden="1" outlineLevel="4" x14ac:dyDescent="0.2">
      <c r="AF414" s="196"/>
      <c r="AG414" s="196"/>
      <c r="AH414" s="196"/>
      <c r="AI414" s="196"/>
      <c r="AJ414" s="196"/>
      <c r="AK414" s="196"/>
      <c r="AL414" s="196"/>
      <c r="AM414" s="196"/>
      <c r="AN414" s="196"/>
      <c r="AO414" s="196"/>
    </row>
    <row r="415" spans="3:41" hidden="1" outlineLevel="4" x14ac:dyDescent="0.2"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</row>
    <row r="416" spans="3:41" outlineLevel="3" collapsed="1" x14ac:dyDescent="0.2">
      <c r="C416" s="507" t="str">
        <f>UPPER("Route Dependent Costs")</f>
        <v>ROUTE DEPENDENT COSTS</v>
      </c>
      <c r="D416" s="507"/>
      <c r="H416" s="507" t="str">
        <f>UPPER("Route Dependent Costs")</f>
        <v>ROUTE DEPENDENT COSTS</v>
      </c>
      <c r="I416" s="507"/>
      <c r="M416" s="507" t="str">
        <f>UPPER("Route Dependent Costs")</f>
        <v>ROUTE DEPENDENT COSTS</v>
      </c>
      <c r="N416" s="507"/>
      <c r="R416" s="507" t="str">
        <f>UPPER("Route Dependent Costs")</f>
        <v>ROUTE DEPENDENT COSTS</v>
      </c>
      <c r="S416" s="507"/>
      <c r="W416" s="507" t="str">
        <f>UPPER("Route Dependent Costs")</f>
        <v>ROUTE DEPENDENT COSTS</v>
      </c>
      <c r="X416" s="507"/>
      <c r="AB416" s="507" t="str">
        <f>UPPER("Route Dependent Costs")</f>
        <v>ROUTE DEPENDENT COSTS</v>
      </c>
      <c r="AC416" s="507"/>
      <c r="AF416" s="196"/>
      <c r="AG416" s="513"/>
      <c r="AH416" s="513"/>
      <c r="AI416" s="196"/>
      <c r="AJ416" s="196"/>
      <c r="AK416" s="196"/>
      <c r="AL416" s="513"/>
      <c r="AM416" s="513"/>
      <c r="AN416" s="196"/>
      <c r="AO416" s="196"/>
    </row>
    <row r="417" spans="3:41" outlineLevel="3" x14ac:dyDescent="0.2">
      <c r="C417" s="139" t="s">
        <v>21</v>
      </c>
      <c r="D417" s="141">
        <f>D$435*$D$455</f>
        <v>41268518.686999999</v>
      </c>
      <c r="E417" s="29"/>
      <c r="H417" s="139" t="s">
        <v>21</v>
      </c>
      <c r="I417" s="141">
        <f>I$435*$I$455</f>
        <v>41268518.686999999</v>
      </c>
      <c r="J417" s="29"/>
      <c r="M417" s="139" t="s">
        <v>21</v>
      </c>
      <c r="N417" s="141">
        <f>N$435*$D$455</f>
        <v>41268518.686999999</v>
      </c>
      <c r="O417" s="29"/>
      <c r="R417" s="139" t="s">
        <v>21</v>
      </c>
      <c r="S417" s="141">
        <f>S$435*$S$455</f>
        <v>41268518.686999999</v>
      </c>
      <c r="T417" s="29"/>
      <c r="W417" s="139" t="s">
        <v>21</v>
      </c>
      <c r="X417" s="141">
        <f>X$435*$X$455</f>
        <v>41268518.686999999</v>
      </c>
      <c r="Y417" s="29"/>
      <c r="AB417" s="139" t="s">
        <v>21</v>
      </c>
      <c r="AC417" s="141">
        <f>AC$435*$AC$455</f>
        <v>41268518.686999999</v>
      </c>
      <c r="AD417" s="29"/>
      <c r="AF417" s="196"/>
      <c r="AG417" s="209"/>
      <c r="AH417" s="225"/>
      <c r="AI417" s="227"/>
      <c r="AJ417" s="196"/>
      <c r="AK417" s="196"/>
      <c r="AL417" s="209"/>
      <c r="AM417" s="225"/>
      <c r="AN417" s="227"/>
      <c r="AO417" s="196"/>
    </row>
    <row r="418" spans="3:41" hidden="1" outlineLevel="4" x14ac:dyDescent="0.2">
      <c r="AF418" s="196"/>
      <c r="AG418" s="196"/>
      <c r="AH418" s="196"/>
      <c r="AI418" s="196"/>
      <c r="AJ418" s="196"/>
      <c r="AK418" s="196"/>
      <c r="AL418" s="196"/>
      <c r="AM418" s="196"/>
      <c r="AN418" s="196"/>
      <c r="AO418" s="196"/>
    </row>
    <row r="419" spans="3:41" ht="17" hidden="1" outlineLevel="4" thickBot="1" x14ac:dyDescent="0.25">
      <c r="AF419" s="196"/>
      <c r="AG419" s="196"/>
      <c r="AH419" s="196"/>
      <c r="AI419" s="196"/>
      <c r="AJ419" s="196"/>
      <c r="AK419" s="196"/>
      <c r="AL419" s="196"/>
      <c r="AM419" s="196"/>
      <c r="AN419" s="196"/>
      <c r="AO419" s="196"/>
    </row>
    <row r="420" spans="3:41" hidden="1" outlineLevel="4" x14ac:dyDescent="0.2">
      <c r="C420" s="144" t="s">
        <v>23</v>
      </c>
      <c r="D420" s="145">
        <v>0.8</v>
      </c>
      <c r="H420" s="144" t="s">
        <v>23</v>
      </c>
      <c r="I420" s="145">
        <v>0.8</v>
      </c>
      <c r="M420" s="144" t="s">
        <v>23</v>
      </c>
      <c r="N420" s="145">
        <v>0.8</v>
      </c>
      <c r="R420" s="144" t="s">
        <v>23</v>
      </c>
      <c r="S420" s="145">
        <v>0.8</v>
      </c>
      <c r="W420" s="144" t="s">
        <v>23</v>
      </c>
      <c r="X420" s="145">
        <v>0.8</v>
      </c>
      <c r="AB420" s="144" t="s">
        <v>23</v>
      </c>
      <c r="AC420" s="145">
        <v>0.8</v>
      </c>
      <c r="AF420" s="196"/>
      <c r="AG420" s="125"/>
      <c r="AH420" s="238"/>
      <c r="AI420" s="196"/>
      <c r="AJ420" s="196"/>
      <c r="AK420" s="196"/>
      <c r="AL420" s="125"/>
      <c r="AM420" s="238"/>
      <c r="AN420" s="196"/>
      <c r="AO420" s="196"/>
    </row>
    <row r="421" spans="3:41" hidden="1" outlineLevel="4" x14ac:dyDescent="0.2">
      <c r="C421" s="126" t="s">
        <v>24</v>
      </c>
      <c r="D421" s="142">
        <f>D372</f>
        <v>44323</v>
      </c>
      <c r="H421" s="126" t="s">
        <v>24</v>
      </c>
      <c r="I421" s="142">
        <f>I372</f>
        <v>44323</v>
      </c>
      <c r="M421" s="126" t="s">
        <v>24</v>
      </c>
      <c r="N421" s="142">
        <f>N372</f>
        <v>44323</v>
      </c>
      <c r="R421" s="126" t="s">
        <v>24</v>
      </c>
      <c r="S421" s="142">
        <f>S372</f>
        <v>44323</v>
      </c>
      <c r="W421" s="126" t="s">
        <v>24</v>
      </c>
      <c r="X421" s="142">
        <f>X372</f>
        <v>44323</v>
      </c>
      <c r="AB421" s="126" t="s">
        <v>24</v>
      </c>
      <c r="AC421" s="142">
        <f>AC372</f>
        <v>44323</v>
      </c>
      <c r="AF421" s="196"/>
      <c r="AG421" s="125"/>
      <c r="AH421" s="22"/>
      <c r="AI421" s="196"/>
      <c r="AJ421" s="196"/>
      <c r="AK421" s="196"/>
      <c r="AL421" s="125"/>
      <c r="AM421" s="22"/>
      <c r="AN421" s="196"/>
      <c r="AO421" s="196"/>
    </row>
    <row r="422" spans="3:41" hidden="1" outlineLevel="4" x14ac:dyDescent="0.2">
      <c r="C422" s="126" t="s">
        <v>25</v>
      </c>
      <c r="D422" s="146">
        <v>0.1</v>
      </c>
      <c r="H422" s="126" t="s">
        <v>25</v>
      </c>
      <c r="I422" s="146">
        <v>0.1</v>
      </c>
      <c r="M422" s="126" t="s">
        <v>25</v>
      </c>
      <c r="N422" s="146">
        <v>0.1</v>
      </c>
      <c r="R422" s="126" t="s">
        <v>25</v>
      </c>
      <c r="S422" s="146">
        <v>0.1</v>
      </c>
      <c r="W422" s="126" t="s">
        <v>25</v>
      </c>
      <c r="X422" s="146">
        <v>0.1</v>
      </c>
      <c r="AB422" s="126" t="s">
        <v>25</v>
      </c>
      <c r="AC422" s="146">
        <v>0.1</v>
      </c>
      <c r="AF422" s="196"/>
      <c r="AG422" s="125"/>
      <c r="AH422" s="238"/>
      <c r="AI422" s="196"/>
      <c r="AJ422" s="196"/>
      <c r="AK422" s="196"/>
      <c r="AL422" s="125"/>
      <c r="AM422" s="238"/>
      <c r="AN422" s="196"/>
      <c r="AO422" s="196"/>
    </row>
    <row r="423" spans="3:41" hidden="1" outlineLevel="4" x14ac:dyDescent="0.2">
      <c r="C423" s="126" t="s">
        <v>26</v>
      </c>
      <c r="D423" s="142">
        <f>D369</f>
        <v>46000</v>
      </c>
      <c r="H423" s="126" t="s">
        <v>26</v>
      </c>
      <c r="I423" s="142">
        <f>I369</f>
        <v>46000</v>
      </c>
      <c r="M423" s="126" t="s">
        <v>26</v>
      </c>
      <c r="N423" s="142">
        <f>N369</f>
        <v>46000</v>
      </c>
      <c r="R423" s="126" t="s">
        <v>26</v>
      </c>
      <c r="S423" s="142">
        <f>S369</f>
        <v>46000</v>
      </c>
      <c r="W423" s="126" t="s">
        <v>26</v>
      </c>
      <c r="X423" s="142">
        <f>X369</f>
        <v>46000</v>
      </c>
      <c r="AB423" s="126" t="s">
        <v>26</v>
      </c>
      <c r="AC423" s="142">
        <f>AC369</f>
        <v>46000</v>
      </c>
      <c r="AF423" s="196"/>
      <c r="AG423" s="125"/>
      <c r="AH423" s="22"/>
      <c r="AI423" s="196"/>
      <c r="AJ423" s="196"/>
      <c r="AK423" s="196"/>
      <c r="AL423" s="125"/>
      <c r="AM423" s="22"/>
      <c r="AN423" s="196"/>
      <c r="AO423" s="196"/>
    </row>
    <row r="424" spans="3:41" hidden="1" outlineLevel="4" x14ac:dyDescent="0.2">
      <c r="C424" s="126" t="s">
        <v>28</v>
      </c>
      <c r="D424" s="146">
        <v>0.01</v>
      </c>
      <c r="H424" s="126" t="s">
        <v>28</v>
      </c>
      <c r="I424" s="146">
        <v>0.01</v>
      </c>
      <c r="M424" s="126" t="s">
        <v>28</v>
      </c>
      <c r="N424" s="146">
        <v>0.01</v>
      </c>
      <c r="R424" s="126" t="s">
        <v>28</v>
      </c>
      <c r="S424" s="146">
        <v>0.01</v>
      </c>
      <c r="W424" s="126" t="s">
        <v>28</v>
      </c>
      <c r="X424" s="146">
        <v>0.01</v>
      </c>
      <c r="AB424" s="126" t="s">
        <v>28</v>
      </c>
      <c r="AC424" s="146">
        <v>0.01</v>
      </c>
      <c r="AF424" s="196"/>
      <c r="AG424" s="125"/>
      <c r="AH424" s="238"/>
      <c r="AI424" s="196"/>
      <c r="AJ424" s="196"/>
      <c r="AK424" s="196"/>
      <c r="AL424" s="125"/>
      <c r="AM424" s="238"/>
      <c r="AN424" s="196"/>
      <c r="AO424" s="196"/>
    </row>
    <row r="425" spans="3:41" hidden="1" outlineLevel="4" x14ac:dyDescent="0.2">
      <c r="C425" s="126" t="s">
        <v>27</v>
      </c>
      <c r="D425" s="142">
        <f>D365</f>
        <v>242000</v>
      </c>
      <c r="H425" s="126" t="s">
        <v>27</v>
      </c>
      <c r="I425" s="142">
        <f>I365</f>
        <v>242000</v>
      </c>
      <c r="M425" s="126" t="s">
        <v>27</v>
      </c>
      <c r="N425" s="142">
        <f>N365</f>
        <v>242000</v>
      </c>
      <c r="R425" s="126" t="s">
        <v>27</v>
      </c>
      <c r="S425" s="142">
        <f>S365</f>
        <v>242000</v>
      </c>
      <c r="W425" s="126" t="s">
        <v>27</v>
      </c>
      <c r="X425" s="142">
        <f>X365</f>
        <v>242000</v>
      </c>
      <c r="AB425" s="126" t="s">
        <v>27</v>
      </c>
      <c r="AC425" s="142">
        <f>AC365</f>
        <v>242000</v>
      </c>
      <c r="AF425" s="196"/>
      <c r="AG425" s="125"/>
      <c r="AH425" s="22"/>
      <c r="AI425" s="196"/>
      <c r="AJ425" s="196"/>
      <c r="AK425" s="196"/>
      <c r="AL425" s="125"/>
      <c r="AM425" s="22"/>
      <c r="AN425" s="196"/>
      <c r="AO425" s="196"/>
    </row>
    <row r="426" spans="3:41" hidden="1" outlineLevel="4" x14ac:dyDescent="0.2">
      <c r="C426" s="126" t="s">
        <v>118</v>
      </c>
      <c r="D426" s="147">
        <f>D425/1000</f>
        <v>242</v>
      </c>
      <c r="H426" s="126" t="s">
        <v>118</v>
      </c>
      <c r="I426" s="147">
        <f>I425/1000</f>
        <v>242</v>
      </c>
      <c r="M426" s="126" t="s">
        <v>118</v>
      </c>
      <c r="N426" s="147">
        <f>N425/1000</f>
        <v>242</v>
      </c>
      <c r="R426" s="126" t="s">
        <v>118</v>
      </c>
      <c r="S426" s="147">
        <f>S425/1000</f>
        <v>242</v>
      </c>
      <c r="W426" s="126" t="s">
        <v>118</v>
      </c>
      <c r="X426" s="147">
        <f>X425/1000</f>
        <v>242</v>
      </c>
      <c r="AB426" s="126" t="s">
        <v>118</v>
      </c>
      <c r="AC426" s="147">
        <f>AC425/1000</f>
        <v>242</v>
      </c>
      <c r="AF426" s="196"/>
      <c r="AG426" s="125"/>
      <c r="AH426" s="239"/>
      <c r="AI426" s="196"/>
      <c r="AJ426" s="196"/>
      <c r="AK426" s="196"/>
      <c r="AL426" s="125"/>
      <c r="AM426" s="239"/>
      <c r="AN426" s="196"/>
      <c r="AO426" s="196"/>
    </row>
    <row r="427" spans="3:41" hidden="1" outlineLevel="4" x14ac:dyDescent="0.2">
      <c r="C427" s="126" t="s">
        <v>57</v>
      </c>
      <c r="D427" s="142">
        <f>D366</f>
        <v>181000</v>
      </c>
      <c r="H427" s="126" t="s">
        <v>57</v>
      </c>
      <c r="I427" s="142">
        <f>I366</f>
        <v>181000</v>
      </c>
      <c r="M427" s="126" t="s">
        <v>57</v>
      </c>
      <c r="N427" s="142">
        <f>N366</f>
        <v>181000</v>
      </c>
      <c r="R427" s="126" t="s">
        <v>57</v>
      </c>
      <c r="S427" s="142">
        <f>S366</f>
        <v>181000</v>
      </c>
      <c r="W427" s="126" t="s">
        <v>57</v>
      </c>
      <c r="X427" s="142">
        <f>X366</f>
        <v>181000</v>
      </c>
      <c r="AB427" s="126" t="s">
        <v>57</v>
      </c>
      <c r="AC427" s="142">
        <f>AC366</f>
        <v>181000</v>
      </c>
      <c r="AF427" s="196"/>
      <c r="AG427" s="125"/>
      <c r="AH427" s="22"/>
      <c r="AI427" s="196"/>
      <c r="AJ427" s="196"/>
      <c r="AK427" s="196"/>
      <c r="AL427" s="125"/>
      <c r="AM427" s="22"/>
      <c r="AN427" s="196"/>
      <c r="AO427" s="196"/>
    </row>
    <row r="428" spans="3:41" hidden="1" outlineLevel="4" x14ac:dyDescent="0.2">
      <c r="C428" s="126" t="s">
        <v>29</v>
      </c>
      <c r="D428" s="147">
        <v>0.7</v>
      </c>
      <c r="H428" s="126" t="s">
        <v>29</v>
      </c>
      <c r="I428" s="147">
        <v>0.7</v>
      </c>
      <c r="M428" s="126" t="s">
        <v>29</v>
      </c>
      <c r="N428" s="147">
        <v>0.7</v>
      </c>
      <c r="R428" s="126" t="s">
        <v>29</v>
      </c>
      <c r="S428" s="147">
        <v>0.7</v>
      </c>
      <c r="W428" s="126" t="s">
        <v>29</v>
      </c>
      <c r="X428" s="147">
        <v>0.7</v>
      </c>
      <c r="AB428" s="126" t="s">
        <v>29</v>
      </c>
      <c r="AC428" s="147">
        <v>0.7</v>
      </c>
      <c r="AF428" s="196"/>
      <c r="AG428" s="125"/>
      <c r="AH428" s="239"/>
      <c r="AI428" s="196"/>
      <c r="AJ428" s="196"/>
      <c r="AK428" s="196"/>
      <c r="AL428" s="125"/>
      <c r="AM428" s="239"/>
      <c r="AN428" s="196"/>
      <c r="AO428" s="196"/>
    </row>
    <row r="429" spans="3:41" ht="17" hidden="1" outlineLevel="4" thickBot="1" x14ac:dyDescent="0.25">
      <c r="C429" s="127" t="s">
        <v>30</v>
      </c>
      <c r="D429" s="143">
        <f>D364</f>
        <v>5600</v>
      </c>
      <c r="H429" s="127" t="s">
        <v>30</v>
      </c>
      <c r="I429" s="143">
        <f>I364</f>
        <v>5600</v>
      </c>
      <c r="M429" s="127" t="s">
        <v>30</v>
      </c>
      <c r="N429" s="143">
        <f>N364</f>
        <v>5600</v>
      </c>
      <c r="R429" s="127" t="s">
        <v>30</v>
      </c>
      <c r="S429" s="143">
        <f>S364</f>
        <v>5600</v>
      </c>
      <c r="W429" s="127" t="s">
        <v>30</v>
      </c>
      <c r="X429" s="143">
        <f>X364</f>
        <v>5600</v>
      </c>
      <c r="AB429" s="127" t="s">
        <v>30</v>
      </c>
      <c r="AC429" s="143">
        <f>AC364</f>
        <v>5600</v>
      </c>
      <c r="AF429" s="196"/>
      <c r="AG429" s="125"/>
      <c r="AH429" s="240"/>
      <c r="AI429" s="196"/>
      <c r="AJ429" s="196"/>
      <c r="AK429" s="196"/>
      <c r="AL429" s="125"/>
      <c r="AM429" s="240"/>
      <c r="AN429" s="196"/>
      <c r="AO429" s="196"/>
    </row>
    <row r="430" spans="3:41" hidden="1" outlineLevel="4" x14ac:dyDescent="0.2">
      <c r="C430" s="151" t="s">
        <v>115</v>
      </c>
      <c r="D430" s="152">
        <f>D420*D421</f>
        <v>35458.400000000001</v>
      </c>
      <c r="H430" s="151" t="s">
        <v>115</v>
      </c>
      <c r="I430" s="152">
        <f>I420*I421</f>
        <v>35458.400000000001</v>
      </c>
      <c r="M430" s="151" t="s">
        <v>115</v>
      </c>
      <c r="N430" s="152">
        <f>N420*N421</f>
        <v>35458.400000000001</v>
      </c>
      <c r="R430" s="151" t="s">
        <v>115</v>
      </c>
      <c r="S430" s="152">
        <f>S420*S421</f>
        <v>35458.400000000001</v>
      </c>
      <c r="W430" s="151" t="s">
        <v>115</v>
      </c>
      <c r="X430" s="152">
        <f>X420*X421</f>
        <v>35458.400000000001</v>
      </c>
      <c r="AB430" s="151" t="s">
        <v>115</v>
      </c>
      <c r="AC430" s="152">
        <f>AC420*AC421</f>
        <v>35458.400000000001</v>
      </c>
      <c r="AF430" s="196"/>
      <c r="AG430" s="209"/>
      <c r="AH430" s="228"/>
      <c r="AI430" s="196"/>
      <c r="AJ430" s="196"/>
      <c r="AK430" s="196"/>
      <c r="AL430" s="209"/>
      <c r="AM430" s="228"/>
      <c r="AN430" s="196"/>
      <c r="AO430" s="196"/>
    </row>
    <row r="431" spans="3:41" hidden="1" outlineLevel="4" x14ac:dyDescent="0.2">
      <c r="C431" s="153" t="s">
        <v>114</v>
      </c>
      <c r="D431" s="154">
        <f>D423*D422</f>
        <v>4600</v>
      </c>
      <c r="H431" s="153" t="s">
        <v>114</v>
      </c>
      <c r="I431" s="154">
        <f>I423*I422</f>
        <v>4600</v>
      </c>
      <c r="M431" s="153" t="s">
        <v>114</v>
      </c>
      <c r="N431" s="154">
        <f>N423*N422</f>
        <v>4600</v>
      </c>
      <c r="R431" s="153" t="s">
        <v>114</v>
      </c>
      <c r="S431" s="154">
        <f>S423*S422</f>
        <v>4600</v>
      </c>
      <c r="W431" s="153" t="s">
        <v>114</v>
      </c>
      <c r="X431" s="154">
        <f>X423*X422</f>
        <v>4600</v>
      </c>
      <c r="AB431" s="153" t="s">
        <v>114</v>
      </c>
      <c r="AC431" s="154">
        <f>AC423*AC422</f>
        <v>4600</v>
      </c>
      <c r="AF431" s="196"/>
      <c r="AG431" s="209"/>
      <c r="AH431" s="228"/>
      <c r="AI431" s="196"/>
      <c r="AJ431" s="196"/>
      <c r="AK431" s="196"/>
      <c r="AL431" s="209"/>
      <c r="AM431" s="228"/>
      <c r="AN431" s="196"/>
      <c r="AO431" s="196"/>
    </row>
    <row r="432" spans="3:41" hidden="1" outlineLevel="4" x14ac:dyDescent="0.2">
      <c r="C432" s="153" t="s">
        <v>113</v>
      </c>
      <c r="D432" s="154">
        <f>D424*D425</f>
        <v>2420</v>
      </c>
      <c r="H432" s="153" t="s">
        <v>113</v>
      </c>
      <c r="I432" s="154">
        <f>I424*I425</f>
        <v>2420</v>
      </c>
      <c r="M432" s="153" t="s">
        <v>113</v>
      </c>
      <c r="N432" s="154">
        <f>N424*N425</f>
        <v>2420</v>
      </c>
      <c r="R432" s="153" t="s">
        <v>113</v>
      </c>
      <c r="S432" s="154">
        <f>S424*S425</f>
        <v>2420</v>
      </c>
      <c r="W432" s="153" t="s">
        <v>113</v>
      </c>
      <c r="X432" s="154">
        <f>X424*X425</f>
        <v>2420</v>
      </c>
      <c r="AB432" s="153" t="s">
        <v>113</v>
      </c>
      <c r="AC432" s="154">
        <f>AC424*AC425</f>
        <v>2420</v>
      </c>
      <c r="AF432" s="196"/>
      <c r="AG432" s="209"/>
      <c r="AH432" s="228"/>
      <c r="AI432" s="196"/>
      <c r="AJ432" s="196"/>
      <c r="AK432" s="196"/>
      <c r="AL432" s="209"/>
      <c r="AM432" s="228"/>
      <c r="AN432" s="196"/>
      <c r="AO432" s="196"/>
    </row>
    <row r="433" spans="3:41" hidden="1" outlineLevel="4" x14ac:dyDescent="0.2">
      <c r="C433" s="153" t="s">
        <v>112</v>
      </c>
      <c r="D433" s="154">
        <f>D428*D429*SQRT(D426/50)</f>
        <v>8624</v>
      </c>
      <c r="H433" s="153" t="s">
        <v>112</v>
      </c>
      <c r="I433" s="154">
        <f>I428*I429*SQRT(I426/50)</f>
        <v>8624</v>
      </c>
      <c r="M433" s="153" t="s">
        <v>112</v>
      </c>
      <c r="N433" s="154">
        <f>N428*N429*SQRT(N426/50)</f>
        <v>8624</v>
      </c>
      <c r="R433" s="153" t="s">
        <v>112</v>
      </c>
      <c r="S433" s="154">
        <f>S428*S429*SQRT(S426/50)</f>
        <v>8624</v>
      </c>
      <c r="W433" s="153" t="s">
        <v>112</v>
      </c>
      <c r="X433" s="154">
        <f>X428*X429*SQRT(X426/50)</f>
        <v>8624</v>
      </c>
      <c r="AB433" s="153" t="s">
        <v>112</v>
      </c>
      <c r="AC433" s="154">
        <f>AC428*AC429*SQRT(AC426/50)</f>
        <v>8624</v>
      </c>
      <c r="AF433" s="196"/>
      <c r="AG433" s="209"/>
      <c r="AH433" s="228"/>
      <c r="AI433" s="196"/>
      <c r="AJ433" s="196"/>
      <c r="AK433" s="196"/>
      <c r="AL433" s="209"/>
      <c r="AM433" s="228"/>
      <c r="AN433" s="196"/>
      <c r="AO433" s="196"/>
    </row>
    <row r="434" spans="3:41" ht="17" hidden="1" outlineLevel="4" thickBot="1" x14ac:dyDescent="0.25">
      <c r="C434" s="155" t="s">
        <v>68</v>
      </c>
      <c r="D434" s="156">
        <f>SUM(D438:D440)</f>
        <v>4741.3330000000005</v>
      </c>
      <c r="H434" s="155" t="s">
        <v>68</v>
      </c>
      <c r="I434" s="156">
        <f>SUM(I438:I440)</f>
        <v>4741.3330000000005</v>
      </c>
      <c r="M434" s="155" t="s">
        <v>68</v>
      </c>
      <c r="N434" s="156">
        <f>SUM(N438:N440)</f>
        <v>4741.3330000000005</v>
      </c>
      <c r="R434" s="155" t="s">
        <v>68</v>
      </c>
      <c r="S434" s="156">
        <f>SUM(S438:S440)</f>
        <v>4741.3330000000005</v>
      </c>
      <c r="W434" s="155" t="s">
        <v>68</v>
      </c>
      <c r="X434" s="156">
        <f>SUM(X438:X440)</f>
        <v>4741.3330000000005</v>
      </c>
      <c r="AB434" s="155" t="s">
        <v>68</v>
      </c>
      <c r="AC434" s="156">
        <f>SUM(AC438:AC440)</f>
        <v>4741.3330000000005</v>
      </c>
      <c r="AF434" s="196"/>
      <c r="AG434" s="209"/>
      <c r="AH434" s="227"/>
      <c r="AI434" s="196"/>
      <c r="AJ434" s="196"/>
      <c r="AK434" s="196"/>
      <c r="AL434" s="209"/>
      <c r="AM434" s="227"/>
      <c r="AN434" s="196"/>
      <c r="AO434" s="196"/>
    </row>
    <row r="435" spans="3:41" ht="17" hidden="1" outlineLevel="4" thickBot="1" x14ac:dyDescent="0.25">
      <c r="C435" s="155" t="s">
        <v>74</v>
      </c>
      <c r="D435" s="156">
        <f>SUM(D430:D434)</f>
        <v>55843.733</v>
      </c>
      <c r="H435" s="155" t="s">
        <v>74</v>
      </c>
      <c r="I435" s="156">
        <f>SUM(I430:I434)</f>
        <v>55843.733</v>
      </c>
      <c r="M435" s="155" t="s">
        <v>74</v>
      </c>
      <c r="N435" s="156">
        <f>SUM(N430:N434)</f>
        <v>55843.733</v>
      </c>
      <c r="R435" s="155" t="s">
        <v>74</v>
      </c>
      <c r="S435" s="156">
        <f>SUM(S430:S434)</f>
        <v>55843.733</v>
      </c>
      <c r="W435" s="155" t="s">
        <v>74</v>
      </c>
      <c r="X435" s="156">
        <f>SUM(X430:X434)</f>
        <v>55843.733</v>
      </c>
      <c r="AB435" s="155" t="s">
        <v>74</v>
      </c>
      <c r="AC435" s="156">
        <f>SUM(AC430:AC434)</f>
        <v>55843.733</v>
      </c>
      <c r="AF435" s="196"/>
      <c r="AG435" s="209"/>
      <c r="AH435" s="227"/>
      <c r="AI435" s="196"/>
      <c r="AJ435" s="196"/>
      <c r="AK435" s="196"/>
      <c r="AL435" s="209"/>
      <c r="AM435" s="227"/>
      <c r="AN435" s="196"/>
      <c r="AO435" s="196"/>
    </row>
    <row r="436" spans="3:41" hidden="1" outlineLevel="4" x14ac:dyDescent="0.2">
      <c r="AF436" s="196"/>
      <c r="AG436" s="196"/>
      <c r="AH436" s="196"/>
      <c r="AI436" s="196"/>
      <c r="AJ436" s="196"/>
      <c r="AK436" s="196"/>
      <c r="AL436" s="196"/>
      <c r="AM436" s="196"/>
      <c r="AN436" s="196"/>
      <c r="AO436" s="196"/>
    </row>
    <row r="437" spans="3:41" ht="17" hidden="1" outlineLevel="4" thickBot="1" x14ac:dyDescent="0.25">
      <c r="AF437" s="196"/>
      <c r="AG437" s="196"/>
      <c r="AH437" s="196"/>
      <c r="AI437" s="196"/>
      <c r="AJ437" s="196"/>
      <c r="AK437" s="196"/>
      <c r="AL437" s="196"/>
      <c r="AM437" s="196"/>
      <c r="AN437" s="196"/>
      <c r="AO437" s="196"/>
    </row>
    <row r="438" spans="3:41" hidden="1" outlineLevel="4" x14ac:dyDescent="0.2">
      <c r="C438" s="90" t="s">
        <v>31</v>
      </c>
      <c r="D438" s="128">
        <f>ROUNDUP(D392/1000*(0.21*D441+13.7)+57.5,0)</f>
        <v>2096</v>
      </c>
      <c r="H438" s="90" t="s">
        <v>31</v>
      </c>
      <c r="I438" s="128">
        <f>ROUNDUP(I392/1000*(0.21*I441+13.7)+57.5,0)</f>
        <v>2096</v>
      </c>
      <c r="M438" s="90" t="s">
        <v>31</v>
      </c>
      <c r="N438" s="128">
        <f>ROUNDUP(N392/1000*(0.21*N441+13.7)+57.5,0)</f>
        <v>2096</v>
      </c>
      <c r="R438" s="90" t="s">
        <v>31</v>
      </c>
      <c r="S438" s="128">
        <f>ROUNDUP(S392/1000*(0.21*S441+13.7)+57.5,0)</f>
        <v>2096</v>
      </c>
      <c r="W438" s="90" t="s">
        <v>31</v>
      </c>
      <c r="X438" s="128">
        <f>ROUNDUP(X392/1000*(0.21*X441+13.7)+57.5,0)</f>
        <v>2096</v>
      </c>
      <c r="AB438" s="90" t="s">
        <v>31</v>
      </c>
      <c r="AC438" s="128">
        <f>ROUNDUP(AC392/1000*(0.21*AC441+13.7)+57.5,0)</f>
        <v>2096</v>
      </c>
      <c r="AF438" s="196"/>
      <c r="AG438" s="209"/>
      <c r="AH438" s="227"/>
      <c r="AI438" s="196"/>
      <c r="AJ438" s="196"/>
      <c r="AK438" s="196"/>
      <c r="AL438" s="209"/>
      <c r="AM438" s="227"/>
      <c r="AN438" s="196"/>
      <c r="AO438" s="196"/>
    </row>
    <row r="439" spans="3:41" hidden="1" outlineLevel="4" x14ac:dyDescent="0.2">
      <c r="C439" s="69" t="s">
        <v>32</v>
      </c>
      <c r="D439" s="100">
        <f>D442*(1+D443)*((0.655+0.01*D392/1000)*D441+0.254+0.01*D392/1000)</f>
        <v>2142.3330000000001</v>
      </c>
      <c r="H439" s="69" t="s">
        <v>32</v>
      </c>
      <c r="I439" s="100">
        <f>I442*(1+I443)*((0.655+0.01*I392/1000)*I441+0.254+0.01*I392/1000)</f>
        <v>2142.3330000000001</v>
      </c>
      <c r="M439" s="69" t="s">
        <v>32</v>
      </c>
      <c r="N439" s="100">
        <f>N442*(1+N443)*((0.655+0.01*N392/1000)*N441+0.254+0.01*N392/1000)</f>
        <v>2142.3330000000001</v>
      </c>
      <c r="R439" s="69" t="s">
        <v>32</v>
      </c>
      <c r="S439" s="100">
        <f>S442*(1+S443)*((0.655+0.01*S392/1000)*S441+0.254+0.01*S392/1000)</f>
        <v>2142.3330000000001</v>
      </c>
      <c r="W439" s="69" t="s">
        <v>32</v>
      </c>
      <c r="X439" s="100">
        <f>X442*(1+X443)*((0.655+0.01*X392/1000)*X441+0.254+0.01*X392/1000)</f>
        <v>2142.3330000000001</v>
      </c>
      <c r="AB439" s="69" t="s">
        <v>32</v>
      </c>
      <c r="AC439" s="100">
        <f>AC442*(1+AC443)*((0.655+0.01*AC392/1000)*AC441+0.254+0.01*AC392/1000)</f>
        <v>2142.3330000000001</v>
      </c>
      <c r="AF439" s="196"/>
      <c r="AG439" s="209"/>
      <c r="AH439" s="227"/>
      <c r="AI439" s="196"/>
      <c r="AJ439" s="196"/>
      <c r="AK439" s="196"/>
      <c r="AL439" s="209"/>
      <c r="AM439" s="227"/>
      <c r="AN439" s="196"/>
      <c r="AO439" s="196"/>
    </row>
    <row r="440" spans="3:41" hidden="1" outlineLevel="4" x14ac:dyDescent="0.2">
      <c r="C440" s="69" t="s">
        <v>33</v>
      </c>
      <c r="D440" s="100">
        <f>ROUNDUP(2*(1.5*D445+30.5*D441+10.6),0)</f>
        <v>503</v>
      </c>
      <c r="H440" s="69" t="s">
        <v>33</v>
      </c>
      <c r="I440" s="100">
        <f>ROUNDUP(2*(1.5*I445+30.5*I441+10.6),0)</f>
        <v>503</v>
      </c>
      <c r="M440" s="69" t="s">
        <v>33</v>
      </c>
      <c r="N440" s="100">
        <f>ROUNDUP(2*(1.5*N445+30.5*N441+10.6),0)</f>
        <v>503</v>
      </c>
      <c r="R440" s="69" t="s">
        <v>33</v>
      </c>
      <c r="S440" s="100">
        <f>ROUNDUP(2*(1.5*S445+30.5*S441+10.6),0)</f>
        <v>503</v>
      </c>
      <c r="W440" s="69" t="s">
        <v>33</v>
      </c>
      <c r="X440" s="100">
        <f>ROUNDUP(2*(1.5*X445+30.5*X441+10.6),0)</f>
        <v>503</v>
      </c>
      <c r="AB440" s="69" t="s">
        <v>33</v>
      </c>
      <c r="AC440" s="100">
        <f>ROUNDUP(2*(1.5*AC445+30.5*AC441+10.6),0)</f>
        <v>503</v>
      </c>
      <c r="AF440" s="196"/>
      <c r="AG440" s="209"/>
      <c r="AH440" s="227"/>
      <c r="AI440" s="196"/>
      <c r="AJ440" s="196"/>
      <c r="AK440" s="196"/>
      <c r="AL440" s="209"/>
      <c r="AM440" s="227"/>
      <c r="AN440" s="196"/>
      <c r="AO440" s="196"/>
    </row>
    <row r="441" spans="3:41" hidden="1" outlineLevel="4" x14ac:dyDescent="0.2">
      <c r="C441" s="69" t="s">
        <v>34</v>
      </c>
      <c r="D441" s="129">
        <f>D449</f>
        <v>6.3</v>
      </c>
      <c r="H441" s="69" t="s">
        <v>34</v>
      </c>
      <c r="I441" s="129">
        <f>I449</f>
        <v>6.3</v>
      </c>
      <c r="M441" s="69" t="s">
        <v>34</v>
      </c>
      <c r="N441" s="129">
        <f>N449</f>
        <v>6.3</v>
      </c>
      <c r="R441" s="69" t="s">
        <v>34</v>
      </c>
      <c r="S441" s="129">
        <f>S449</f>
        <v>6.3</v>
      </c>
      <c r="W441" s="69" t="s">
        <v>34</v>
      </c>
      <c r="X441" s="129">
        <f>X449</f>
        <v>6.3</v>
      </c>
      <c r="AB441" s="69" t="s">
        <v>34</v>
      </c>
      <c r="AC441" s="129">
        <f>AC449</f>
        <v>6.3</v>
      </c>
      <c r="AF441" s="196"/>
      <c r="AG441" s="209"/>
      <c r="AH441" s="241"/>
      <c r="AI441" s="196"/>
      <c r="AJ441" s="196"/>
      <c r="AK441" s="196"/>
      <c r="AL441" s="209"/>
      <c r="AM441" s="241"/>
      <c r="AN441" s="196"/>
      <c r="AO441" s="196"/>
    </row>
    <row r="442" spans="3:41" hidden="1" outlineLevel="4" x14ac:dyDescent="0.2">
      <c r="C442" s="69" t="s">
        <v>35</v>
      </c>
      <c r="D442" s="130">
        <v>50</v>
      </c>
      <c r="H442" s="69" t="s">
        <v>35</v>
      </c>
      <c r="I442" s="130">
        <v>50</v>
      </c>
      <c r="M442" s="69" t="s">
        <v>35</v>
      </c>
      <c r="N442" s="130">
        <v>50</v>
      </c>
      <c r="R442" s="69" t="s">
        <v>35</v>
      </c>
      <c r="S442" s="130">
        <v>50</v>
      </c>
      <c r="W442" s="69" t="s">
        <v>35</v>
      </c>
      <c r="X442" s="130">
        <v>50</v>
      </c>
      <c r="AB442" s="69" t="s">
        <v>35</v>
      </c>
      <c r="AC442" s="130">
        <v>50</v>
      </c>
      <c r="AF442" s="196"/>
      <c r="AG442" s="209"/>
      <c r="AH442" s="242"/>
      <c r="AI442" s="196"/>
      <c r="AJ442" s="196"/>
      <c r="AK442" s="196"/>
      <c r="AL442" s="209"/>
      <c r="AM442" s="242"/>
      <c r="AN442" s="196"/>
      <c r="AO442" s="196"/>
    </row>
    <row r="443" spans="3:41" hidden="1" outlineLevel="4" x14ac:dyDescent="0.2">
      <c r="C443" s="69" t="s">
        <v>36</v>
      </c>
      <c r="D443" s="123">
        <v>2</v>
      </c>
      <c r="H443" s="69" t="s">
        <v>36</v>
      </c>
      <c r="I443" s="123">
        <v>2</v>
      </c>
      <c r="M443" s="69" t="s">
        <v>36</v>
      </c>
      <c r="N443" s="123">
        <v>2</v>
      </c>
      <c r="R443" s="69" t="s">
        <v>36</v>
      </c>
      <c r="S443" s="123">
        <v>2</v>
      </c>
      <c r="W443" s="69" t="s">
        <v>36</v>
      </c>
      <c r="X443" s="123">
        <v>2</v>
      </c>
      <c r="AB443" s="69" t="s">
        <v>36</v>
      </c>
      <c r="AC443" s="123">
        <v>2</v>
      </c>
      <c r="AF443" s="196"/>
      <c r="AG443" s="209"/>
      <c r="AH443" s="235"/>
      <c r="AI443" s="196"/>
      <c r="AJ443" s="196"/>
      <c r="AK443" s="196"/>
      <c r="AL443" s="209"/>
      <c r="AM443" s="235"/>
      <c r="AN443" s="196"/>
      <c r="AO443" s="196"/>
    </row>
    <row r="444" spans="3:41" hidden="1" outlineLevel="4" x14ac:dyDescent="0.2">
      <c r="C444" s="69" t="s">
        <v>66</v>
      </c>
      <c r="D444" s="150">
        <f>D375</f>
        <v>316.26</v>
      </c>
      <c r="H444" s="69" t="s">
        <v>66</v>
      </c>
      <c r="I444" s="150">
        <f>I375</f>
        <v>316.26</v>
      </c>
      <c r="M444" s="69" t="s">
        <v>66</v>
      </c>
      <c r="N444" s="150">
        <f>N375</f>
        <v>316.26</v>
      </c>
      <c r="R444" s="69" t="s">
        <v>66</v>
      </c>
      <c r="S444" s="150">
        <f>S375</f>
        <v>316.26</v>
      </c>
      <c r="W444" s="69" t="s">
        <v>66</v>
      </c>
      <c r="X444" s="150">
        <f>X375</f>
        <v>316.26</v>
      </c>
      <c r="AB444" s="69" t="s">
        <v>66</v>
      </c>
      <c r="AC444" s="150">
        <f>AC375</f>
        <v>316.26</v>
      </c>
      <c r="AF444" s="196"/>
      <c r="AG444" s="209"/>
      <c r="AH444" s="243"/>
      <c r="AI444" s="196"/>
      <c r="AJ444" s="196"/>
      <c r="AK444" s="196"/>
      <c r="AL444" s="209"/>
      <c r="AM444" s="243"/>
      <c r="AN444" s="196"/>
      <c r="AO444" s="196"/>
    </row>
    <row r="445" spans="3:41" ht="17" hidden="1" outlineLevel="4" thickBot="1" x14ac:dyDescent="0.25">
      <c r="C445" s="95" t="s">
        <v>67</v>
      </c>
      <c r="D445" s="131">
        <f>D444*1000/9806.7</f>
        <v>32.249380525559054</v>
      </c>
      <c r="H445" s="95" t="s">
        <v>67</v>
      </c>
      <c r="I445" s="131">
        <f>I444*1000/9806.7</f>
        <v>32.249380525559054</v>
      </c>
      <c r="M445" s="95" t="s">
        <v>67</v>
      </c>
      <c r="N445" s="131">
        <f>N444*1000/9806.7</f>
        <v>32.249380525559054</v>
      </c>
      <c r="R445" s="95" t="s">
        <v>67</v>
      </c>
      <c r="S445" s="131">
        <f>S444*1000/9806.7</f>
        <v>32.249380525559054</v>
      </c>
      <c r="W445" s="95" t="s">
        <v>67</v>
      </c>
      <c r="X445" s="131">
        <f>X444*1000/9806.7</f>
        <v>32.249380525559054</v>
      </c>
      <c r="AB445" s="95" t="s">
        <v>67</v>
      </c>
      <c r="AC445" s="131">
        <f>AC444*1000/9806.7</f>
        <v>32.249380525559054</v>
      </c>
      <c r="AF445" s="196"/>
      <c r="AG445" s="209"/>
      <c r="AH445" s="244"/>
      <c r="AI445" s="196"/>
      <c r="AJ445" s="196"/>
      <c r="AK445" s="196"/>
      <c r="AL445" s="209"/>
      <c r="AM445" s="244"/>
      <c r="AN445" s="196"/>
      <c r="AO445" s="196"/>
    </row>
    <row r="446" spans="3:41" hidden="1" outlineLevel="4" x14ac:dyDescent="0.2">
      <c r="AF446" s="196"/>
      <c r="AG446" s="196"/>
      <c r="AH446" s="196"/>
      <c r="AI446" s="196"/>
      <c r="AJ446" s="196"/>
      <c r="AK446" s="196"/>
      <c r="AL446" s="196"/>
      <c r="AM446" s="196"/>
      <c r="AN446" s="196"/>
      <c r="AO446" s="196"/>
    </row>
    <row r="447" spans="3:41" ht="17" hidden="1" outlineLevel="4" thickBot="1" x14ac:dyDescent="0.25">
      <c r="AF447" s="196"/>
      <c r="AG447" s="196"/>
      <c r="AH447" s="196"/>
      <c r="AI447" s="196"/>
      <c r="AJ447" s="196"/>
      <c r="AK447" s="196"/>
      <c r="AL447" s="196"/>
      <c r="AM447" s="196"/>
      <c r="AN447" s="196"/>
      <c r="AO447" s="196"/>
    </row>
    <row r="448" spans="3:41" hidden="1" outlineLevel="4" x14ac:dyDescent="0.2">
      <c r="C448" s="90" t="s">
        <v>40</v>
      </c>
      <c r="D448" s="135">
        <f>D453-D454</f>
        <v>6011.2</v>
      </c>
      <c r="H448" s="90" t="s">
        <v>40</v>
      </c>
      <c r="I448" s="135">
        <f>I453-I454</f>
        <v>6011.2</v>
      </c>
      <c r="M448" s="90" t="s">
        <v>40</v>
      </c>
      <c r="N448" s="135">
        <f>N453-N454</f>
        <v>6011.2</v>
      </c>
      <c r="R448" s="90" t="s">
        <v>40</v>
      </c>
      <c r="S448" s="135">
        <f>S453-S454</f>
        <v>6011.2</v>
      </c>
      <c r="W448" s="90" t="s">
        <v>40</v>
      </c>
      <c r="X448" s="135">
        <f>X453-X454</f>
        <v>6011.2</v>
      </c>
      <c r="AB448" s="90" t="s">
        <v>40</v>
      </c>
      <c r="AC448" s="135">
        <f>AC453-AC454</f>
        <v>6011.2</v>
      </c>
      <c r="AF448" s="196"/>
      <c r="AG448" s="209"/>
      <c r="AH448" s="245"/>
      <c r="AI448" s="196"/>
      <c r="AJ448" s="196"/>
      <c r="AK448" s="196"/>
      <c r="AL448" s="209"/>
      <c r="AM448" s="245"/>
      <c r="AN448" s="196"/>
      <c r="AO448" s="196"/>
    </row>
    <row r="449" spans="3:41" hidden="1" outlineLevel="4" x14ac:dyDescent="0.2">
      <c r="C449" s="69" t="s">
        <v>34</v>
      </c>
      <c r="D449" s="132">
        <f>ROUND(D451/D452,1)</f>
        <v>6.3</v>
      </c>
      <c r="H449" s="69" t="s">
        <v>34</v>
      </c>
      <c r="I449" s="132">
        <f>ROUND(I451/I452,1)</f>
        <v>6.3</v>
      </c>
      <c r="M449" s="69" t="s">
        <v>34</v>
      </c>
      <c r="N449" s="132">
        <f>ROUND(N451/N452,1)</f>
        <v>6.3</v>
      </c>
      <c r="R449" s="69" t="s">
        <v>34</v>
      </c>
      <c r="S449" s="132">
        <f>ROUND(S451/S452,1)</f>
        <v>6.3</v>
      </c>
      <c r="W449" s="69" t="s">
        <v>34</v>
      </c>
      <c r="X449" s="132">
        <f>ROUND(X451/X452,1)</f>
        <v>6.3</v>
      </c>
      <c r="AB449" s="69" t="s">
        <v>34</v>
      </c>
      <c r="AC449" s="132">
        <f>ROUND(AC451/AC452,1)</f>
        <v>6.3</v>
      </c>
      <c r="AF449" s="196"/>
      <c r="AG449" s="209"/>
      <c r="AH449" s="246"/>
      <c r="AI449" s="196"/>
      <c r="AJ449" s="196"/>
      <c r="AK449" s="196"/>
      <c r="AL449" s="209"/>
      <c r="AM449" s="246"/>
      <c r="AN449" s="196"/>
      <c r="AO449" s="196"/>
    </row>
    <row r="450" spans="3:41" hidden="1" outlineLevel="4" x14ac:dyDescent="0.2">
      <c r="C450" s="126" t="s">
        <v>37</v>
      </c>
      <c r="D450" s="147">
        <f>D380</f>
        <v>1.83</v>
      </c>
      <c r="H450" s="126" t="s">
        <v>37</v>
      </c>
      <c r="I450" s="147">
        <f>I380</f>
        <v>1.83</v>
      </c>
      <c r="M450" s="126" t="s">
        <v>37</v>
      </c>
      <c r="N450" s="147">
        <f>N380</f>
        <v>1.83</v>
      </c>
      <c r="R450" s="126" t="s">
        <v>37</v>
      </c>
      <c r="S450" s="147">
        <f>S380</f>
        <v>1.83</v>
      </c>
      <c r="W450" s="126" t="s">
        <v>37</v>
      </c>
      <c r="X450" s="147">
        <f>X380</f>
        <v>1.83</v>
      </c>
      <c r="AB450" s="126" t="s">
        <v>37</v>
      </c>
      <c r="AC450" s="147">
        <f>AC380</f>
        <v>1.83</v>
      </c>
      <c r="AF450" s="196"/>
      <c r="AG450" s="125"/>
      <c r="AH450" s="239"/>
      <c r="AI450" s="196"/>
      <c r="AJ450" s="196"/>
      <c r="AK450" s="196"/>
      <c r="AL450" s="125"/>
      <c r="AM450" s="239"/>
      <c r="AN450" s="196"/>
      <c r="AO450" s="196"/>
    </row>
    <row r="451" spans="3:41" hidden="1" outlineLevel="4" x14ac:dyDescent="0.2">
      <c r="C451" s="126" t="s">
        <v>30</v>
      </c>
      <c r="D451" s="149">
        <f>D364</f>
        <v>5600</v>
      </c>
      <c r="H451" s="126" t="s">
        <v>30</v>
      </c>
      <c r="I451" s="149">
        <f>I364</f>
        <v>5600</v>
      </c>
      <c r="M451" s="126" t="s">
        <v>30</v>
      </c>
      <c r="N451" s="149">
        <f>N364</f>
        <v>5600</v>
      </c>
      <c r="R451" s="126" t="s">
        <v>30</v>
      </c>
      <c r="S451" s="149">
        <f>S364</f>
        <v>5600</v>
      </c>
      <c r="W451" s="126" t="s">
        <v>30</v>
      </c>
      <c r="X451" s="149">
        <f>X364</f>
        <v>5600</v>
      </c>
      <c r="AB451" s="126" t="s">
        <v>30</v>
      </c>
      <c r="AC451" s="149">
        <f>AC364</f>
        <v>5600</v>
      </c>
      <c r="AF451" s="196"/>
      <c r="AG451" s="125"/>
      <c r="AH451" s="240"/>
      <c r="AI451" s="196"/>
      <c r="AJ451" s="196"/>
      <c r="AK451" s="196"/>
      <c r="AL451" s="125"/>
      <c r="AM451" s="240"/>
      <c r="AN451" s="196"/>
      <c r="AO451" s="196"/>
    </row>
    <row r="452" spans="3:41" hidden="1" outlineLevel="4" x14ac:dyDescent="0.2">
      <c r="C452" s="126" t="s">
        <v>38</v>
      </c>
      <c r="D452" s="148">
        <f>D373</f>
        <v>890</v>
      </c>
      <c r="H452" s="126" t="s">
        <v>38</v>
      </c>
      <c r="I452" s="148">
        <f>I373</f>
        <v>890</v>
      </c>
      <c r="M452" s="126" t="s">
        <v>38</v>
      </c>
      <c r="N452" s="148">
        <f>N373</f>
        <v>890</v>
      </c>
      <c r="R452" s="126" t="s">
        <v>38</v>
      </c>
      <c r="S452" s="148">
        <f>S373</f>
        <v>890</v>
      </c>
      <c r="W452" s="126" t="s">
        <v>38</v>
      </c>
      <c r="X452" s="148">
        <f>X373</f>
        <v>890</v>
      </c>
      <c r="AB452" s="126" t="s">
        <v>38</v>
      </c>
      <c r="AC452" s="148">
        <f>AC373</f>
        <v>890</v>
      </c>
      <c r="AF452" s="196"/>
      <c r="AG452" s="125"/>
      <c r="AH452" s="247"/>
      <c r="AI452" s="196"/>
      <c r="AJ452" s="196"/>
      <c r="AK452" s="196"/>
      <c r="AL452" s="125"/>
      <c r="AM452" s="247"/>
      <c r="AN452" s="196"/>
      <c r="AO452" s="196"/>
    </row>
    <row r="453" spans="3:41" hidden="1" outlineLevel="4" x14ac:dyDescent="0.2">
      <c r="C453" s="69" t="s">
        <v>39</v>
      </c>
      <c r="D453" s="133">
        <v>8760</v>
      </c>
      <c r="H453" s="69" t="s">
        <v>39</v>
      </c>
      <c r="I453" s="133">
        <v>8760</v>
      </c>
      <c r="M453" s="69" t="s">
        <v>39</v>
      </c>
      <c r="N453" s="133">
        <v>8760</v>
      </c>
      <c r="R453" s="69" t="s">
        <v>39</v>
      </c>
      <c r="S453" s="133">
        <v>8760</v>
      </c>
      <c r="W453" s="69" t="s">
        <v>39</v>
      </c>
      <c r="X453" s="133">
        <v>8760</v>
      </c>
      <c r="AB453" s="69" t="s">
        <v>39</v>
      </c>
      <c r="AC453" s="133">
        <v>8760</v>
      </c>
      <c r="AF453" s="196"/>
      <c r="AG453" s="209"/>
      <c r="AH453" s="248"/>
      <c r="AI453" s="196"/>
      <c r="AJ453" s="196"/>
      <c r="AK453" s="196"/>
      <c r="AL453" s="209"/>
      <c r="AM453" s="248"/>
      <c r="AN453" s="196"/>
      <c r="AO453" s="196"/>
    </row>
    <row r="454" spans="3:41" ht="17" hidden="1" outlineLevel="4" thickBot="1" x14ac:dyDescent="0.25">
      <c r="C454" s="95" t="s">
        <v>41</v>
      </c>
      <c r="D454" s="134">
        <v>2748.8</v>
      </c>
      <c r="H454" s="95" t="s">
        <v>41</v>
      </c>
      <c r="I454" s="134">
        <v>2748.8</v>
      </c>
      <c r="M454" s="95" t="s">
        <v>41</v>
      </c>
      <c r="N454" s="134">
        <v>2748.8</v>
      </c>
      <c r="R454" s="95" t="s">
        <v>41</v>
      </c>
      <c r="S454" s="134">
        <v>2748.8</v>
      </c>
      <c r="W454" s="95" t="s">
        <v>41</v>
      </c>
      <c r="X454" s="134">
        <v>2748.8</v>
      </c>
      <c r="AB454" s="95" t="s">
        <v>41</v>
      </c>
      <c r="AC454" s="134">
        <v>2748.8</v>
      </c>
      <c r="AF454" s="196"/>
      <c r="AG454" s="209"/>
      <c r="AH454" s="248"/>
      <c r="AI454" s="196"/>
      <c r="AJ454" s="196"/>
      <c r="AK454" s="196"/>
      <c r="AL454" s="209"/>
      <c r="AM454" s="248"/>
      <c r="AN454" s="196"/>
      <c r="AO454" s="196"/>
    </row>
    <row r="455" spans="3:41" ht="17" hidden="1" outlineLevel="4" thickBot="1" x14ac:dyDescent="0.25">
      <c r="C455" s="157" t="s">
        <v>22</v>
      </c>
      <c r="D455" s="158">
        <f>ROUNDDOWN(D448/(D449+D450),0)</f>
        <v>739</v>
      </c>
      <c r="H455" s="157" t="s">
        <v>22</v>
      </c>
      <c r="I455" s="158">
        <f>ROUNDDOWN(I448/(I449+I450),0)</f>
        <v>739</v>
      </c>
      <c r="M455" s="157" t="s">
        <v>22</v>
      </c>
      <c r="N455" s="158">
        <f>ROUNDDOWN(N448/(N449+N450),0)</f>
        <v>739</v>
      </c>
      <c r="R455" s="157" t="s">
        <v>22</v>
      </c>
      <c r="S455" s="158">
        <f>ROUNDDOWN(S448/(S449+S450),0)</f>
        <v>739</v>
      </c>
      <c r="W455" s="157" t="s">
        <v>22</v>
      </c>
      <c r="X455" s="158">
        <f>ROUNDDOWN(X448/(X449+X450),0)</f>
        <v>739</v>
      </c>
      <c r="AB455" s="157" t="s">
        <v>22</v>
      </c>
      <c r="AC455" s="158">
        <f>ROUNDDOWN(AC448/(AC449+AC450),0)</f>
        <v>739</v>
      </c>
      <c r="AF455" s="196"/>
      <c r="AG455" s="209"/>
      <c r="AH455" s="249"/>
      <c r="AI455" s="196"/>
      <c r="AJ455" s="196"/>
      <c r="AK455" s="196"/>
      <c r="AL455" s="209"/>
      <c r="AM455" s="249"/>
      <c r="AN455" s="196"/>
      <c r="AO455" s="196"/>
    </row>
    <row r="456" spans="3:41" hidden="1" outlineLevel="4" x14ac:dyDescent="0.2">
      <c r="AF456" s="196"/>
      <c r="AG456" s="196"/>
      <c r="AH456" s="196"/>
      <c r="AI456" s="196"/>
      <c r="AJ456" s="196"/>
      <c r="AK456" s="196"/>
      <c r="AL456" s="196"/>
      <c r="AM456" s="196"/>
      <c r="AN456" s="196"/>
      <c r="AO456" s="196"/>
    </row>
    <row r="457" spans="3:41" outlineLevel="3" collapsed="1" x14ac:dyDescent="0.2">
      <c r="AF457" s="196"/>
      <c r="AG457" s="196"/>
      <c r="AH457" s="196"/>
      <c r="AI457" s="196"/>
      <c r="AJ457" s="196"/>
      <c r="AK457" s="196"/>
      <c r="AL457" s="196"/>
      <c r="AM457" s="196"/>
      <c r="AN457" s="196"/>
      <c r="AO457" s="196"/>
    </row>
    <row r="458" spans="3:41" ht="21" outlineLevel="3" x14ac:dyDescent="0.25">
      <c r="C458" s="508" t="s">
        <v>133</v>
      </c>
      <c r="D458" s="508"/>
      <c r="E458" s="141">
        <f>D417+D385</f>
        <v>61973049.396049142</v>
      </c>
      <c r="F458" s="160">
        <f>E458*D3/10^6</f>
        <v>75.607120263179951</v>
      </c>
      <c r="H458" s="508" t="s">
        <v>133</v>
      </c>
      <c r="I458" s="508"/>
      <c r="J458" s="141">
        <f>I417+I385</f>
        <v>61973049.396049142</v>
      </c>
      <c r="K458" s="160">
        <f>J458*D3/10^6</f>
        <v>75.607120263179951</v>
      </c>
      <c r="M458" s="508" t="s">
        <v>133</v>
      </c>
      <c r="N458" s="508"/>
      <c r="O458" s="141">
        <f>N417+N385</f>
        <v>62273049.396049142</v>
      </c>
      <c r="P458" s="160">
        <f>O458*D3/10^6</f>
        <v>75.973120263179965</v>
      </c>
      <c r="R458" s="508" t="s">
        <v>133</v>
      </c>
      <c r="S458" s="508"/>
      <c r="T458" s="141">
        <f>S417+S385</f>
        <v>62573049.396049142</v>
      </c>
      <c r="U458" s="160">
        <f>T458*D3/10^6</f>
        <v>76.339120263179964</v>
      </c>
      <c r="W458" s="508" t="s">
        <v>133</v>
      </c>
      <c r="X458" s="508"/>
      <c r="Y458" s="141">
        <f>X417+X385</f>
        <v>62873049.396049142</v>
      </c>
      <c r="Z458" s="160">
        <f>Y458*D3/10^6</f>
        <v>76.705120263179964</v>
      </c>
      <c r="AB458" s="508" t="s">
        <v>133</v>
      </c>
      <c r="AC458" s="508"/>
      <c r="AD458" s="141">
        <f>AC417+AC385</f>
        <v>62873049.396049142</v>
      </c>
      <c r="AE458" s="160">
        <f>AD458*D3/10^6</f>
        <v>76.705120263179964</v>
      </c>
      <c r="AF458" s="196"/>
      <c r="AG458" s="514"/>
      <c r="AH458" s="514"/>
      <c r="AI458" s="225"/>
      <c r="AJ458" s="218"/>
      <c r="AK458" s="196"/>
      <c r="AL458" s="514"/>
      <c r="AM458" s="514"/>
      <c r="AN458" s="225"/>
      <c r="AO458" s="218"/>
    </row>
    <row r="459" spans="3:41" outlineLevel="3" x14ac:dyDescent="0.2">
      <c r="AF459" s="196"/>
      <c r="AG459" s="196"/>
      <c r="AH459" s="196"/>
      <c r="AI459" s="196"/>
      <c r="AJ459" s="196"/>
      <c r="AK459" s="196"/>
      <c r="AL459" s="196"/>
      <c r="AM459" s="196"/>
      <c r="AN459" s="196"/>
      <c r="AO459" s="196"/>
    </row>
    <row r="460" spans="3:41" outlineLevel="3" x14ac:dyDescent="0.2">
      <c r="C460" s="1" t="s">
        <v>164</v>
      </c>
      <c r="E460" s="162">
        <f>E458</f>
        <v>61973049.396049142</v>
      </c>
      <c r="F460" s="161">
        <f>F458</f>
        <v>75.607120263179951</v>
      </c>
      <c r="H460" s="1" t="s">
        <v>164</v>
      </c>
      <c r="J460" s="162">
        <f>J458</f>
        <v>61973049.396049142</v>
      </c>
      <c r="K460" s="161">
        <f>K458</f>
        <v>75.607120263179951</v>
      </c>
      <c r="M460" s="1" t="s">
        <v>164</v>
      </c>
      <c r="O460" s="162">
        <f>O458</f>
        <v>62273049.396049142</v>
      </c>
      <c r="P460" s="161">
        <f>P458</f>
        <v>75.973120263179965</v>
      </c>
      <c r="R460" s="1" t="s">
        <v>164</v>
      </c>
      <c r="T460" s="162">
        <f>T458</f>
        <v>62573049.396049142</v>
      </c>
      <c r="U460" s="161">
        <f>U458</f>
        <v>76.339120263179964</v>
      </c>
      <c r="W460" s="1" t="s">
        <v>164</v>
      </c>
      <c r="Y460" s="162">
        <f>Y458</f>
        <v>62873049.396049142</v>
      </c>
      <c r="Z460" s="161">
        <f>Z458</f>
        <v>76.705120263179964</v>
      </c>
      <c r="AB460" s="1" t="s">
        <v>164</v>
      </c>
      <c r="AD460" s="162">
        <f>AD458</f>
        <v>62873049.396049142</v>
      </c>
      <c r="AE460" s="161">
        <f>AE458</f>
        <v>76.705120263179964</v>
      </c>
      <c r="AF460" s="196"/>
      <c r="AG460" s="209"/>
      <c r="AH460" s="196"/>
      <c r="AI460" s="225"/>
      <c r="AJ460" s="218"/>
      <c r="AK460" s="196"/>
      <c r="AL460" s="209"/>
      <c r="AM460" s="196"/>
      <c r="AN460" s="225"/>
      <c r="AO460" s="218"/>
    </row>
    <row r="461" spans="3:41" outlineLevel="3" x14ac:dyDescent="0.2">
      <c r="C461" s="165" t="s">
        <v>81</v>
      </c>
      <c r="E461" s="56">
        <f>D390</f>
        <v>17404530.709049139</v>
      </c>
      <c r="F461" s="161">
        <f t="shared" ref="F461:F467" si="28">E461*$D$3/10^6</f>
        <v>21.233527465039948</v>
      </c>
      <c r="H461" s="165" t="s">
        <v>81</v>
      </c>
      <c r="J461" s="56">
        <f>I390</f>
        <v>17404530.709049139</v>
      </c>
      <c r="K461" s="161">
        <f t="shared" ref="K461:K467" si="29">J461*$D$3/10^6</f>
        <v>21.233527465039948</v>
      </c>
      <c r="M461" s="165" t="s">
        <v>81</v>
      </c>
      <c r="O461" s="56">
        <f>N390</f>
        <v>17404530.709049139</v>
      </c>
      <c r="P461" s="161">
        <f t="shared" ref="P461:P467" si="30">O461*$D$3/10^6</f>
        <v>21.233527465039948</v>
      </c>
      <c r="R461" s="165" t="s">
        <v>81</v>
      </c>
      <c r="T461" s="56">
        <f>S390</f>
        <v>17404530.709049139</v>
      </c>
      <c r="U461" s="161">
        <f t="shared" ref="U461:U467" si="31">T461*$D$3/10^6</f>
        <v>21.233527465039948</v>
      </c>
      <c r="W461" s="165" t="s">
        <v>81</v>
      </c>
      <c r="Y461" s="56">
        <f>X390</f>
        <v>17404530.709049139</v>
      </c>
      <c r="Z461" s="161">
        <f t="shared" ref="Z461:Z467" si="32">Y461*$D$3/10^6</f>
        <v>21.233527465039948</v>
      </c>
      <c r="AB461" s="165" t="s">
        <v>81</v>
      </c>
      <c r="AD461" s="56">
        <f>AC390</f>
        <v>17404530.709049139</v>
      </c>
      <c r="AE461" s="161">
        <f t="shared" ref="AE461:AE467" si="33">AD461*$D$3/10^6</f>
        <v>21.233527465039948</v>
      </c>
      <c r="AF461" s="196"/>
      <c r="AG461" s="250"/>
      <c r="AH461" s="196"/>
      <c r="AI461" s="228"/>
      <c r="AJ461" s="218"/>
      <c r="AK461" s="196"/>
      <c r="AL461" s="250"/>
      <c r="AM461" s="196"/>
      <c r="AN461" s="228"/>
      <c r="AO461" s="218"/>
    </row>
    <row r="462" spans="3:41" outlineLevel="3" x14ac:dyDescent="0.2">
      <c r="C462" s="166" t="s">
        <v>82</v>
      </c>
      <c r="E462" s="56">
        <f>D409</f>
        <v>3300000</v>
      </c>
      <c r="F462" s="161">
        <f t="shared" si="28"/>
        <v>4.0259999999999998</v>
      </c>
      <c r="H462" s="166" t="s">
        <v>82</v>
      </c>
      <c r="J462" s="56">
        <f>I409</f>
        <v>3300000</v>
      </c>
      <c r="K462" s="161">
        <f t="shared" si="29"/>
        <v>4.0259999999999998</v>
      </c>
      <c r="M462" s="166" t="s">
        <v>82</v>
      </c>
      <c r="O462" s="56">
        <f>N409</f>
        <v>3600000</v>
      </c>
      <c r="P462" s="161">
        <f t="shared" si="30"/>
        <v>4.3920000000000003</v>
      </c>
      <c r="R462" s="166" t="s">
        <v>82</v>
      </c>
      <c r="T462" s="56">
        <f>S409</f>
        <v>3900000</v>
      </c>
      <c r="U462" s="161">
        <f t="shared" si="31"/>
        <v>4.758</v>
      </c>
      <c r="W462" s="166" t="s">
        <v>82</v>
      </c>
      <c r="Y462" s="56">
        <f>X409</f>
        <v>4200000</v>
      </c>
      <c r="Z462" s="161">
        <f t="shared" si="32"/>
        <v>5.1239999999999997</v>
      </c>
      <c r="AB462" s="166" t="s">
        <v>82</v>
      </c>
      <c r="AD462" s="56">
        <f>AC409</f>
        <v>4200000</v>
      </c>
      <c r="AE462" s="161">
        <f t="shared" si="33"/>
        <v>5.1239999999999997</v>
      </c>
      <c r="AF462" s="196"/>
      <c r="AG462" s="251"/>
      <c r="AH462" s="196"/>
      <c r="AI462" s="228"/>
      <c r="AJ462" s="218"/>
      <c r="AK462" s="196"/>
      <c r="AL462" s="251"/>
      <c r="AM462" s="196"/>
      <c r="AN462" s="228"/>
      <c r="AO462" s="218"/>
    </row>
    <row r="463" spans="3:41" outlineLevel="3" x14ac:dyDescent="0.2">
      <c r="C463" s="166" t="s">
        <v>83</v>
      </c>
      <c r="E463" s="56">
        <f>D434*D455</f>
        <v>3503845.0870000003</v>
      </c>
      <c r="F463" s="161">
        <f t="shared" si="28"/>
        <v>4.2746910061400003</v>
      </c>
      <c r="H463" s="166" t="s">
        <v>83</v>
      </c>
      <c r="J463" s="56">
        <f>I434*I455</f>
        <v>3503845.0870000003</v>
      </c>
      <c r="K463" s="161">
        <f t="shared" si="29"/>
        <v>4.2746910061400003</v>
      </c>
      <c r="M463" s="166" t="s">
        <v>83</v>
      </c>
      <c r="O463" s="56">
        <f>N434*N455</f>
        <v>3503845.0870000003</v>
      </c>
      <c r="P463" s="161">
        <f t="shared" si="30"/>
        <v>4.2746910061400003</v>
      </c>
      <c r="R463" s="166" t="s">
        <v>83</v>
      </c>
      <c r="T463" s="56">
        <f>S434*S455</f>
        <v>3503845.0870000003</v>
      </c>
      <c r="U463" s="161">
        <f t="shared" si="31"/>
        <v>4.2746910061400003</v>
      </c>
      <c r="W463" s="166" t="s">
        <v>83</v>
      </c>
      <c r="Y463" s="56">
        <f>X434*X455</f>
        <v>3503845.0870000003</v>
      </c>
      <c r="Z463" s="161">
        <f t="shared" si="32"/>
        <v>4.2746910061400003</v>
      </c>
      <c r="AB463" s="166" t="s">
        <v>83</v>
      </c>
      <c r="AD463" s="56">
        <f>AC434*AC455</f>
        <v>3503845.0870000003</v>
      </c>
      <c r="AE463" s="161">
        <f t="shared" si="33"/>
        <v>4.2746910061400003</v>
      </c>
      <c r="AF463" s="196"/>
      <c r="AG463" s="251"/>
      <c r="AH463" s="196"/>
      <c r="AI463" s="228"/>
      <c r="AJ463" s="218"/>
      <c r="AK463" s="196"/>
      <c r="AL463" s="251"/>
      <c r="AM463" s="196"/>
      <c r="AN463" s="228"/>
      <c r="AO463" s="218"/>
    </row>
    <row r="464" spans="3:41" outlineLevel="3" x14ac:dyDescent="0.2">
      <c r="C464" s="166" t="s">
        <v>84</v>
      </c>
      <c r="E464" s="56">
        <f>D430*D455</f>
        <v>26203757.600000001</v>
      </c>
      <c r="F464" s="161">
        <f t="shared" si="28"/>
        <v>31.968584272000001</v>
      </c>
      <c r="H464" s="166" t="s">
        <v>84</v>
      </c>
      <c r="J464" s="56">
        <f>I430*I455</f>
        <v>26203757.600000001</v>
      </c>
      <c r="K464" s="161">
        <f t="shared" si="29"/>
        <v>31.968584272000001</v>
      </c>
      <c r="M464" s="166" t="s">
        <v>84</v>
      </c>
      <c r="O464" s="56">
        <f>N430*N455</f>
        <v>26203757.600000001</v>
      </c>
      <c r="P464" s="161">
        <f t="shared" si="30"/>
        <v>31.968584272000001</v>
      </c>
      <c r="R464" s="166" t="s">
        <v>84</v>
      </c>
      <c r="T464" s="56">
        <f>S430*S455</f>
        <v>26203757.600000001</v>
      </c>
      <c r="U464" s="161">
        <f t="shared" si="31"/>
        <v>31.968584272000001</v>
      </c>
      <c r="W464" s="166" t="s">
        <v>84</v>
      </c>
      <c r="Y464" s="56">
        <f>X430*X455</f>
        <v>26203757.600000001</v>
      </c>
      <c r="Z464" s="161">
        <f t="shared" si="32"/>
        <v>31.968584272000001</v>
      </c>
      <c r="AB464" s="166" t="s">
        <v>84</v>
      </c>
      <c r="AD464" s="56">
        <f>AC430*AC455</f>
        <v>26203757.600000001</v>
      </c>
      <c r="AE464" s="161">
        <f t="shared" si="33"/>
        <v>31.968584272000001</v>
      </c>
      <c r="AF464" s="196"/>
      <c r="AG464" s="251"/>
      <c r="AH464" s="196"/>
      <c r="AI464" s="228"/>
      <c r="AJ464" s="218"/>
      <c r="AK464" s="196"/>
      <c r="AL464" s="251"/>
      <c r="AM464" s="196"/>
      <c r="AN464" s="228"/>
      <c r="AO464" s="218"/>
    </row>
    <row r="465" spans="3:44" outlineLevel="3" x14ac:dyDescent="0.2">
      <c r="C465" s="165" t="s">
        <v>85</v>
      </c>
      <c r="E465" s="56">
        <f>D431*D455</f>
        <v>3399400</v>
      </c>
      <c r="F465" s="161">
        <f t="shared" si="28"/>
        <v>4.1472680000000004</v>
      </c>
      <c r="H465" s="165" t="s">
        <v>85</v>
      </c>
      <c r="J465" s="56">
        <f>I431*I455</f>
        <v>3399400</v>
      </c>
      <c r="K465" s="161">
        <f t="shared" si="29"/>
        <v>4.1472680000000004</v>
      </c>
      <c r="M465" s="165" t="s">
        <v>85</v>
      </c>
      <c r="O465" s="56">
        <f>N431*N455</f>
        <v>3399400</v>
      </c>
      <c r="P465" s="161">
        <f t="shared" si="30"/>
        <v>4.1472680000000004</v>
      </c>
      <c r="R465" s="165" t="s">
        <v>85</v>
      </c>
      <c r="T465" s="56">
        <f>S431*S455</f>
        <v>3399400</v>
      </c>
      <c r="U465" s="161">
        <f t="shared" si="31"/>
        <v>4.1472680000000004</v>
      </c>
      <c r="W465" s="165" t="s">
        <v>85</v>
      </c>
      <c r="Y465" s="56">
        <f>X431*X455</f>
        <v>3399400</v>
      </c>
      <c r="Z465" s="161">
        <f t="shared" si="32"/>
        <v>4.1472680000000004</v>
      </c>
      <c r="AB465" s="165" t="s">
        <v>85</v>
      </c>
      <c r="AD465" s="56">
        <f>AC431*AC455</f>
        <v>3399400</v>
      </c>
      <c r="AE465" s="161">
        <f t="shared" si="33"/>
        <v>4.1472680000000004</v>
      </c>
      <c r="AF465" s="196"/>
      <c r="AG465" s="250"/>
      <c r="AH465" s="196"/>
      <c r="AI465" s="228"/>
      <c r="AJ465" s="218"/>
      <c r="AK465" s="196"/>
      <c r="AL465" s="250"/>
      <c r="AM465" s="196"/>
      <c r="AN465" s="228"/>
      <c r="AO465" s="218"/>
    </row>
    <row r="466" spans="3:44" outlineLevel="3" x14ac:dyDescent="0.2">
      <c r="C466" s="165" t="s">
        <v>86</v>
      </c>
      <c r="E466" s="56">
        <f>D432*D455</f>
        <v>1788380</v>
      </c>
      <c r="F466" s="161">
        <f t="shared" si="28"/>
        <v>2.1818236</v>
      </c>
      <c r="H466" s="165" t="s">
        <v>86</v>
      </c>
      <c r="J466" s="56">
        <f>I432*I455</f>
        <v>1788380</v>
      </c>
      <c r="K466" s="161">
        <f t="shared" si="29"/>
        <v>2.1818236</v>
      </c>
      <c r="M466" s="165" t="s">
        <v>86</v>
      </c>
      <c r="O466" s="56">
        <f>N432*N455</f>
        <v>1788380</v>
      </c>
      <c r="P466" s="161">
        <f t="shared" si="30"/>
        <v>2.1818236</v>
      </c>
      <c r="R466" s="165" t="s">
        <v>86</v>
      </c>
      <c r="T466" s="56">
        <f>S432*S455</f>
        <v>1788380</v>
      </c>
      <c r="U466" s="161">
        <f t="shared" si="31"/>
        <v>2.1818236</v>
      </c>
      <c r="W466" s="165" t="s">
        <v>86</v>
      </c>
      <c r="Y466" s="56">
        <f>X432*X455</f>
        <v>1788380</v>
      </c>
      <c r="Z466" s="161">
        <f t="shared" si="32"/>
        <v>2.1818236</v>
      </c>
      <c r="AB466" s="165" t="s">
        <v>86</v>
      </c>
      <c r="AD466" s="56">
        <f>AC432*AC455</f>
        <v>1788380</v>
      </c>
      <c r="AE466" s="161">
        <f t="shared" si="33"/>
        <v>2.1818236</v>
      </c>
      <c r="AF466" s="196"/>
      <c r="AG466" s="250"/>
      <c r="AH466" s="196"/>
      <c r="AI466" s="228"/>
      <c r="AJ466" s="218"/>
      <c r="AK466" s="196"/>
      <c r="AL466" s="250"/>
      <c r="AM466" s="196"/>
      <c r="AN466" s="228"/>
      <c r="AO466" s="218"/>
    </row>
    <row r="467" spans="3:44" outlineLevel="3" x14ac:dyDescent="0.2">
      <c r="C467" s="165" t="s">
        <v>87</v>
      </c>
      <c r="E467" s="56">
        <f>D433*D455</f>
        <v>6373136</v>
      </c>
      <c r="F467" s="161">
        <f t="shared" si="28"/>
        <v>7.7752259199999996</v>
      </c>
      <c r="H467" s="165" t="s">
        <v>87</v>
      </c>
      <c r="J467" s="56">
        <f>I433*I455</f>
        <v>6373136</v>
      </c>
      <c r="K467" s="161">
        <f t="shared" si="29"/>
        <v>7.7752259199999996</v>
      </c>
      <c r="M467" s="165" t="s">
        <v>87</v>
      </c>
      <c r="O467" s="56">
        <f>N433*N455</f>
        <v>6373136</v>
      </c>
      <c r="P467" s="161">
        <f t="shared" si="30"/>
        <v>7.7752259199999996</v>
      </c>
      <c r="R467" s="165" t="s">
        <v>87</v>
      </c>
      <c r="T467" s="56">
        <f>S433*S455</f>
        <v>6373136</v>
      </c>
      <c r="U467" s="161">
        <f t="shared" si="31"/>
        <v>7.7752259199999996</v>
      </c>
      <c r="W467" s="165" t="s">
        <v>87</v>
      </c>
      <c r="Y467" s="56">
        <f>X433*X455</f>
        <v>6373136</v>
      </c>
      <c r="Z467" s="161">
        <f t="shared" si="32"/>
        <v>7.7752259199999996</v>
      </c>
      <c r="AB467" s="165" t="s">
        <v>87</v>
      </c>
      <c r="AD467" s="56">
        <f>AC433*AC455</f>
        <v>6373136</v>
      </c>
      <c r="AE467" s="161">
        <f t="shared" si="33"/>
        <v>7.7752259199999996</v>
      </c>
      <c r="AF467" s="196"/>
      <c r="AG467" s="250"/>
      <c r="AH467" s="196"/>
      <c r="AI467" s="228"/>
      <c r="AJ467" s="218"/>
      <c r="AK467" s="196"/>
      <c r="AL467" s="250"/>
      <c r="AM467" s="196"/>
      <c r="AN467" s="228"/>
      <c r="AO467" s="218"/>
    </row>
    <row r="468" spans="3:44" outlineLevel="3" x14ac:dyDescent="0.2">
      <c r="AF468" s="196"/>
      <c r="AG468" s="196"/>
      <c r="AH468" s="196"/>
      <c r="AI468" s="196"/>
      <c r="AJ468" s="196"/>
      <c r="AK468" s="196"/>
      <c r="AL468" s="196"/>
      <c r="AM468" s="196"/>
      <c r="AN468" s="196"/>
      <c r="AO468" s="196"/>
    </row>
    <row r="469" spans="3:44" outlineLevel="3" x14ac:dyDescent="0.2">
      <c r="C469" s="159" t="s">
        <v>122</v>
      </c>
      <c r="D469" s="114" t="s">
        <v>123</v>
      </c>
      <c r="E469" s="162">
        <f>E458/D455</f>
        <v>83860.689304531988</v>
      </c>
      <c r="F469" s="164">
        <f t="shared" ref="F469:F475" si="34">E469*$D$3</f>
        <v>102310.04095152902</v>
      </c>
      <c r="H469" s="159" t="s">
        <v>122</v>
      </c>
      <c r="I469" s="114" t="s">
        <v>123</v>
      </c>
      <c r="J469" s="162">
        <f>J458/I455</f>
        <v>83860.689304531988</v>
      </c>
      <c r="K469" s="164">
        <f t="shared" ref="K469:K475" si="35">J469*$D$3</f>
        <v>102310.04095152902</v>
      </c>
      <c r="M469" s="159" t="s">
        <v>122</v>
      </c>
      <c r="N469" s="114" t="s">
        <v>123</v>
      </c>
      <c r="O469" s="162">
        <f>O458/N455</f>
        <v>84266.643296412905</v>
      </c>
      <c r="P469" s="164">
        <f t="shared" ref="P469:P475" si="36">O469*$D$3</f>
        <v>102805.30482162374</v>
      </c>
      <c r="R469" s="159" t="s">
        <v>122</v>
      </c>
      <c r="S469" s="114" t="s">
        <v>123</v>
      </c>
      <c r="T469" s="162">
        <f>T458/S455</f>
        <v>84672.597288293837</v>
      </c>
      <c r="U469" s="164">
        <f t="shared" ref="U469:U475" si="37">T469*$D$3</f>
        <v>103300.56869171848</v>
      </c>
      <c r="W469" s="159" t="s">
        <v>122</v>
      </c>
      <c r="X469" s="114" t="s">
        <v>123</v>
      </c>
      <c r="Y469" s="162">
        <f>Y458/X455</f>
        <v>85078.551280174754</v>
      </c>
      <c r="Z469" s="164">
        <f t="shared" ref="Z469:Z475" si="38">Y469*$D$3</f>
        <v>103795.83256181319</v>
      </c>
      <c r="AB469" s="159" t="s">
        <v>122</v>
      </c>
      <c r="AC469" s="114" t="s">
        <v>123</v>
      </c>
      <c r="AD469" s="162">
        <f>AD458/AC455</f>
        <v>85078.551280174754</v>
      </c>
      <c r="AE469" s="164">
        <f t="shared" ref="AE469:AE475" si="39">AD469*$D$3</f>
        <v>103795.83256181319</v>
      </c>
      <c r="AF469" s="196"/>
      <c r="AG469" s="252"/>
      <c r="AH469" s="138"/>
      <c r="AI469" s="225"/>
      <c r="AJ469" s="197"/>
      <c r="AK469" s="196"/>
      <c r="AL469" s="252"/>
      <c r="AM469" s="138"/>
      <c r="AN469" s="225"/>
      <c r="AO469" s="197"/>
    </row>
    <row r="470" spans="3:44" outlineLevel="3" x14ac:dyDescent="0.2">
      <c r="C470" s="159" t="s">
        <v>124</v>
      </c>
      <c r="D470" s="114" t="s">
        <v>125</v>
      </c>
      <c r="E470" s="162">
        <f>E469/(D364/1.852)</f>
        <v>27.733927962855937</v>
      </c>
      <c r="F470" s="164">
        <f t="shared" si="34"/>
        <v>33.83539211468424</v>
      </c>
      <c r="H470" s="159" t="s">
        <v>124</v>
      </c>
      <c r="I470" s="114" t="s">
        <v>125</v>
      </c>
      <c r="J470" s="162">
        <f>J469/(I364/1.852)</f>
        <v>27.733927962855937</v>
      </c>
      <c r="K470" s="164">
        <f t="shared" si="35"/>
        <v>33.83539211468424</v>
      </c>
      <c r="M470" s="159" t="s">
        <v>124</v>
      </c>
      <c r="N470" s="114" t="s">
        <v>125</v>
      </c>
      <c r="O470" s="162">
        <f>O469/(N364/1.852)</f>
        <v>27.868182747313696</v>
      </c>
      <c r="P470" s="164">
        <f t="shared" si="36"/>
        <v>33.999182951722709</v>
      </c>
      <c r="R470" s="159" t="s">
        <v>124</v>
      </c>
      <c r="S470" s="114" t="s">
        <v>125</v>
      </c>
      <c r="T470" s="162">
        <f>T469/(S364/1.852)</f>
        <v>28.002437531771463</v>
      </c>
      <c r="U470" s="164">
        <f t="shared" si="37"/>
        <v>34.162973788761185</v>
      </c>
      <c r="W470" s="159" t="s">
        <v>124</v>
      </c>
      <c r="X470" s="114" t="s">
        <v>125</v>
      </c>
      <c r="Y470" s="162">
        <f>Y469/(X364/1.852)</f>
        <v>28.136692316229222</v>
      </c>
      <c r="Z470" s="164">
        <f t="shared" si="38"/>
        <v>34.326764625799647</v>
      </c>
      <c r="AB470" s="159" t="s">
        <v>124</v>
      </c>
      <c r="AC470" s="114" t="s">
        <v>125</v>
      </c>
      <c r="AD470" s="162">
        <f>AD469/(AC364/1.852)</f>
        <v>28.136692316229222</v>
      </c>
      <c r="AE470" s="164">
        <f t="shared" si="39"/>
        <v>34.326764625799647</v>
      </c>
      <c r="AF470" s="196"/>
      <c r="AG470" s="252"/>
      <c r="AH470" s="138"/>
      <c r="AI470" s="225"/>
      <c r="AJ470" s="197"/>
      <c r="AK470" s="196"/>
      <c r="AL470" s="252"/>
      <c r="AM470" s="138"/>
      <c r="AN470" s="225"/>
      <c r="AO470" s="197"/>
    </row>
    <row r="471" spans="3:44" outlineLevel="3" x14ac:dyDescent="0.2">
      <c r="C471" s="159" t="s">
        <v>165</v>
      </c>
      <c r="D471" s="114" t="s">
        <v>168</v>
      </c>
      <c r="E471" s="162">
        <f>E470/1.852</f>
        <v>14.975123090094998</v>
      </c>
      <c r="F471" s="164">
        <f t="shared" si="34"/>
        <v>18.269650169915899</v>
      </c>
      <c r="H471" s="159" t="s">
        <v>165</v>
      </c>
      <c r="I471" s="114" t="s">
        <v>168</v>
      </c>
      <c r="J471" s="162">
        <f>J470/1.852</f>
        <v>14.975123090094998</v>
      </c>
      <c r="K471" s="164">
        <f t="shared" si="35"/>
        <v>18.269650169915899</v>
      </c>
      <c r="M471" s="159" t="s">
        <v>165</v>
      </c>
      <c r="N471" s="114" t="s">
        <v>168</v>
      </c>
      <c r="O471" s="162">
        <f>O470/1.852</f>
        <v>15.047614874359446</v>
      </c>
      <c r="P471" s="164">
        <f t="shared" si="36"/>
        <v>18.358090146718524</v>
      </c>
      <c r="R471" s="159" t="s">
        <v>165</v>
      </c>
      <c r="S471" s="114" t="s">
        <v>168</v>
      </c>
      <c r="T471" s="162">
        <f>T470/1.852</f>
        <v>15.1201066586239</v>
      </c>
      <c r="U471" s="164">
        <f t="shared" si="37"/>
        <v>18.446530123521157</v>
      </c>
      <c r="W471" s="159" t="s">
        <v>165</v>
      </c>
      <c r="X471" s="114" t="s">
        <v>168</v>
      </c>
      <c r="Y471" s="162">
        <f>Y470/1.852</f>
        <v>15.192598442888348</v>
      </c>
      <c r="Z471" s="164">
        <f t="shared" si="38"/>
        <v>18.534970100323786</v>
      </c>
      <c r="AB471" s="159" t="s">
        <v>165</v>
      </c>
      <c r="AC471" s="114" t="s">
        <v>168</v>
      </c>
      <c r="AD471" s="162">
        <f>AD470/1.852</f>
        <v>15.192598442888348</v>
      </c>
      <c r="AE471" s="164">
        <f t="shared" si="39"/>
        <v>18.534970100323786</v>
      </c>
      <c r="AF471" s="196"/>
      <c r="AG471" s="252"/>
      <c r="AH471" s="138"/>
      <c r="AI471" s="225"/>
      <c r="AJ471" s="197"/>
      <c r="AK471" s="196"/>
      <c r="AL471" s="252"/>
      <c r="AM471" s="138"/>
      <c r="AN471" s="225"/>
      <c r="AO471" s="197"/>
    </row>
    <row r="472" spans="3:44" outlineLevel="3" x14ac:dyDescent="0.2">
      <c r="C472" s="159" t="s">
        <v>126</v>
      </c>
      <c r="D472" s="114" t="s">
        <v>127</v>
      </c>
      <c r="E472" s="163">
        <f>E470/D363</f>
        <v>0.10666895370329206</v>
      </c>
      <c r="F472" s="255">
        <f t="shared" si="34"/>
        <v>0.13013612351801632</v>
      </c>
      <c r="H472" s="159" t="s">
        <v>126</v>
      </c>
      <c r="I472" s="114" t="s">
        <v>127</v>
      </c>
      <c r="J472" s="163">
        <f>J470/I363</f>
        <v>9.2446426542853122E-2</v>
      </c>
      <c r="K472" s="255">
        <f t="shared" si="35"/>
        <v>0.11278464038228081</v>
      </c>
      <c r="M472" s="159" t="s">
        <v>126</v>
      </c>
      <c r="N472" s="114" t="s">
        <v>127</v>
      </c>
      <c r="O472" s="163">
        <f>O470/N363</f>
        <v>8.1965243374452046E-2</v>
      </c>
      <c r="P472" s="255">
        <f t="shared" si="36"/>
        <v>9.9997596916831494E-2</v>
      </c>
      <c r="R472" s="159" t="s">
        <v>126</v>
      </c>
      <c r="S472" s="114" t="s">
        <v>127</v>
      </c>
      <c r="T472" s="163">
        <f>T470/S363</f>
        <v>7.3690625083609115E-2</v>
      </c>
      <c r="U472" s="255">
        <f t="shared" si="37"/>
        <v>8.9902562602003119E-2</v>
      </c>
      <c r="W472" s="159" t="s">
        <v>126</v>
      </c>
      <c r="X472" s="114" t="s">
        <v>127</v>
      </c>
      <c r="Y472" s="163">
        <f>Y470/X363</f>
        <v>6.6992124562450531E-2</v>
      </c>
      <c r="Z472" s="255">
        <f t="shared" si="38"/>
        <v>8.1730391966189642E-2</v>
      </c>
      <c r="AB472" s="159" t="s">
        <v>126</v>
      </c>
      <c r="AC472" s="114" t="s">
        <v>127</v>
      </c>
      <c r="AD472" s="163">
        <f>AD470/AC363</f>
        <v>6.3947027991430053E-2</v>
      </c>
      <c r="AE472" s="255">
        <f t="shared" si="39"/>
        <v>7.8015374149544667E-2</v>
      </c>
      <c r="AF472" s="196"/>
      <c r="AG472" s="252"/>
      <c r="AH472" s="138"/>
      <c r="AI472" s="253"/>
      <c r="AJ472" s="197"/>
      <c r="AK472" s="196"/>
      <c r="AL472" s="252"/>
      <c r="AM472" s="138"/>
      <c r="AN472" s="253"/>
      <c r="AO472" s="197"/>
    </row>
    <row r="473" spans="3:44" outlineLevel="3" x14ac:dyDescent="0.2">
      <c r="C473" s="159" t="s">
        <v>166</v>
      </c>
      <c r="D473" s="114" t="s">
        <v>167</v>
      </c>
      <c r="E473" s="163">
        <f>E472/1.852</f>
        <v>5.7596627269596141E-2</v>
      </c>
      <c r="F473" s="164">
        <f t="shared" si="34"/>
        <v>7.0267885268907287E-2</v>
      </c>
      <c r="H473" s="159" t="s">
        <v>166</v>
      </c>
      <c r="I473" s="114" t="s">
        <v>167</v>
      </c>
      <c r="J473" s="163">
        <f>J472/1.852</f>
        <v>4.9917076966983324E-2</v>
      </c>
      <c r="K473" s="164">
        <f t="shared" si="35"/>
        <v>6.0898833899719652E-2</v>
      </c>
      <c r="M473" s="159" t="s">
        <v>166</v>
      </c>
      <c r="N473" s="114" t="s">
        <v>167</v>
      </c>
      <c r="O473" s="163">
        <f>O472/1.852</f>
        <v>4.4257690806939545E-2</v>
      </c>
      <c r="P473" s="164">
        <f t="shared" si="36"/>
        <v>5.3994382784466242E-2</v>
      </c>
      <c r="R473" s="159" t="s">
        <v>166</v>
      </c>
      <c r="S473" s="114" t="s">
        <v>167</v>
      </c>
      <c r="T473" s="163">
        <f>T472/1.852</f>
        <v>3.9789754364799736E-2</v>
      </c>
      <c r="U473" s="164">
        <f t="shared" si="37"/>
        <v>4.8543500325055673E-2</v>
      </c>
      <c r="W473" s="159" t="s">
        <v>166</v>
      </c>
      <c r="X473" s="114" t="s">
        <v>167</v>
      </c>
      <c r="Y473" s="163">
        <f>Y472/1.852</f>
        <v>3.6172853435448446E-2</v>
      </c>
      <c r="Z473" s="164">
        <f t="shared" si="38"/>
        <v>4.4130881191247105E-2</v>
      </c>
      <c r="AB473" s="159" t="s">
        <v>166</v>
      </c>
      <c r="AC473" s="114" t="s">
        <v>167</v>
      </c>
      <c r="AD473" s="163">
        <f>AD472/1.852</f>
        <v>3.4528632824746247E-2</v>
      </c>
      <c r="AE473" s="164">
        <f t="shared" si="39"/>
        <v>4.2124932046190423E-2</v>
      </c>
      <c r="AF473" s="196"/>
      <c r="AG473" s="252"/>
      <c r="AH473" s="138"/>
      <c r="AI473" s="253"/>
      <c r="AJ473" s="197"/>
      <c r="AK473" s="196"/>
      <c r="AL473" s="252"/>
      <c r="AM473" s="138"/>
      <c r="AN473" s="253"/>
      <c r="AO473" s="197"/>
    </row>
    <row r="474" spans="3:44" outlineLevel="3" x14ac:dyDescent="0.2">
      <c r="C474" s="159" t="s">
        <v>128</v>
      </c>
      <c r="D474" s="114" t="s">
        <v>129</v>
      </c>
      <c r="E474" s="162">
        <f>E469/D449</f>
        <v>13311.220524528888</v>
      </c>
      <c r="F474" s="164">
        <f t="shared" si="34"/>
        <v>16239.689039925242</v>
      </c>
      <c r="H474" s="159" t="s">
        <v>128</v>
      </c>
      <c r="I474" s="114" t="s">
        <v>129</v>
      </c>
      <c r="J474" s="162">
        <f>J469/I449</f>
        <v>13311.220524528888</v>
      </c>
      <c r="K474" s="164">
        <f t="shared" si="35"/>
        <v>16239.689039925242</v>
      </c>
      <c r="M474" s="159" t="s">
        <v>128</v>
      </c>
      <c r="N474" s="114" t="s">
        <v>129</v>
      </c>
      <c r="O474" s="162">
        <f>O469/N449</f>
        <v>13375.657666097288</v>
      </c>
      <c r="P474" s="164">
        <f t="shared" si="36"/>
        <v>16318.302352638691</v>
      </c>
      <c r="R474" s="159" t="s">
        <v>128</v>
      </c>
      <c r="S474" s="114" t="s">
        <v>129</v>
      </c>
      <c r="T474" s="162">
        <f>T469/S449</f>
        <v>13440.09480766569</v>
      </c>
      <c r="U474" s="164">
        <f t="shared" si="37"/>
        <v>16396.915665352142</v>
      </c>
      <c r="W474" s="159" t="s">
        <v>128</v>
      </c>
      <c r="X474" s="114" t="s">
        <v>129</v>
      </c>
      <c r="Y474" s="162">
        <f>Y469/X449</f>
        <v>13504.531949234088</v>
      </c>
      <c r="Z474" s="164">
        <f t="shared" si="38"/>
        <v>16475.528978065588</v>
      </c>
      <c r="AB474" s="159" t="s">
        <v>128</v>
      </c>
      <c r="AC474" s="114" t="s">
        <v>129</v>
      </c>
      <c r="AD474" s="162">
        <f>AD469/AC449</f>
        <v>13504.531949234088</v>
      </c>
      <c r="AE474" s="164">
        <f t="shared" si="39"/>
        <v>16475.528978065588</v>
      </c>
      <c r="AF474" s="196"/>
      <c r="AG474" s="252"/>
      <c r="AH474" s="138"/>
      <c r="AI474" s="225"/>
      <c r="AJ474" s="197"/>
      <c r="AK474" s="196"/>
      <c r="AL474" s="252"/>
      <c r="AM474" s="138"/>
      <c r="AN474" s="225"/>
      <c r="AO474" s="197"/>
    </row>
    <row r="475" spans="3:44" outlineLevel="3" x14ac:dyDescent="0.2">
      <c r="C475" s="159" t="s">
        <v>130</v>
      </c>
      <c r="D475" s="114" t="s">
        <v>131</v>
      </c>
      <c r="E475" s="162">
        <f>E469/(D441+D450)</f>
        <v>10314.967934136777</v>
      </c>
      <c r="F475" s="164">
        <f t="shared" si="34"/>
        <v>12584.260879646868</v>
      </c>
      <c r="H475" s="159" t="s">
        <v>130</v>
      </c>
      <c r="I475" s="114" t="s">
        <v>131</v>
      </c>
      <c r="J475" s="162">
        <f>J469/(I441+I450)</f>
        <v>10314.967934136777</v>
      </c>
      <c r="K475" s="164">
        <f t="shared" si="35"/>
        <v>12584.260879646868</v>
      </c>
      <c r="M475" s="159" t="s">
        <v>130</v>
      </c>
      <c r="N475" s="114" t="s">
        <v>131</v>
      </c>
      <c r="O475" s="162">
        <f>O469/(N441+N450)</f>
        <v>10364.900774466534</v>
      </c>
      <c r="P475" s="164">
        <f t="shared" si="36"/>
        <v>12645.178944849171</v>
      </c>
      <c r="R475" s="159" t="s">
        <v>130</v>
      </c>
      <c r="S475" s="114" t="s">
        <v>131</v>
      </c>
      <c r="T475" s="162">
        <f>T469/(S441+S450)</f>
        <v>10414.833614796291</v>
      </c>
      <c r="U475" s="164">
        <f t="shared" si="37"/>
        <v>12706.097010051475</v>
      </c>
      <c r="W475" s="159" t="s">
        <v>130</v>
      </c>
      <c r="X475" s="114" t="s">
        <v>131</v>
      </c>
      <c r="Y475" s="162">
        <f>Y469/(X441+X450)</f>
        <v>10464.766455126048</v>
      </c>
      <c r="Z475" s="164">
        <f t="shared" si="38"/>
        <v>12767.015075253777</v>
      </c>
      <c r="AB475" s="159" t="s">
        <v>130</v>
      </c>
      <c r="AC475" s="114" t="s">
        <v>131</v>
      </c>
      <c r="AD475" s="162">
        <f>AD469/(AC441+AC450)</f>
        <v>10464.766455126048</v>
      </c>
      <c r="AE475" s="164">
        <f t="shared" si="39"/>
        <v>12767.015075253777</v>
      </c>
      <c r="AF475" s="196"/>
      <c r="AG475" s="252"/>
      <c r="AH475" s="138"/>
      <c r="AI475" s="225"/>
      <c r="AJ475" s="197"/>
      <c r="AK475" s="196"/>
      <c r="AL475" s="252"/>
      <c r="AM475" s="138"/>
      <c r="AN475" s="225"/>
      <c r="AO475" s="197"/>
    </row>
    <row r="476" spans="3:44" outlineLevel="6" x14ac:dyDescent="0.2"/>
    <row r="477" spans="3:44" outlineLevel="6" x14ac:dyDescent="0.2">
      <c r="AK477" s="196"/>
      <c r="AL477" s="196"/>
      <c r="AM477" s="196"/>
      <c r="AN477" s="196"/>
      <c r="AO477" s="196"/>
      <c r="AP477" s="196"/>
      <c r="AQ477" s="196"/>
      <c r="AR477" s="196"/>
    </row>
    <row r="478" spans="3:44" outlineLevel="6" x14ac:dyDescent="0.2">
      <c r="C478" s="114"/>
      <c r="D478" s="115" t="s">
        <v>98</v>
      </c>
      <c r="E478" s="116" t="s">
        <v>99</v>
      </c>
      <c r="H478" s="114"/>
      <c r="I478" s="115" t="s">
        <v>98</v>
      </c>
      <c r="J478" s="116" t="s">
        <v>99</v>
      </c>
      <c r="M478" s="114"/>
      <c r="N478" s="115" t="s">
        <v>98</v>
      </c>
      <c r="O478" s="116" t="s">
        <v>99</v>
      </c>
      <c r="R478" s="114"/>
      <c r="S478" s="115" t="s">
        <v>98</v>
      </c>
      <c r="T478" s="116" t="s">
        <v>99</v>
      </c>
      <c r="W478" s="114"/>
      <c r="X478" s="115" t="s">
        <v>98</v>
      </c>
      <c r="Y478" s="116" t="s">
        <v>99</v>
      </c>
      <c r="AB478" s="114"/>
      <c r="AC478" s="115" t="s">
        <v>98</v>
      </c>
      <c r="AD478" s="116" t="s">
        <v>99</v>
      </c>
      <c r="AG478" s="114"/>
      <c r="AH478" s="115" t="s">
        <v>98</v>
      </c>
      <c r="AI478" s="116" t="s">
        <v>99</v>
      </c>
      <c r="AK478" s="196"/>
      <c r="AL478" s="138"/>
      <c r="AM478" s="138"/>
      <c r="AN478" s="138"/>
      <c r="AO478" s="196"/>
      <c r="AP478" s="196"/>
      <c r="AQ478" s="196"/>
      <c r="AR478" s="196"/>
    </row>
    <row r="479" spans="3:44" ht="31" outlineLevel="6" x14ac:dyDescent="0.35">
      <c r="C479" s="115" t="s">
        <v>134</v>
      </c>
      <c r="D479" s="511" t="s">
        <v>138</v>
      </c>
      <c r="E479" s="512"/>
      <c r="H479" s="115" t="s">
        <v>134</v>
      </c>
      <c r="I479" s="511" t="s">
        <v>138</v>
      </c>
      <c r="J479" s="512"/>
      <c r="M479" s="115" t="s">
        <v>134</v>
      </c>
      <c r="N479" s="511" t="s">
        <v>138</v>
      </c>
      <c r="O479" s="512"/>
      <c r="R479" s="115" t="s">
        <v>134</v>
      </c>
      <c r="S479" s="511" t="s">
        <v>138</v>
      </c>
      <c r="T479" s="512"/>
      <c r="W479" s="115" t="s">
        <v>134</v>
      </c>
      <c r="X479" s="511" t="s">
        <v>138</v>
      </c>
      <c r="Y479" s="512"/>
      <c r="AB479" s="115" t="s">
        <v>134</v>
      </c>
      <c r="AC479" s="511" t="s">
        <v>138</v>
      </c>
      <c r="AD479" s="512"/>
      <c r="AG479" s="115" t="s">
        <v>134</v>
      </c>
      <c r="AH479" s="511" t="s">
        <v>138</v>
      </c>
      <c r="AI479" s="512"/>
      <c r="AK479" s="196"/>
      <c r="AL479" s="138"/>
      <c r="AM479" s="517"/>
      <c r="AN479" s="517"/>
      <c r="AO479" s="196"/>
      <c r="AP479" s="196"/>
      <c r="AQ479" s="196"/>
      <c r="AR479" s="196"/>
    </row>
    <row r="480" spans="3:44" outlineLevel="6" x14ac:dyDescent="0.2">
      <c r="C480" s="171" t="s">
        <v>100</v>
      </c>
      <c r="D480" s="117">
        <v>160</v>
      </c>
      <c r="E480" s="118" t="s">
        <v>101</v>
      </c>
      <c r="H480" s="171" t="s">
        <v>100</v>
      </c>
      <c r="I480" s="117">
        <v>170</v>
      </c>
      <c r="J480" s="118" t="s">
        <v>101</v>
      </c>
      <c r="M480" s="171" t="s">
        <v>100</v>
      </c>
      <c r="N480" s="117">
        <v>180</v>
      </c>
      <c r="O480" s="118" t="s">
        <v>101</v>
      </c>
      <c r="R480" s="171" t="s">
        <v>100</v>
      </c>
      <c r="S480" s="117">
        <v>190</v>
      </c>
      <c r="T480" s="118" t="s">
        <v>101</v>
      </c>
      <c r="W480" s="171" t="s">
        <v>100</v>
      </c>
      <c r="X480" s="117">
        <v>200</v>
      </c>
      <c r="Y480" s="118" t="s">
        <v>101</v>
      </c>
      <c r="AB480" s="171" t="s">
        <v>100</v>
      </c>
      <c r="AC480" s="117">
        <v>220</v>
      </c>
      <c r="AD480" s="118" t="s">
        <v>101</v>
      </c>
      <c r="AG480" s="171" t="s">
        <v>100</v>
      </c>
      <c r="AH480" s="117">
        <v>230</v>
      </c>
      <c r="AI480" s="118" t="s">
        <v>101</v>
      </c>
      <c r="AK480" s="196"/>
      <c r="AL480" s="138"/>
      <c r="AM480" s="195"/>
      <c r="AN480" s="226"/>
      <c r="AO480" s="196"/>
      <c r="AP480" s="196"/>
      <c r="AQ480" s="196"/>
      <c r="AR480" s="196"/>
    </row>
    <row r="481" spans="3:44" outlineLevel="6" x14ac:dyDescent="0.2">
      <c r="C481" s="169" t="s">
        <v>162</v>
      </c>
      <c r="D481" s="117">
        <v>5600</v>
      </c>
      <c r="E481" s="120" t="s">
        <v>102</v>
      </c>
      <c r="H481" s="169" t="s">
        <v>162</v>
      </c>
      <c r="I481" s="117">
        <f>D481</f>
        <v>5600</v>
      </c>
      <c r="J481" s="120" t="s">
        <v>102</v>
      </c>
      <c r="M481" s="169" t="s">
        <v>162</v>
      </c>
      <c r="N481" s="117">
        <f>I481</f>
        <v>5600</v>
      </c>
      <c r="O481" s="120" t="s">
        <v>102</v>
      </c>
      <c r="R481" s="169" t="s">
        <v>162</v>
      </c>
      <c r="S481" s="117">
        <f>N481</f>
        <v>5600</v>
      </c>
      <c r="T481" s="120" t="s">
        <v>102</v>
      </c>
      <c r="W481" s="169" t="s">
        <v>162</v>
      </c>
      <c r="X481" s="117">
        <f>S481</f>
        <v>5600</v>
      </c>
      <c r="Y481" s="120" t="s">
        <v>102</v>
      </c>
      <c r="AB481" s="169" t="s">
        <v>162</v>
      </c>
      <c r="AC481" s="117">
        <f>X481</f>
        <v>5600</v>
      </c>
      <c r="AD481" s="120" t="s">
        <v>102</v>
      </c>
      <c r="AG481" s="169" t="s">
        <v>162</v>
      </c>
      <c r="AH481" s="117">
        <f>AC481</f>
        <v>5600</v>
      </c>
      <c r="AI481" s="120" t="s">
        <v>102</v>
      </c>
      <c r="AK481" s="196"/>
      <c r="AL481" s="138"/>
      <c r="AM481" s="195"/>
      <c r="AN481" s="138"/>
      <c r="AO481" s="196"/>
      <c r="AP481" s="196"/>
      <c r="AQ481" s="196"/>
      <c r="AR481" s="196"/>
    </row>
    <row r="482" spans="3:44" outlineLevel="6" x14ac:dyDescent="0.2">
      <c r="C482" s="119" t="s">
        <v>27</v>
      </c>
      <c r="D482" s="117">
        <v>101000</v>
      </c>
      <c r="E482" s="120" t="s">
        <v>103</v>
      </c>
      <c r="H482" s="119" t="s">
        <v>27</v>
      </c>
      <c r="I482" s="117">
        <v>101000</v>
      </c>
      <c r="J482" s="120" t="s">
        <v>103</v>
      </c>
      <c r="M482" s="119" t="s">
        <v>27</v>
      </c>
      <c r="N482" s="117">
        <v>101000</v>
      </c>
      <c r="O482" s="120" t="s">
        <v>103</v>
      </c>
      <c r="R482" s="119" t="s">
        <v>27</v>
      </c>
      <c r="S482" s="117">
        <v>101000</v>
      </c>
      <c r="T482" s="120" t="s">
        <v>103</v>
      </c>
      <c r="W482" s="119" t="s">
        <v>27</v>
      </c>
      <c r="X482" s="117">
        <v>101000</v>
      </c>
      <c r="Y482" s="120" t="s">
        <v>103</v>
      </c>
      <c r="AB482" s="119" t="s">
        <v>27</v>
      </c>
      <c r="AC482" s="117">
        <v>101000</v>
      </c>
      <c r="AD482" s="120" t="s">
        <v>103</v>
      </c>
      <c r="AG482" s="119" t="s">
        <v>27</v>
      </c>
      <c r="AH482" s="117">
        <v>101000</v>
      </c>
      <c r="AI482" s="120" t="s">
        <v>103</v>
      </c>
      <c r="AK482" s="196"/>
      <c r="AL482" s="138"/>
      <c r="AM482" s="195"/>
      <c r="AN482" s="138"/>
      <c r="AO482" s="196"/>
      <c r="AP482" s="196"/>
      <c r="AQ482" s="196"/>
      <c r="AR482" s="196"/>
    </row>
    <row r="483" spans="3:44" outlineLevel="6" x14ac:dyDescent="0.2">
      <c r="C483" s="119" t="s">
        <v>57</v>
      </c>
      <c r="D483" s="117">
        <f>'[5]Fuel Calculation'!$D$31</f>
        <v>74374</v>
      </c>
      <c r="E483" s="120" t="s">
        <v>103</v>
      </c>
      <c r="F483" s="109">
        <f>D482-D483</f>
        <v>26626</v>
      </c>
      <c r="H483" s="119" t="s">
        <v>57</v>
      </c>
      <c r="I483" s="117">
        <f>D483</f>
        <v>74374</v>
      </c>
      <c r="J483" s="120" t="s">
        <v>103</v>
      </c>
      <c r="M483" s="119" t="s">
        <v>57</v>
      </c>
      <c r="N483" s="117">
        <f>I483</f>
        <v>74374</v>
      </c>
      <c r="O483" s="120" t="s">
        <v>103</v>
      </c>
      <c r="R483" s="119" t="s">
        <v>57</v>
      </c>
      <c r="S483" s="117">
        <f>N483</f>
        <v>74374</v>
      </c>
      <c r="T483" s="120" t="s">
        <v>103</v>
      </c>
      <c r="W483" s="119" t="s">
        <v>57</v>
      </c>
      <c r="X483" s="117">
        <f>S483</f>
        <v>74374</v>
      </c>
      <c r="Y483" s="120" t="s">
        <v>103</v>
      </c>
      <c r="AB483" s="119" t="s">
        <v>57</v>
      </c>
      <c r="AC483" s="117">
        <f>X483</f>
        <v>74374</v>
      </c>
      <c r="AD483" s="120" t="s">
        <v>103</v>
      </c>
      <c r="AG483" s="119" t="s">
        <v>57</v>
      </c>
      <c r="AH483" s="117">
        <f>AC483</f>
        <v>74374</v>
      </c>
      <c r="AI483" s="120" t="s">
        <v>103</v>
      </c>
      <c r="AK483" s="196"/>
      <c r="AL483" s="138"/>
      <c r="AM483" s="195"/>
      <c r="AN483" s="138"/>
      <c r="AO483" s="196"/>
      <c r="AP483" s="196"/>
      <c r="AQ483" s="196"/>
      <c r="AR483" s="196"/>
    </row>
    <row r="484" spans="3:44" outlineLevel="6" x14ac:dyDescent="0.2">
      <c r="C484" s="119" t="s">
        <v>8</v>
      </c>
      <c r="D484" s="117">
        <f>'[5]Fuel Calculation'!$D$35</f>
        <v>52660</v>
      </c>
      <c r="E484" s="120" t="s">
        <v>103</v>
      </c>
      <c r="H484" s="119" t="s">
        <v>8</v>
      </c>
      <c r="I484" s="117">
        <f>D484</f>
        <v>52660</v>
      </c>
      <c r="J484" s="120" t="s">
        <v>103</v>
      </c>
      <c r="M484" s="119" t="s">
        <v>8</v>
      </c>
      <c r="N484" s="117">
        <f>I484</f>
        <v>52660</v>
      </c>
      <c r="O484" s="120" t="s">
        <v>103</v>
      </c>
      <c r="R484" s="119" t="s">
        <v>8</v>
      </c>
      <c r="S484" s="117">
        <f>N484</f>
        <v>52660</v>
      </c>
      <c r="T484" s="120" t="s">
        <v>103</v>
      </c>
      <c r="W484" s="119" t="s">
        <v>8</v>
      </c>
      <c r="X484" s="117">
        <f>S484</f>
        <v>52660</v>
      </c>
      <c r="Y484" s="120" t="s">
        <v>103</v>
      </c>
      <c r="AB484" s="119" t="s">
        <v>8</v>
      </c>
      <c r="AC484" s="117">
        <f>X484</f>
        <v>52660</v>
      </c>
      <c r="AD484" s="120" t="s">
        <v>103</v>
      </c>
      <c r="AG484" s="119" t="s">
        <v>8</v>
      </c>
      <c r="AH484" s="117">
        <f>AC484</f>
        <v>52660</v>
      </c>
      <c r="AI484" s="120" t="s">
        <v>103</v>
      </c>
      <c r="AK484" s="196"/>
      <c r="AL484" s="138"/>
      <c r="AM484" s="195"/>
      <c r="AN484" s="138"/>
      <c r="AO484" s="196"/>
      <c r="AP484" s="196"/>
      <c r="AQ484" s="196"/>
      <c r="AR484" s="196"/>
    </row>
    <row r="485" spans="3:44" outlineLevel="6" x14ac:dyDescent="0.2">
      <c r="C485" s="119" t="s">
        <v>251</v>
      </c>
      <c r="D485" s="117">
        <f>'[5]Fuel Calculation'!$C$14</f>
        <v>22314</v>
      </c>
      <c r="E485" s="120" t="s">
        <v>103</v>
      </c>
      <c r="H485" s="119" t="s">
        <v>251</v>
      </c>
      <c r="I485" s="117">
        <f>D485</f>
        <v>22314</v>
      </c>
      <c r="J485" s="120" t="s">
        <v>103</v>
      </c>
      <c r="M485" s="119" t="s">
        <v>251</v>
      </c>
      <c r="N485" s="117">
        <f>I485</f>
        <v>22314</v>
      </c>
      <c r="O485" s="120" t="s">
        <v>103</v>
      </c>
      <c r="R485" s="119" t="s">
        <v>251</v>
      </c>
      <c r="S485" s="117">
        <f>N485</f>
        <v>22314</v>
      </c>
      <c r="T485" s="120" t="s">
        <v>103</v>
      </c>
      <c r="W485" s="119" t="s">
        <v>251</v>
      </c>
      <c r="X485" s="117">
        <f>S485</f>
        <v>22314</v>
      </c>
      <c r="Y485" s="120" t="s">
        <v>103</v>
      </c>
      <c r="AB485" s="119" t="s">
        <v>251</v>
      </c>
      <c r="AC485" s="117">
        <f>X485</f>
        <v>22314</v>
      </c>
      <c r="AD485" s="120" t="s">
        <v>103</v>
      </c>
      <c r="AG485" s="119" t="s">
        <v>251</v>
      </c>
      <c r="AH485" s="117">
        <f>AC485</f>
        <v>22314</v>
      </c>
      <c r="AI485" s="120" t="s">
        <v>103</v>
      </c>
      <c r="AK485" s="196"/>
      <c r="AL485" s="138"/>
      <c r="AM485" s="195"/>
      <c r="AN485" s="138"/>
      <c r="AO485" s="196"/>
      <c r="AP485" s="196"/>
      <c r="AQ485" s="196"/>
      <c r="AR485" s="196"/>
    </row>
    <row r="486" spans="3:44" outlineLevel="6" x14ac:dyDescent="0.2">
      <c r="C486" s="169" t="s">
        <v>137</v>
      </c>
      <c r="D486" s="170">
        <f>D485</f>
        <v>22314</v>
      </c>
      <c r="E486" s="120" t="s">
        <v>103</v>
      </c>
      <c r="H486" s="169" t="s">
        <v>137</v>
      </c>
      <c r="I486" s="170">
        <f>D486</f>
        <v>22314</v>
      </c>
      <c r="J486" s="120" t="s">
        <v>103</v>
      </c>
      <c r="M486" s="169" t="s">
        <v>137</v>
      </c>
      <c r="N486" s="170">
        <f>I486</f>
        <v>22314</v>
      </c>
      <c r="O486" s="120" t="s">
        <v>103</v>
      </c>
      <c r="R486" s="169" t="s">
        <v>137</v>
      </c>
      <c r="S486" s="170">
        <f>N486</f>
        <v>22314</v>
      </c>
      <c r="T486" s="120" t="s">
        <v>103</v>
      </c>
      <c r="W486" s="169" t="s">
        <v>137</v>
      </c>
      <c r="X486" s="170">
        <f>S486</f>
        <v>22314</v>
      </c>
      <c r="Y486" s="120" t="s">
        <v>103</v>
      </c>
      <c r="AB486" s="169" t="s">
        <v>137</v>
      </c>
      <c r="AC486" s="170">
        <f>X486</f>
        <v>22314</v>
      </c>
      <c r="AD486" s="120" t="s">
        <v>103</v>
      </c>
      <c r="AG486" s="169" t="s">
        <v>137</v>
      </c>
      <c r="AH486" s="321">
        <f>AC486</f>
        <v>22314</v>
      </c>
      <c r="AI486" s="120" t="s">
        <v>103</v>
      </c>
      <c r="AK486" s="196"/>
      <c r="AL486" s="138"/>
      <c r="AM486" s="195"/>
      <c r="AN486" s="138"/>
      <c r="AO486" s="196"/>
      <c r="AP486" s="196"/>
      <c r="AQ486" s="196"/>
      <c r="AR486" s="196"/>
    </row>
    <row r="487" spans="3:44" outlineLevel="6" x14ac:dyDescent="0.2">
      <c r="C487" s="169" t="s">
        <v>159</v>
      </c>
      <c r="D487" s="117">
        <f>D480*D2</f>
        <v>15520</v>
      </c>
      <c r="E487" s="120" t="s">
        <v>103</v>
      </c>
      <c r="H487" s="169" t="s">
        <v>159</v>
      </c>
      <c r="I487" s="117">
        <f>I480*D2</f>
        <v>16490</v>
      </c>
      <c r="J487" s="120" t="s">
        <v>103</v>
      </c>
      <c r="M487" s="169" t="s">
        <v>159</v>
      </c>
      <c r="N487" s="117">
        <f>N480*D2</f>
        <v>17460</v>
      </c>
      <c r="O487" s="120" t="s">
        <v>103</v>
      </c>
      <c r="R487" s="169" t="s">
        <v>159</v>
      </c>
      <c r="S487" s="117">
        <f>S480*D2</f>
        <v>18430</v>
      </c>
      <c r="T487" s="120" t="s">
        <v>103</v>
      </c>
      <c r="W487" s="169" t="s">
        <v>159</v>
      </c>
      <c r="X487" s="117">
        <f>X480*D2</f>
        <v>19400</v>
      </c>
      <c r="Y487" s="120" t="s">
        <v>103</v>
      </c>
      <c r="AB487" s="169" t="s">
        <v>159</v>
      </c>
      <c r="AC487" s="117">
        <f>AC480*D2</f>
        <v>21340</v>
      </c>
      <c r="AD487" s="120" t="s">
        <v>103</v>
      </c>
      <c r="AG487" s="169" t="s">
        <v>159</v>
      </c>
      <c r="AH487" s="117">
        <f>AH480*D2</f>
        <v>22310</v>
      </c>
      <c r="AI487" s="120" t="s">
        <v>103</v>
      </c>
      <c r="AK487" s="196"/>
      <c r="AL487" s="138"/>
      <c r="AM487" s="195"/>
      <c r="AN487" s="138"/>
      <c r="AO487" s="196"/>
      <c r="AP487" s="196"/>
      <c r="AQ487" s="196"/>
      <c r="AR487" s="196"/>
    </row>
    <row r="488" spans="3:44" outlineLevel="6" x14ac:dyDescent="0.2">
      <c r="C488" s="169" t="s">
        <v>160</v>
      </c>
      <c r="D488" s="117">
        <f>D486-D487</f>
        <v>6794</v>
      </c>
      <c r="E488" s="120" t="s">
        <v>103</v>
      </c>
      <c r="H488" s="169" t="s">
        <v>160</v>
      </c>
      <c r="I488" s="117">
        <f>I486-I487</f>
        <v>5824</v>
      </c>
      <c r="J488" s="120" t="s">
        <v>103</v>
      </c>
      <c r="M488" s="169" t="s">
        <v>160</v>
      </c>
      <c r="N488" s="117">
        <f>N486-N487</f>
        <v>4854</v>
      </c>
      <c r="O488" s="120" t="s">
        <v>103</v>
      </c>
      <c r="R488" s="169" t="s">
        <v>160</v>
      </c>
      <c r="S488" s="117">
        <f>S486-S487</f>
        <v>3884</v>
      </c>
      <c r="T488" s="120" t="s">
        <v>103</v>
      </c>
      <c r="W488" s="169" t="s">
        <v>160</v>
      </c>
      <c r="X488" s="117">
        <f>X486-X487</f>
        <v>2914</v>
      </c>
      <c r="Y488" s="120" t="s">
        <v>103</v>
      </c>
      <c r="AB488" s="169" t="s">
        <v>160</v>
      </c>
      <c r="AC488" s="117">
        <f>AC486-AC487</f>
        <v>974</v>
      </c>
      <c r="AD488" s="120" t="s">
        <v>103</v>
      </c>
      <c r="AG488" s="169" t="s">
        <v>160</v>
      </c>
      <c r="AH488" s="117">
        <f>AH486-AH487</f>
        <v>4</v>
      </c>
      <c r="AI488" s="120" t="s">
        <v>103</v>
      </c>
      <c r="AK488" s="196"/>
      <c r="AL488" s="138"/>
      <c r="AM488" s="195"/>
      <c r="AN488" s="138"/>
      <c r="AO488" s="196"/>
      <c r="AP488" s="196"/>
      <c r="AQ488" s="196"/>
      <c r="AR488" s="196"/>
    </row>
    <row r="489" spans="3:44" outlineLevel="6" x14ac:dyDescent="0.2">
      <c r="C489" s="169" t="s">
        <v>135</v>
      </c>
      <c r="D489" s="170">
        <v>22090</v>
      </c>
      <c r="E489" s="120" t="s">
        <v>103</v>
      </c>
      <c r="H489" s="169" t="s">
        <v>135</v>
      </c>
      <c r="I489" s="170">
        <f>D489</f>
        <v>22090</v>
      </c>
      <c r="J489" s="120" t="s">
        <v>103</v>
      </c>
      <c r="M489" s="169" t="s">
        <v>135</v>
      </c>
      <c r="N489" s="170">
        <f>I489</f>
        <v>22090</v>
      </c>
      <c r="O489" s="120" t="s">
        <v>103</v>
      </c>
      <c r="R489" s="169" t="s">
        <v>135</v>
      </c>
      <c r="S489" s="170">
        <f>N489</f>
        <v>22090</v>
      </c>
      <c r="T489" s="120" t="s">
        <v>103</v>
      </c>
      <c r="W489" s="169" t="s">
        <v>135</v>
      </c>
      <c r="X489" s="170">
        <f>S489</f>
        <v>22090</v>
      </c>
      <c r="Y489" s="120" t="s">
        <v>103</v>
      </c>
      <c r="AB489" s="169" t="s">
        <v>135</v>
      </c>
      <c r="AC489" s="170">
        <f>X489</f>
        <v>22090</v>
      </c>
      <c r="AD489" s="120" t="s">
        <v>103</v>
      </c>
      <c r="AG489" s="169" t="s">
        <v>135</v>
      </c>
      <c r="AH489" s="321">
        <f>AC489</f>
        <v>22090</v>
      </c>
      <c r="AI489" s="120" t="s">
        <v>103</v>
      </c>
      <c r="AK489" s="196"/>
      <c r="AL489" s="138"/>
      <c r="AM489" s="195"/>
      <c r="AN489" s="138"/>
      <c r="AO489" s="196"/>
      <c r="AP489" s="196"/>
      <c r="AQ489" s="196"/>
      <c r="AR489" s="196"/>
    </row>
    <row r="490" spans="3:44" outlineLevel="6" x14ac:dyDescent="0.2">
      <c r="C490" s="119" t="s">
        <v>110</v>
      </c>
      <c r="D490" s="117">
        <v>850</v>
      </c>
      <c r="E490" s="120" t="s">
        <v>111</v>
      </c>
      <c r="H490" s="119" t="s">
        <v>110</v>
      </c>
      <c r="I490" s="117">
        <f>D490</f>
        <v>850</v>
      </c>
      <c r="J490" s="120" t="s">
        <v>111</v>
      </c>
      <c r="M490" s="119" t="s">
        <v>110</v>
      </c>
      <c r="N490" s="117">
        <f>I490</f>
        <v>850</v>
      </c>
      <c r="O490" s="120" t="s">
        <v>111</v>
      </c>
      <c r="R490" s="119" t="s">
        <v>110</v>
      </c>
      <c r="S490" s="117">
        <f>N490</f>
        <v>850</v>
      </c>
      <c r="T490" s="120" t="s">
        <v>111</v>
      </c>
      <c r="W490" s="119" t="s">
        <v>110</v>
      </c>
      <c r="X490" s="117">
        <f>S490</f>
        <v>850</v>
      </c>
      <c r="Y490" s="120" t="s">
        <v>111</v>
      </c>
      <c r="AB490" s="119" t="s">
        <v>110</v>
      </c>
      <c r="AC490" s="117">
        <f>X490</f>
        <v>850</v>
      </c>
      <c r="AD490" s="120" t="s">
        <v>111</v>
      </c>
      <c r="AG490" s="119" t="s">
        <v>110</v>
      </c>
      <c r="AH490" s="117">
        <f>AC490</f>
        <v>850</v>
      </c>
      <c r="AI490" s="120" t="s">
        <v>111</v>
      </c>
      <c r="AK490" s="196"/>
      <c r="AL490" s="138"/>
      <c r="AM490" s="195"/>
      <c r="AN490" s="138"/>
      <c r="AO490" s="196"/>
      <c r="AP490" s="196"/>
      <c r="AQ490" s="196"/>
      <c r="AR490" s="196"/>
    </row>
    <row r="491" spans="3:44" outlineLevel="6" x14ac:dyDescent="0.2">
      <c r="C491" s="119" t="s">
        <v>104</v>
      </c>
      <c r="D491" s="121">
        <f>D481/D490</f>
        <v>6.5882352941176467</v>
      </c>
      <c r="E491" s="120" t="s">
        <v>105</v>
      </c>
      <c r="H491" s="119" t="s">
        <v>104</v>
      </c>
      <c r="I491" s="121">
        <f>I481/I490</f>
        <v>6.5882352941176467</v>
      </c>
      <c r="J491" s="120" t="s">
        <v>105</v>
      </c>
      <c r="M491" s="119" t="s">
        <v>104</v>
      </c>
      <c r="N491" s="121">
        <f>N481/N490</f>
        <v>6.5882352941176467</v>
      </c>
      <c r="O491" s="120" t="s">
        <v>105</v>
      </c>
      <c r="R491" s="119" t="s">
        <v>104</v>
      </c>
      <c r="S491" s="121">
        <f>S481/S490</f>
        <v>6.5882352941176467</v>
      </c>
      <c r="T491" s="120" t="s">
        <v>105</v>
      </c>
      <c r="W491" s="119" t="s">
        <v>104</v>
      </c>
      <c r="X491" s="121">
        <f>X481/X490</f>
        <v>6.5882352941176467</v>
      </c>
      <c r="Y491" s="120" t="s">
        <v>105</v>
      </c>
      <c r="AB491" s="119" t="s">
        <v>104</v>
      </c>
      <c r="AC491" s="121">
        <f>AC481/AC490</f>
        <v>6.5882352941176467</v>
      </c>
      <c r="AD491" s="120" t="s">
        <v>105</v>
      </c>
      <c r="AG491" s="119" t="s">
        <v>104</v>
      </c>
      <c r="AH491" s="121">
        <f>AH481/AH490</f>
        <v>6.5882352941176467</v>
      </c>
      <c r="AI491" s="120" t="s">
        <v>105</v>
      </c>
      <c r="AK491" s="196"/>
      <c r="AL491" s="138"/>
      <c r="AM491" s="187"/>
      <c r="AN491" s="138"/>
      <c r="AO491" s="196"/>
      <c r="AP491" s="196"/>
      <c r="AQ491" s="196"/>
      <c r="AR491" s="196"/>
    </row>
    <row r="492" spans="3:44" outlineLevel="6" x14ac:dyDescent="0.2">
      <c r="C492" s="119" t="s">
        <v>119</v>
      </c>
      <c r="D492" s="317">
        <f>D21</f>
        <v>145.16</v>
      </c>
      <c r="E492" s="120" t="s">
        <v>120</v>
      </c>
      <c r="H492" s="119" t="s">
        <v>119</v>
      </c>
      <c r="I492" s="317">
        <f>D492</f>
        <v>145.16</v>
      </c>
      <c r="J492" s="120" t="s">
        <v>120</v>
      </c>
      <c r="M492" s="119" t="s">
        <v>119</v>
      </c>
      <c r="N492" s="317">
        <f>I492</f>
        <v>145.16</v>
      </c>
      <c r="O492" s="120" t="s">
        <v>120</v>
      </c>
      <c r="R492" s="119" t="s">
        <v>119</v>
      </c>
      <c r="S492" s="317">
        <f>N492</f>
        <v>145.16</v>
      </c>
      <c r="T492" s="120" t="s">
        <v>120</v>
      </c>
      <c r="W492" s="119" t="s">
        <v>119</v>
      </c>
      <c r="X492" s="317">
        <f>S492</f>
        <v>145.16</v>
      </c>
      <c r="Y492" s="120" t="s">
        <v>120</v>
      </c>
      <c r="AB492" s="119" t="s">
        <v>119</v>
      </c>
      <c r="AC492" s="317">
        <f>X492</f>
        <v>145.16</v>
      </c>
      <c r="AD492" s="120" t="s">
        <v>120</v>
      </c>
      <c r="AG492" s="119" t="s">
        <v>119</v>
      </c>
      <c r="AH492" s="317">
        <f>AC492</f>
        <v>145.16</v>
      </c>
      <c r="AI492" s="120" t="s">
        <v>120</v>
      </c>
      <c r="AK492" s="196"/>
      <c r="AL492" s="138"/>
      <c r="AM492" s="187"/>
      <c r="AN492" s="138"/>
      <c r="AO492" s="196"/>
      <c r="AP492" s="196"/>
      <c r="AQ492" s="196"/>
      <c r="AR492" s="196"/>
    </row>
    <row r="493" spans="3:44" outlineLevel="6" x14ac:dyDescent="0.2">
      <c r="C493" s="119" t="s">
        <v>136</v>
      </c>
      <c r="D493" s="117">
        <v>3000</v>
      </c>
      <c r="E493" s="120" t="s">
        <v>103</v>
      </c>
      <c r="H493" s="119" t="s">
        <v>136</v>
      </c>
      <c r="I493" s="117">
        <v>3000</v>
      </c>
      <c r="J493" s="120" t="s">
        <v>103</v>
      </c>
      <c r="M493" s="119" t="s">
        <v>136</v>
      </c>
      <c r="N493" s="117">
        <v>3000</v>
      </c>
      <c r="O493" s="120" t="s">
        <v>103</v>
      </c>
      <c r="R493" s="119" t="s">
        <v>136</v>
      </c>
      <c r="S493" s="117">
        <v>3000</v>
      </c>
      <c r="T493" s="120" t="s">
        <v>103</v>
      </c>
      <c r="W493" s="119" t="s">
        <v>136</v>
      </c>
      <c r="X493" s="117">
        <v>3000</v>
      </c>
      <c r="Y493" s="120" t="s">
        <v>103</v>
      </c>
      <c r="AB493" s="119" t="s">
        <v>136</v>
      </c>
      <c r="AC493" s="117">
        <v>3000</v>
      </c>
      <c r="AD493" s="120" t="s">
        <v>103</v>
      </c>
      <c r="AG493" s="119" t="s">
        <v>136</v>
      </c>
      <c r="AH493" s="117">
        <v>3000</v>
      </c>
      <c r="AI493" s="120" t="s">
        <v>103</v>
      </c>
      <c r="AK493" s="196"/>
      <c r="AL493" s="138"/>
      <c r="AM493" s="195"/>
      <c r="AN493" s="138"/>
      <c r="AO493" s="196"/>
      <c r="AP493" s="196"/>
      <c r="AQ493" s="196"/>
      <c r="AR493" s="196"/>
    </row>
    <row r="494" spans="3:44" outlineLevel="6" x14ac:dyDescent="0.2">
      <c r="C494" s="119" t="s">
        <v>106</v>
      </c>
      <c r="D494" s="190">
        <f>ROUNDUP(D480/50,0)</f>
        <v>4</v>
      </c>
      <c r="E494" s="118" t="s">
        <v>101</v>
      </c>
      <c r="H494" s="119" t="s">
        <v>106</v>
      </c>
      <c r="I494" s="190">
        <f>ROUNDUP(I480/50,0)</f>
        <v>4</v>
      </c>
      <c r="J494" s="118" t="s">
        <v>101</v>
      </c>
      <c r="M494" s="119" t="s">
        <v>106</v>
      </c>
      <c r="N494" s="190">
        <f>ROUNDUP(N480/50,0)</f>
        <v>4</v>
      </c>
      <c r="O494" s="118" t="s">
        <v>101</v>
      </c>
      <c r="R494" s="119" t="s">
        <v>106</v>
      </c>
      <c r="S494" s="190">
        <f>ROUNDUP(S480/50,0)</f>
        <v>4</v>
      </c>
      <c r="T494" s="118" t="s">
        <v>101</v>
      </c>
      <c r="W494" s="119" t="s">
        <v>106</v>
      </c>
      <c r="X494" s="190">
        <f>ROUNDUP(X480/50,0)</f>
        <v>4</v>
      </c>
      <c r="Y494" s="118" t="s">
        <v>101</v>
      </c>
      <c r="AB494" s="119" t="s">
        <v>106</v>
      </c>
      <c r="AC494" s="190">
        <f>ROUNDUP(AC480/50,0)</f>
        <v>5</v>
      </c>
      <c r="AD494" s="118" t="s">
        <v>101</v>
      </c>
      <c r="AG494" s="119" t="s">
        <v>106</v>
      </c>
      <c r="AH494" s="190">
        <f>ROUNDUP(AH480/50,0)</f>
        <v>5</v>
      </c>
      <c r="AI494" s="118" t="s">
        <v>101</v>
      </c>
      <c r="AK494" s="196"/>
      <c r="AL494" s="138"/>
      <c r="AM494" s="195"/>
      <c r="AN494" s="226"/>
      <c r="AO494" s="196"/>
      <c r="AP494" s="196"/>
      <c r="AQ494" s="196"/>
      <c r="AR494" s="196"/>
    </row>
    <row r="495" spans="3:44" outlineLevel="6" x14ac:dyDescent="0.2">
      <c r="C495" s="119" t="s">
        <v>107</v>
      </c>
      <c r="D495" s="120">
        <v>246.5</v>
      </c>
      <c r="E495" s="120" t="s">
        <v>108</v>
      </c>
      <c r="H495" s="119" t="s">
        <v>107</v>
      </c>
      <c r="I495" s="120">
        <v>246.5</v>
      </c>
      <c r="J495" s="120" t="s">
        <v>108</v>
      </c>
      <c r="M495" s="119" t="s">
        <v>107</v>
      </c>
      <c r="N495" s="120">
        <v>246.5</v>
      </c>
      <c r="O495" s="120" t="s">
        <v>108</v>
      </c>
      <c r="R495" s="119" t="s">
        <v>107</v>
      </c>
      <c r="S495" s="120">
        <v>246.5</v>
      </c>
      <c r="T495" s="120" t="s">
        <v>108</v>
      </c>
      <c r="W495" s="119" t="s">
        <v>107</v>
      </c>
      <c r="X495" s="120">
        <v>246.5</v>
      </c>
      <c r="Y495" s="120" t="s">
        <v>108</v>
      </c>
      <c r="AB495" s="119" t="s">
        <v>107</v>
      </c>
      <c r="AC495" s="120">
        <v>246.5</v>
      </c>
      <c r="AD495" s="120" t="s">
        <v>108</v>
      </c>
      <c r="AG495" s="119" t="s">
        <v>107</v>
      </c>
      <c r="AH495" s="120">
        <v>246.5</v>
      </c>
      <c r="AI495" s="120" t="s">
        <v>108</v>
      </c>
      <c r="AK495" s="196"/>
      <c r="AL495" s="138"/>
      <c r="AM495" s="138"/>
      <c r="AN495" s="138"/>
      <c r="AO495" s="196"/>
      <c r="AP495" s="196"/>
      <c r="AQ495" s="196"/>
      <c r="AR495" s="196"/>
    </row>
    <row r="496" spans="3:44" outlineLevel="6" x14ac:dyDescent="0.2">
      <c r="C496" s="119" t="s">
        <v>109</v>
      </c>
      <c r="D496" s="120">
        <v>81</v>
      </c>
      <c r="E496" s="120" t="s">
        <v>108</v>
      </c>
      <c r="H496" s="119" t="s">
        <v>109</v>
      </c>
      <c r="I496" s="120">
        <v>81</v>
      </c>
      <c r="J496" s="120" t="s">
        <v>108</v>
      </c>
      <c r="M496" s="119" t="s">
        <v>109</v>
      </c>
      <c r="N496" s="120">
        <v>81</v>
      </c>
      <c r="O496" s="120" t="s">
        <v>108</v>
      </c>
      <c r="R496" s="119" t="s">
        <v>109</v>
      </c>
      <c r="S496" s="120">
        <v>81</v>
      </c>
      <c r="T496" s="120" t="s">
        <v>108</v>
      </c>
      <c r="W496" s="119" t="s">
        <v>109</v>
      </c>
      <c r="X496" s="120">
        <v>81</v>
      </c>
      <c r="Y496" s="120" t="s">
        <v>108</v>
      </c>
      <c r="AB496" s="119" t="s">
        <v>109</v>
      </c>
      <c r="AC496" s="120">
        <v>81</v>
      </c>
      <c r="AD496" s="120" t="s">
        <v>108</v>
      </c>
      <c r="AG496" s="119" t="s">
        <v>109</v>
      </c>
      <c r="AH496" s="120">
        <v>81</v>
      </c>
      <c r="AI496" s="120" t="s">
        <v>108</v>
      </c>
      <c r="AK496" s="196"/>
      <c r="AL496" s="138"/>
      <c r="AM496" s="138"/>
      <c r="AN496" s="138"/>
      <c r="AO496" s="196"/>
      <c r="AP496" s="196"/>
      <c r="AQ496" s="196"/>
      <c r="AR496" s="196"/>
    </row>
    <row r="497" spans="3:44" outlineLevel="6" x14ac:dyDescent="0.2">
      <c r="C497" s="119" t="s">
        <v>121</v>
      </c>
      <c r="D497" s="120">
        <v>1.83</v>
      </c>
      <c r="E497" s="120" t="s">
        <v>105</v>
      </c>
      <c r="H497" s="119" t="s">
        <v>121</v>
      </c>
      <c r="I497" s="120">
        <v>1.83</v>
      </c>
      <c r="J497" s="120" t="s">
        <v>105</v>
      </c>
      <c r="M497" s="119" t="s">
        <v>121</v>
      </c>
      <c r="N497" s="120">
        <v>1.83</v>
      </c>
      <c r="O497" s="120" t="s">
        <v>105</v>
      </c>
      <c r="R497" s="119" t="s">
        <v>121</v>
      </c>
      <c r="S497" s="120">
        <v>1.83</v>
      </c>
      <c r="T497" s="120" t="s">
        <v>105</v>
      </c>
      <c r="W497" s="119" t="s">
        <v>121</v>
      </c>
      <c r="X497" s="120">
        <v>1.83</v>
      </c>
      <c r="Y497" s="120" t="s">
        <v>105</v>
      </c>
      <c r="AB497" s="119" t="s">
        <v>121</v>
      </c>
      <c r="AC497" s="120">
        <v>1.83</v>
      </c>
      <c r="AD497" s="120" t="s">
        <v>105</v>
      </c>
      <c r="AG497" s="119" t="s">
        <v>121</v>
      </c>
      <c r="AH497" s="120">
        <v>1.83</v>
      </c>
      <c r="AI497" s="120" t="s">
        <v>105</v>
      </c>
      <c r="AK497" s="196"/>
      <c r="AL497" s="138"/>
      <c r="AM497" s="138"/>
      <c r="AN497" s="138"/>
      <c r="AO497" s="196"/>
      <c r="AP497" s="196"/>
      <c r="AQ497" s="196"/>
      <c r="AR497" s="196"/>
    </row>
    <row r="498" spans="3:44" outlineLevel="6" x14ac:dyDescent="0.2">
      <c r="C498" s="119" t="s">
        <v>15</v>
      </c>
      <c r="D498" s="120">
        <v>5</v>
      </c>
      <c r="E498" s="120"/>
      <c r="H498" s="119" t="s">
        <v>15</v>
      </c>
      <c r="I498" s="120">
        <v>5</v>
      </c>
      <c r="J498" s="120"/>
      <c r="M498" s="119" t="s">
        <v>15</v>
      </c>
      <c r="N498" s="120">
        <v>5</v>
      </c>
      <c r="O498" s="120"/>
      <c r="R498" s="119" t="s">
        <v>15</v>
      </c>
      <c r="S498" s="120">
        <v>5</v>
      </c>
      <c r="T498" s="120"/>
      <c r="W498" s="119" t="s">
        <v>15</v>
      </c>
      <c r="X498" s="120">
        <v>5</v>
      </c>
      <c r="Y498" s="120"/>
      <c r="AB498" s="119" t="s">
        <v>15</v>
      </c>
      <c r="AC498" s="120">
        <v>5</v>
      </c>
      <c r="AD498" s="120"/>
      <c r="AG498" s="119" t="s">
        <v>15</v>
      </c>
      <c r="AH498" s="120">
        <v>5</v>
      </c>
      <c r="AI498" s="120"/>
      <c r="AK498" s="196"/>
      <c r="AL498" s="138"/>
      <c r="AM498" s="138"/>
      <c r="AN498" s="138"/>
      <c r="AO498" s="196"/>
      <c r="AP498" s="196"/>
      <c r="AQ498" s="196"/>
      <c r="AR498" s="196"/>
    </row>
    <row r="499" spans="3:44" outlineLevel="6" x14ac:dyDescent="0.2">
      <c r="C499" s="138"/>
      <c r="D499" s="136"/>
      <c r="E499" s="136"/>
      <c r="H499" s="138"/>
      <c r="I499" s="136"/>
      <c r="J499" s="136"/>
      <c r="M499" s="138"/>
      <c r="N499" s="136"/>
      <c r="O499" s="136"/>
      <c r="R499" s="138"/>
      <c r="S499" s="136"/>
      <c r="T499" s="136"/>
      <c r="W499" s="138"/>
      <c r="X499" s="136"/>
      <c r="Y499" s="136"/>
      <c r="AB499" s="138"/>
      <c r="AC499" s="136"/>
      <c r="AD499" s="136"/>
      <c r="AG499" s="138"/>
      <c r="AH499" s="136"/>
      <c r="AI499" s="136"/>
      <c r="AK499" s="196"/>
      <c r="AL499" s="138"/>
      <c r="AM499" s="138"/>
      <c r="AN499" s="138"/>
      <c r="AO499" s="196"/>
      <c r="AP499" s="196"/>
      <c r="AQ499" s="196"/>
      <c r="AR499" s="196"/>
    </row>
    <row r="500" spans="3:44" outlineLevel="6" x14ac:dyDescent="0.2">
      <c r="C500" s="138"/>
      <c r="D500" s="136"/>
      <c r="E500" s="136"/>
      <c r="H500" s="138"/>
      <c r="I500" s="136"/>
      <c r="J500" s="136"/>
      <c r="M500" s="138"/>
      <c r="N500" s="136"/>
      <c r="O500" s="136"/>
      <c r="R500" s="138"/>
      <c r="S500" s="136"/>
      <c r="T500" s="136"/>
      <c r="W500" s="138"/>
      <c r="X500" s="136"/>
      <c r="Y500" s="136"/>
      <c r="AB500" s="138"/>
      <c r="AC500" s="136"/>
      <c r="AD500" s="136"/>
      <c r="AG500" s="138"/>
      <c r="AH500" s="136"/>
      <c r="AI500" s="136"/>
      <c r="AK500" s="196"/>
      <c r="AL500" s="138"/>
      <c r="AM500" s="138"/>
      <c r="AN500" s="138"/>
      <c r="AO500" s="196"/>
      <c r="AP500" s="196"/>
      <c r="AQ500" s="196"/>
      <c r="AR500" s="196"/>
    </row>
    <row r="501" spans="3:44" outlineLevel="6" x14ac:dyDescent="0.2">
      <c r="C501" s="507" t="str">
        <f>UPPER("Route Independent Costs")</f>
        <v>ROUTE INDEPENDENT COSTS</v>
      </c>
      <c r="D501" s="507"/>
      <c r="E501" s="136"/>
      <c r="H501" s="507" t="str">
        <f>UPPER("Route Independent Costs")</f>
        <v>ROUTE INDEPENDENT COSTS</v>
      </c>
      <c r="I501" s="507"/>
      <c r="J501" s="136"/>
      <c r="M501" s="507" t="str">
        <f>UPPER("Route Independent Costs")</f>
        <v>ROUTE INDEPENDENT COSTS</v>
      </c>
      <c r="N501" s="507"/>
      <c r="O501" s="136"/>
      <c r="R501" s="507" t="str">
        <f>UPPER("Route Independent Costs")</f>
        <v>ROUTE INDEPENDENT COSTS</v>
      </c>
      <c r="S501" s="507"/>
      <c r="T501" s="136"/>
      <c r="W501" s="507" t="str">
        <f>UPPER("Route Independent Costs")</f>
        <v>ROUTE INDEPENDENT COSTS</v>
      </c>
      <c r="X501" s="507"/>
      <c r="Y501" s="136"/>
      <c r="AB501" s="507" t="str">
        <f>UPPER("Route Independent Costs")</f>
        <v>ROUTE INDEPENDENT COSTS</v>
      </c>
      <c r="AC501" s="507"/>
      <c r="AD501" s="136"/>
      <c r="AG501" s="507" t="str">
        <f>UPPER("Route Independent Costs")</f>
        <v>ROUTE INDEPENDENT COSTS</v>
      </c>
      <c r="AH501" s="507"/>
      <c r="AI501" s="136"/>
      <c r="AK501" s="196"/>
      <c r="AL501" s="513"/>
      <c r="AM501" s="513"/>
      <c r="AN501" s="138"/>
      <c r="AO501" s="196"/>
      <c r="AP501" s="196"/>
      <c r="AQ501" s="196"/>
      <c r="AR501" s="196"/>
    </row>
    <row r="502" spans="3:44" outlineLevel="6" x14ac:dyDescent="0.2">
      <c r="C502" s="139" t="s">
        <v>117</v>
      </c>
      <c r="D502" s="140">
        <f>D526+D507</f>
        <v>9629174.2470694259</v>
      </c>
      <c r="H502" s="139" t="s">
        <v>117</v>
      </c>
      <c r="I502" s="140">
        <f>I526+I507</f>
        <v>9629174.2470694259</v>
      </c>
      <c r="M502" s="139" t="s">
        <v>117</v>
      </c>
      <c r="N502" s="140">
        <f>N526+N507</f>
        <v>9629174.2470694259</v>
      </c>
      <c r="R502" s="139" t="s">
        <v>117</v>
      </c>
      <c r="S502" s="140">
        <f>S526+S507</f>
        <v>9629174.2470694259</v>
      </c>
      <c r="W502" s="139" t="s">
        <v>117</v>
      </c>
      <c r="X502" s="140">
        <f>X526+X507</f>
        <v>9629174.2470694259</v>
      </c>
      <c r="AB502" s="139" t="s">
        <v>117</v>
      </c>
      <c r="AC502" s="140">
        <f>AC526+AC507</f>
        <v>9929174.2470694259</v>
      </c>
      <c r="AG502" s="139" t="s">
        <v>117</v>
      </c>
      <c r="AH502" s="140">
        <f>AH526+AH507</f>
        <v>9929174.2470694259</v>
      </c>
      <c r="AK502" s="196"/>
      <c r="AL502" s="209"/>
      <c r="AM502" s="227"/>
      <c r="AN502" s="196"/>
      <c r="AO502" s="196"/>
      <c r="AP502" s="196"/>
      <c r="AQ502" s="196"/>
      <c r="AR502" s="196"/>
    </row>
    <row r="503" spans="3:44" outlineLevel="6" x14ac:dyDescent="0.2">
      <c r="AK503" s="196"/>
      <c r="AL503" s="196"/>
      <c r="AM503" s="196"/>
      <c r="AN503" s="196"/>
      <c r="AO503" s="196"/>
      <c r="AP503" s="196"/>
      <c r="AQ503" s="196"/>
      <c r="AR503" s="196"/>
    </row>
    <row r="504" spans="3:44" hidden="1" outlineLevel="7" x14ac:dyDescent="0.2">
      <c r="C504" s="137"/>
      <c r="D504" s="29"/>
      <c r="H504" s="137"/>
      <c r="I504" s="29"/>
      <c r="M504" s="137"/>
      <c r="N504" s="29"/>
      <c r="R504" s="137"/>
      <c r="S504" s="29"/>
      <c r="W504" s="137"/>
      <c r="X504" s="29"/>
      <c r="AB504" s="137"/>
      <c r="AC504" s="29"/>
      <c r="AG504" s="137"/>
      <c r="AH504" s="29"/>
      <c r="AK504" s="196"/>
      <c r="AL504" s="209"/>
      <c r="AM504" s="227"/>
      <c r="AN504" s="196"/>
      <c r="AO504" s="196"/>
      <c r="AP504" s="196"/>
      <c r="AQ504" s="196"/>
      <c r="AR504" s="196"/>
    </row>
    <row r="505" spans="3:44" hidden="1" outlineLevel="7" x14ac:dyDescent="0.2">
      <c r="C505" s="1" t="str">
        <f>UPPER("Capital Costs")</f>
        <v>CAPITAL COSTS</v>
      </c>
      <c r="D505" s="122"/>
      <c r="E505" s="122"/>
      <c r="H505" s="1" t="str">
        <f>UPPER("Capital Costs")</f>
        <v>CAPITAL COSTS</v>
      </c>
      <c r="I505" s="122"/>
      <c r="J505" s="122"/>
      <c r="M505" s="1" t="str">
        <f>UPPER("Capital Costs")</f>
        <v>CAPITAL COSTS</v>
      </c>
      <c r="N505" s="122"/>
      <c r="O505" s="122"/>
      <c r="R505" s="1" t="str">
        <f>UPPER("Capital Costs")</f>
        <v>CAPITAL COSTS</v>
      </c>
      <c r="S505" s="122"/>
      <c r="T505" s="122"/>
      <c r="W505" s="1" t="str">
        <f>UPPER("Capital Costs")</f>
        <v>CAPITAL COSTS</v>
      </c>
      <c r="X505" s="122"/>
      <c r="Y505" s="122"/>
      <c r="AB505" s="1" t="str">
        <f>UPPER("Capital Costs")</f>
        <v>CAPITAL COSTS</v>
      </c>
      <c r="AC505" s="122"/>
      <c r="AD505" s="122"/>
      <c r="AG505" s="1" t="str">
        <f>UPPER("Capital Costs")</f>
        <v>CAPITAL COSTS</v>
      </c>
      <c r="AH505" s="122"/>
      <c r="AI505" s="122"/>
      <c r="AK505" s="196"/>
      <c r="AL505" s="209"/>
      <c r="AM505" s="122"/>
      <c r="AN505" s="122"/>
      <c r="AO505" s="196"/>
      <c r="AP505" s="196"/>
      <c r="AQ505" s="196"/>
      <c r="AR505" s="196"/>
    </row>
    <row r="506" spans="3:44" ht="17" hidden="1" outlineLevel="7" thickBot="1" x14ac:dyDescent="0.25">
      <c r="AK506" s="196"/>
      <c r="AL506" s="196"/>
      <c r="AM506" s="196"/>
      <c r="AN506" s="196"/>
      <c r="AO506" s="196"/>
      <c r="AP506" s="196"/>
      <c r="AQ506" s="196"/>
      <c r="AR506" s="196"/>
    </row>
    <row r="507" spans="3:44" hidden="1" outlineLevel="7" x14ac:dyDescent="0.2">
      <c r="C507" s="151" t="s">
        <v>49</v>
      </c>
      <c r="D507" s="152">
        <f>D521*D522</f>
        <v>6929174.2470694259</v>
      </c>
      <c r="H507" s="151" t="s">
        <v>49</v>
      </c>
      <c r="I507" s="152">
        <f>I521*I522</f>
        <v>6929174.2470694259</v>
      </c>
      <c r="M507" s="151" t="s">
        <v>49</v>
      </c>
      <c r="N507" s="152">
        <f>N521*N522</f>
        <v>6929174.2470694259</v>
      </c>
      <c r="R507" s="151" t="s">
        <v>49</v>
      </c>
      <c r="S507" s="152">
        <f>S521*S522</f>
        <v>6929174.2470694259</v>
      </c>
      <c r="W507" s="151" t="s">
        <v>49</v>
      </c>
      <c r="X507" s="152">
        <f>X521*X522</f>
        <v>6929174.2470694259</v>
      </c>
      <c r="AB507" s="151" t="s">
        <v>49</v>
      </c>
      <c r="AC507" s="152">
        <f>AC521*AC522</f>
        <v>6929174.2470694259</v>
      </c>
      <c r="AG507" s="151" t="s">
        <v>49</v>
      </c>
      <c r="AH507" s="152">
        <f>AH521*AH522</f>
        <v>6929174.2470694259</v>
      </c>
      <c r="AK507" s="196"/>
      <c r="AL507" s="209"/>
      <c r="AM507" s="228"/>
      <c r="AN507" s="196"/>
      <c r="AO507" s="196"/>
      <c r="AP507" s="196"/>
      <c r="AQ507" s="196"/>
      <c r="AR507" s="196"/>
    </row>
    <row r="508" spans="3:44" hidden="1" outlineLevel="7" x14ac:dyDescent="0.2">
      <c r="C508" s="69" t="s">
        <v>0</v>
      </c>
      <c r="D508" s="74">
        <v>1150</v>
      </c>
      <c r="H508" s="69" t="s">
        <v>0</v>
      </c>
      <c r="I508" s="74">
        <v>1150</v>
      </c>
      <c r="M508" s="69" t="s">
        <v>0</v>
      </c>
      <c r="N508" s="74">
        <v>1150</v>
      </c>
      <c r="R508" s="69" t="s">
        <v>0</v>
      </c>
      <c r="S508" s="74">
        <v>1150</v>
      </c>
      <c r="W508" s="69" t="s">
        <v>0</v>
      </c>
      <c r="X508" s="74">
        <v>1150</v>
      </c>
      <c r="AB508" s="69" t="s">
        <v>0</v>
      </c>
      <c r="AC508" s="74">
        <v>1150</v>
      </c>
      <c r="AG508" s="69" t="s">
        <v>0</v>
      </c>
      <c r="AH508" s="74">
        <v>1150</v>
      </c>
      <c r="AK508" s="196"/>
      <c r="AL508" s="209"/>
      <c r="AM508" s="229"/>
      <c r="AN508" s="196"/>
      <c r="AO508" s="196"/>
      <c r="AP508" s="196"/>
      <c r="AQ508" s="196"/>
      <c r="AR508" s="196"/>
    </row>
    <row r="509" spans="3:44" hidden="1" outlineLevel="7" x14ac:dyDescent="0.2">
      <c r="C509" s="69" t="s">
        <v>8</v>
      </c>
      <c r="D509" s="87">
        <f>D484</f>
        <v>52660</v>
      </c>
      <c r="H509" s="69" t="s">
        <v>8</v>
      </c>
      <c r="I509" s="87">
        <f>I484</f>
        <v>52660</v>
      </c>
      <c r="M509" s="69" t="s">
        <v>8</v>
      </c>
      <c r="N509" s="87">
        <f>N484</f>
        <v>52660</v>
      </c>
      <c r="R509" s="69" t="s">
        <v>8</v>
      </c>
      <c r="S509" s="87">
        <f>S484</f>
        <v>52660</v>
      </c>
      <c r="W509" s="69" t="s">
        <v>8</v>
      </c>
      <c r="X509" s="87">
        <f>X484</f>
        <v>52660</v>
      </c>
      <c r="AB509" s="69" t="s">
        <v>8</v>
      </c>
      <c r="AC509" s="87">
        <f>AC484</f>
        <v>52660</v>
      </c>
      <c r="AG509" s="69" t="s">
        <v>8</v>
      </c>
      <c r="AH509" s="87">
        <f>AH484</f>
        <v>52660</v>
      </c>
      <c r="AK509" s="196"/>
      <c r="AL509" s="209"/>
      <c r="AM509" s="230"/>
      <c r="AN509" s="196"/>
      <c r="AO509" s="196"/>
      <c r="AP509" s="196"/>
      <c r="AQ509" s="196"/>
      <c r="AR509" s="196"/>
    </row>
    <row r="510" spans="3:44" hidden="1" outlineLevel="7" x14ac:dyDescent="0.2">
      <c r="C510" s="69" t="s">
        <v>9</v>
      </c>
      <c r="D510" s="78">
        <f>D493</f>
        <v>3000</v>
      </c>
      <c r="H510" s="69" t="s">
        <v>9</v>
      </c>
      <c r="I510" s="78">
        <f>I493</f>
        <v>3000</v>
      </c>
      <c r="M510" s="69" t="s">
        <v>9</v>
      </c>
      <c r="N510" s="78">
        <f>N493</f>
        <v>3000</v>
      </c>
      <c r="R510" s="69" t="s">
        <v>9</v>
      </c>
      <c r="S510" s="78">
        <f>S493</f>
        <v>3000</v>
      </c>
      <c r="W510" s="69" t="s">
        <v>9</v>
      </c>
      <c r="X510" s="78">
        <f>X493</f>
        <v>3000</v>
      </c>
      <c r="AB510" s="69" t="s">
        <v>9</v>
      </c>
      <c r="AC510" s="78">
        <f>AC493</f>
        <v>3000</v>
      </c>
      <c r="AG510" s="69" t="s">
        <v>9</v>
      </c>
      <c r="AH510" s="78">
        <f>AH493</f>
        <v>3000</v>
      </c>
      <c r="AK510" s="196"/>
      <c r="AL510" s="209"/>
      <c r="AM510" s="221"/>
      <c r="AN510" s="196"/>
      <c r="AO510" s="196"/>
      <c r="AP510" s="196"/>
      <c r="AQ510" s="196"/>
      <c r="AR510" s="196"/>
    </row>
    <row r="511" spans="3:44" hidden="1" outlineLevel="7" x14ac:dyDescent="0.2">
      <c r="C511" s="69" t="s">
        <v>7</v>
      </c>
      <c r="D511" s="80">
        <v>2</v>
      </c>
      <c r="H511" s="69" t="s">
        <v>7</v>
      </c>
      <c r="I511" s="80">
        <v>2</v>
      </c>
      <c r="M511" s="69" t="s">
        <v>7</v>
      </c>
      <c r="N511" s="80">
        <v>2</v>
      </c>
      <c r="R511" s="69" t="s">
        <v>7</v>
      </c>
      <c r="S511" s="80">
        <v>2</v>
      </c>
      <c r="W511" s="69" t="s">
        <v>7</v>
      </c>
      <c r="X511" s="80">
        <v>2</v>
      </c>
      <c r="AB511" s="69" t="s">
        <v>7</v>
      </c>
      <c r="AC511" s="80">
        <v>2</v>
      </c>
      <c r="AG511" s="69" t="s">
        <v>7</v>
      </c>
      <c r="AH511" s="80">
        <v>2</v>
      </c>
      <c r="AK511" s="196"/>
      <c r="AL511" s="209"/>
      <c r="AM511" s="196"/>
      <c r="AN511" s="196"/>
      <c r="AO511" s="196"/>
      <c r="AP511" s="196"/>
      <c r="AQ511" s="196"/>
      <c r="AR511" s="196"/>
    </row>
    <row r="512" spans="3:44" hidden="1" outlineLevel="7" x14ac:dyDescent="0.2">
      <c r="C512" s="69" t="s">
        <v>6</v>
      </c>
      <c r="D512" s="82">
        <v>5.0000000000000001E-3</v>
      </c>
      <c r="H512" s="69" t="s">
        <v>6</v>
      </c>
      <c r="I512" s="82">
        <v>5.0000000000000001E-3</v>
      </c>
      <c r="M512" s="69" t="s">
        <v>6</v>
      </c>
      <c r="N512" s="82">
        <v>5.0000000000000001E-3</v>
      </c>
      <c r="R512" s="69" t="s">
        <v>6</v>
      </c>
      <c r="S512" s="82">
        <v>5.0000000000000001E-3</v>
      </c>
      <c r="W512" s="69" t="s">
        <v>6</v>
      </c>
      <c r="X512" s="82">
        <v>5.0000000000000001E-3</v>
      </c>
      <c r="AB512" s="69" t="s">
        <v>6</v>
      </c>
      <c r="AC512" s="82">
        <v>5.0000000000000001E-3</v>
      </c>
      <c r="AG512" s="69" t="s">
        <v>6</v>
      </c>
      <c r="AH512" s="82">
        <v>5.0000000000000001E-3</v>
      </c>
      <c r="AK512" s="196"/>
      <c r="AL512" s="209"/>
      <c r="AM512" s="231"/>
      <c r="AN512" s="196"/>
      <c r="AO512" s="196"/>
      <c r="AP512" s="196"/>
      <c r="AQ512" s="196"/>
      <c r="AR512" s="196"/>
    </row>
    <row r="513" spans="3:44" hidden="1" outlineLevel="7" x14ac:dyDescent="0.2">
      <c r="C513" s="69" t="s">
        <v>2</v>
      </c>
      <c r="D513" s="84">
        <f>((1-D517*(1/(1+D515))^D516)*D515)/(1-(1/(1+D515))^D516)</f>
        <v>9.5921572511534187E-2</v>
      </c>
      <c r="H513" s="69" t="s">
        <v>2</v>
      </c>
      <c r="I513" s="84">
        <f>((1-I517*(1/(1+I515))^I516)*I515)/(1-(1/(1+I515))^I516)</f>
        <v>9.5921572511534187E-2</v>
      </c>
      <c r="M513" s="69" t="s">
        <v>2</v>
      </c>
      <c r="N513" s="84">
        <f>((1-N517*(1/(1+N515))^N516)*N515)/(1-(1/(1+N515))^N516)</f>
        <v>9.5921572511534187E-2</v>
      </c>
      <c r="R513" s="69" t="s">
        <v>2</v>
      </c>
      <c r="S513" s="84">
        <f>((1-S517*(1/(1+S515))^S516)*S515)/(1-(1/(1+S515))^S516)</f>
        <v>9.5921572511534187E-2</v>
      </c>
      <c r="W513" s="69" t="s">
        <v>2</v>
      </c>
      <c r="X513" s="84">
        <f>((1-X517*(1/(1+X515))^X516)*X515)/(1-(1/(1+X515))^X516)</f>
        <v>9.5921572511534187E-2</v>
      </c>
      <c r="AB513" s="69" t="s">
        <v>2</v>
      </c>
      <c r="AC513" s="84">
        <f>((1-AC517*(1/(1+AC515))^AC516)*AC515)/(1-(1/(1+AC515))^AC516)</f>
        <v>9.5921572511534187E-2</v>
      </c>
      <c r="AG513" s="69" t="s">
        <v>2</v>
      </c>
      <c r="AH513" s="84">
        <f>((1-AH517*(1/(1+AH515))^AH516)*AH515)/(1-(1/(1+AH515))^AH516)</f>
        <v>9.5921572511534187E-2</v>
      </c>
      <c r="AK513" s="196"/>
      <c r="AL513" s="209"/>
      <c r="AM513" s="232"/>
      <c r="AN513" s="196"/>
      <c r="AO513" s="196"/>
      <c r="AP513" s="196"/>
      <c r="AQ513" s="196"/>
      <c r="AR513" s="196"/>
    </row>
    <row r="514" spans="3:44" hidden="1" outlineLevel="7" x14ac:dyDescent="0.2">
      <c r="C514" s="69" t="s">
        <v>1</v>
      </c>
      <c r="D514" s="74">
        <v>2500</v>
      </c>
      <c r="H514" s="69" t="s">
        <v>1</v>
      </c>
      <c r="I514" s="74">
        <v>2500</v>
      </c>
      <c r="M514" s="69" t="s">
        <v>1</v>
      </c>
      <c r="N514" s="74">
        <v>2500</v>
      </c>
      <c r="R514" s="69" t="s">
        <v>1</v>
      </c>
      <c r="S514" s="74">
        <v>2500</v>
      </c>
      <c r="W514" s="69" t="s">
        <v>1</v>
      </c>
      <c r="X514" s="74">
        <v>2500</v>
      </c>
      <c r="AB514" s="69" t="s">
        <v>1</v>
      </c>
      <c r="AC514" s="74">
        <v>2500</v>
      </c>
      <c r="AG514" s="69" t="s">
        <v>1</v>
      </c>
      <c r="AH514" s="74">
        <v>2500</v>
      </c>
      <c r="AK514" s="196"/>
      <c r="AL514" s="209"/>
      <c r="AM514" s="229"/>
      <c r="AN514" s="196"/>
      <c r="AO514" s="196"/>
      <c r="AP514" s="196"/>
      <c r="AQ514" s="196"/>
      <c r="AR514" s="196"/>
    </row>
    <row r="515" spans="3:44" hidden="1" outlineLevel="7" x14ac:dyDescent="0.2">
      <c r="C515" s="69" t="s">
        <v>3</v>
      </c>
      <c r="D515" s="86">
        <v>0.05</v>
      </c>
      <c r="H515" s="69" t="s">
        <v>3</v>
      </c>
      <c r="I515" s="86">
        <v>0.05</v>
      </c>
      <c r="M515" s="69" t="s">
        <v>3</v>
      </c>
      <c r="N515" s="86">
        <v>0.05</v>
      </c>
      <c r="R515" s="69" t="s">
        <v>3</v>
      </c>
      <c r="S515" s="86">
        <v>0.05</v>
      </c>
      <c r="W515" s="69" t="s">
        <v>3</v>
      </c>
      <c r="X515" s="86">
        <v>0.05</v>
      </c>
      <c r="AB515" s="69" t="s">
        <v>3</v>
      </c>
      <c r="AC515" s="86">
        <v>0.05</v>
      </c>
      <c r="AG515" s="69" t="s">
        <v>3</v>
      </c>
      <c r="AH515" s="86">
        <v>0.05</v>
      </c>
      <c r="AK515" s="196"/>
      <c r="AL515" s="209"/>
      <c r="AM515" s="233"/>
      <c r="AN515" s="196"/>
      <c r="AO515" s="196"/>
      <c r="AP515" s="196"/>
      <c r="AQ515" s="196"/>
      <c r="AR515" s="196"/>
    </row>
    <row r="516" spans="3:44" hidden="1" outlineLevel="7" x14ac:dyDescent="0.2">
      <c r="C516" s="69" t="s">
        <v>4</v>
      </c>
      <c r="D516" s="80">
        <v>14</v>
      </c>
      <c r="H516" s="69" t="s">
        <v>4</v>
      </c>
      <c r="I516" s="80">
        <v>14</v>
      </c>
      <c r="M516" s="69" t="s">
        <v>4</v>
      </c>
      <c r="N516" s="80">
        <v>14</v>
      </c>
      <c r="R516" s="69" t="s">
        <v>4</v>
      </c>
      <c r="S516" s="80">
        <v>14</v>
      </c>
      <c r="W516" s="69" t="s">
        <v>4</v>
      </c>
      <c r="X516" s="80">
        <v>14</v>
      </c>
      <c r="AB516" s="69" t="s">
        <v>4</v>
      </c>
      <c r="AC516" s="80">
        <v>14</v>
      </c>
      <c r="AG516" s="69" t="s">
        <v>4</v>
      </c>
      <c r="AH516" s="80">
        <v>14</v>
      </c>
      <c r="AK516" s="196"/>
      <c r="AL516" s="209"/>
      <c r="AM516" s="196"/>
      <c r="AN516" s="196"/>
      <c r="AO516" s="196"/>
      <c r="AP516" s="196"/>
      <c r="AQ516" s="196"/>
      <c r="AR516" s="196"/>
    </row>
    <row r="517" spans="3:44" hidden="1" outlineLevel="7" x14ac:dyDescent="0.2">
      <c r="C517" s="69" t="s">
        <v>5</v>
      </c>
      <c r="D517" s="86">
        <v>0.1</v>
      </c>
      <c r="H517" s="69" t="s">
        <v>5</v>
      </c>
      <c r="I517" s="86">
        <v>0.1</v>
      </c>
      <c r="M517" s="69" t="s">
        <v>5</v>
      </c>
      <c r="N517" s="86">
        <v>0.1</v>
      </c>
      <c r="R517" s="69" t="s">
        <v>5</v>
      </c>
      <c r="S517" s="86">
        <v>0.1</v>
      </c>
      <c r="W517" s="69" t="s">
        <v>5</v>
      </c>
      <c r="X517" s="86">
        <v>0.1</v>
      </c>
      <c r="AB517" s="69" t="s">
        <v>5</v>
      </c>
      <c r="AC517" s="86">
        <v>0.1</v>
      </c>
      <c r="AG517" s="69" t="s">
        <v>5</v>
      </c>
      <c r="AH517" s="86">
        <v>0.1</v>
      </c>
      <c r="AK517" s="196"/>
      <c r="AL517" s="209"/>
      <c r="AM517" s="233"/>
      <c r="AN517" s="196"/>
      <c r="AO517" s="196"/>
      <c r="AP517" s="196"/>
      <c r="AQ517" s="196"/>
      <c r="AR517" s="196"/>
    </row>
    <row r="518" spans="3:44" hidden="1" outlineLevel="7" x14ac:dyDescent="0.2">
      <c r="C518" s="69" t="s">
        <v>76</v>
      </c>
      <c r="D518" s="87">
        <f>D509-D511*D510</f>
        <v>46660</v>
      </c>
      <c r="H518" s="69" t="s">
        <v>76</v>
      </c>
      <c r="I518" s="87">
        <f>I509-I511*I510</f>
        <v>46660</v>
      </c>
      <c r="M518" s="69" t="s">
        <v>76</v>
      </c>
      <c r="N518" s="87">
        <f>N509-N511*N510</f>
        <v>46660</v>
      </c>
      <c r="R518" s="69" t="s">
        <v>76</v>
      </c>
      <c r="S518" s="87">
        <f>S509-S511*S510</f>
        <v>46660</v>
      </c>
      <c r="W518" s="69" t="s">
        <v>76</v>
      </c>
      <c r="X518" s="87">
        <f>X509-X511*X510</f>
        <v>46660</v>
      </c>
      <c r="AB518" s="69" t="s">
        <v>76</v>
      </c>
      <c r="AC518" s="87">
        <f>AC509-AC511*AC510</f>
        <v>46660</v>
      </c>
      <c r="AG518" s="69" t="s">
        <v>76</v>
      </c>
      <c r="AH518" s="87">
        <f>AH509-AH511*AH510</f>
        <v>46660</v>
      </c>
      <c r="AK518" s="196"/>
      <c r="AL518" s="209"/>
      <c r="AM518" s="230"/>
      <c r="AN518" s="196"/>
      <c r="AO518" s="196"/>
      <c r="AP518" s="196"/>
      <c r="AQ518" s="196"/>
      <c r="AR518" s="196"/>
    </row>
    <row r="519" spans="3:44" hidden="1" outlineLevel="7" x14ac:dyDescent="0.2">
      <c r="C519" s="69" t="s">
        <v>78</v>
      </c>
      <c r="D519" s="72">
        <f>D518*D508</f>
        <v>53659000</v>
      </c>
      <c r="H519" s="69" t="s">
        <v>78</v>
      </c>
      <c r="I519" s="72">
        <f>I518*I508</f>
        <v>53659000</v>
      </c>
      <c r="M519" s="69" t="s">
        <v>78</v>
      </c>
      <c r="N519" s="72">
        <f>N518*N508</f>
        <v>53659000</v>
      </c>
      <c r="R519" s="69" t="s">
        <v>78</v>
      </c>
      <c r="S519" s="72">
        <f>S518*S508</f>
        <v>53659000</v>
      </c>
      <c r="W519" s="69" t="s">
        <v>78</v>
      </c>
      <c r="X519" s="72">
        <f>X518*X508</f>
        <v>53659000</v>
      </c>
      <c r="AB519" s="69" t="s">
        <v>78</v>
      </c>
      <c r="AC519" s="72">
        <f>AC518*AC508</f>
        <v>53659000</v>
      </c>
      <c r="AG519" s="69" t="s">
        <v>78</v>
      </c>
      <c r="AH519" s="72">
        <f>AH518*AH508</f>
        <v>53659000</v>
      </c>
      <c r="AK519" s="196"/>
      <c r="AL519" s="209"/>
      <c r="AM519" s="228"/>
      <c r="AN519" s="196"/>
      <c r="AO519" s="196"/>
      <c r="AP519" s="196"/>
      <c r="AQ519" s="196"/>
      <c r="AR519" s="196"/>
    </row>
    <row r="520" spans="3:44" hidden="1" outlineLevel="7" x14ac:dyDescent="0.2">
      <c r="C520" s="69" t="s">
        <v>77</v>
      </c>
      <c r="D520" s="72">
        <f>D510*D511*D514</f>
        <v>15000000</v>
      </c>
      <c r="H520" s="69" t="s">
        <v>77</v>
      </c>
      <c r="I520" s="72">
        <f>I510*I511*I514</f>
        <v>15000000</v>
      </c>
      <c r="M520" s="69" t="s">
        <v>77</v>
      </c>
      <c r="N520" s="72">
        <f>N510*N511*N514</f>
        <v>15000000</v>
      </c>
      <c r="R520" s="69" t="s">
        <v>77</v>
      </c>
      <c r="S520" s="72">
        <f>S510*S511*S514</f>
        <v>15000000</v>
      </c>
      <c r="W520" s="69" t="s">
        <v>77</v>
      </c>
      <c r="X520" s="72">
        <f>X510*X511*X514</f>
        <v>15000000</v>
      </c>
      <c r="AB520" s="69" t="s">
        <v>77</v>
      </c>
      <c r="AC520" s="72">
        <f>AC510*AC511*AC514</f>
        <v>15000000</v>
      </c>
      <c r="AG520" s="69" t="s">
        <v>77</v>
      </c>
      <c r="AH520" s="72">
        <f>AH510*AH511*AH514</f>
        <v>15000000</v>
      </c>
      <c r="AK520" s="196"/>
      <c r="AL520" s="209"/>
      <c r="AM520" s="228"/>
      <c r="AN520" s="196"/>
      <c r="AO520" s="196"/>
      <c r="AP520" s="196"/>
      <c r="AQ520" s="196"/>
      <c r="AR520" s="196"/>
    </row>
    <row r="521" spans="3:44" hidden="1" outlineLevel="7" x14ac:dyDescent="0.2">
      <c r="C521" s="69" t="s">
        <v>79</v>
      </c>
      <c r="D521" s="72">
        <f>D519+D520</f>
        <v>68659000</v>
      </c>
      <c r="H521" s="69" t="s">
        <v>79</v>
      </c>
      <c r="I521" s="72">
        <f>I519+I520</f>
        <v>68659000</v>
      </c>
      <c r="M521" s="69" t="s">
        <v>79</v>
      </c>
      <c r="N521" s="72">
        <f>N519+N520</f>
        <v>68659000</v>
      </c>
      <c r="R521" s="69" t="s">
        <v>79</v>
      </c>
      <c r="S521" s="72">
        <f>S519+S520</f>
        <v>68659000</v>
      </c>
      <c r="W521" s="69" t="s">
        <v>79</v>
      </c>
      <c r="X521" s="72">
        <f>X519+X520</f>
        <v>68659000</v>
      </c>
      <c r="AB521" s="69" t="s">
        <v>79</v>
      </c>
      <c r="AC521" s="72">
        <f>AC519+AC520</f>
        <v>68659000</v>
      </c>
      <c r="AG521" s="69" t="s">
        <v>79</v>
      </c>
      <c r="AH521" s="72">
        <f>AH519+AH520</f>
        <v>68659000</v>
      </c>
      <c r="AK521" s="196"/>
      <c r="AL521" s="209"/>
      <c r="AM521" s="228"/>
      <c r="AN521" s="196"/>
      <c r="AO521" s="196"/>
      <c r="AP521" s="196"/>
      <c r="AQ521" s="196"/>
      <c r="AR521" s="196"/>
    </row>
    <row r="522" spans="3:44" ht="17" hidden="1" outlineLevel="7" thickBot="1" x14ac:dyDescent="0.25">
      <c r="C522" s="95" t="s">
        <v>80</v>
      </c>
      <c r="D522" s="89">
        <f>D513+D512</f>
        <v>0.10092157251153419</v>
      </c>
      <c r="H522" s="95" t="s">
        <v>80</v>
      </c>
      <c r="I522" s="89">
        <f>I513+I512</f>
        <v>0.10092157251153419</v>
      </c>
      <c r="M522" s="95" t="s">
        <v>80</v>
      </c>
      <c r="N522" s="89">
        <f>N513+N512</f>
        <v>0.10092157251153419</v>
      </c>
      <c r="R522" s="95" t="s">
        <v>80</v>
      </c>
      <c r="S522" s="89">
        <f>S513+S512</f>
        <v>0.10092157251153419</v>
      </c>
      <c r="W522" s="95" t="s">
        <v>80</v>
      </c>
      <c r="X522" s="89">
        <f>X513+X512</f>
        <v>0.10092157251153419</v>
      </c>
      <c r="AB522" s="95" t="s">
        <v>80</v>
      </c>
      <c r="AC522" s="89">
        <f>AC513+AC512</f>
        <v>0.10092157251153419</v>
      </c>
      <c r="AG522" s="95" t="s">
        <v>80</v>
      </c>
      <c r="AH522" s="89">
        <f>AH513+AH512</f>
        <v>0.10092157251153419</v>
      </c>
      <c r="AK522" s="196"/>
      <c r="AL522" s="209"/>
      <c r="AM522" s="234"/>
      <c r="AN522" s="196"/>
      <c r="AO522" s="196"/>
      <c r="AP522" s="196"/>
      <c r="AQ522" s="196"/>
      <c r="AR522" s="196"/>
    </row>
    <row r="523" spans="3:44" hidden="1" outlineLevel="7" x14ac:dyDescent="0.2">
      <c r="AK523" s="196"/>
      <c r="AL523" s="196"/>
      <c r="AM523" s="196"/>
      <c r="AN523" s="196"/>
      <c r="AO523" s="196"/>
      <c r="AP523" s="196"/>
      <c r="AQ523" s="196"/>
      <c r="AR523" s="196"/>
    </row>
    <row r="524" spans="3:44" hidden="1" outlineLevel="7" x14ac:dyDescent="0.2">
      <c r="C524" s="125" t="s">
        <v>116</v>
      </c>
      <c r="H524" s="125" t="s">
        <v>116</v>
      </c>
      <c r="M524" s="125" t="s">
        <v>116</v>
      </c>
      <c r="R524" s="125" t="s">
        <v>116</v>
      </c>
      <c r="W524" s="125" t="s">
        <v>116</v>
      </c>
      <c r="AB524" s="125" t="s">
        <v>116</v>
      </c>
      <c r="AG524" s="125" t="s">
        <v>116</v>
      </c>
      <c r="AK524" s="196"/>
      <c r="AL524" s="125"/>
      <c r="AM524" s="196"/>
      <c r="AN524" s="196"/>
      <c r="AO524" s="196"/>
      <c r="AP524" s="196"/>
      <c r="AQ524" s="196"/>
      <c r="AR524" s="196"/>
    </row>
    <row r="525" spans="3:44" ht="17" hidden="1" outlineLevel="7" thickBot="1" x14ac:dyDescent="0.25">
      <c r="AK525" s="196"/>
      <c r="AL525" s="196"/>
      <c r="AM525" s="196"/>
      <c r="AN525" s="196"/>
      <c r="AO525" s="196"/>
      <c r="AP525" s="196"/>
      <c r="AQ525" s="196"/>
      <c r="AR525" s="196"/>
    </row>
    <row r="526" spans="3:44" hidden="1" outlineLevel="7" x14ac:dyDescent="0.2">
      <c r="C526" s="151" t="s">
        <v>14</v>
      </c>
      <c r="D526" s="152">
        <f>D527*(D528*D530+D529)</f>
        <v>2700000</v>
      </c>
      <c r="H526" s="151" t="s">
        <v>14</v>
      </c>
      <c r="I526" s="152">
        <f>I527*(I528*I530+I529)</f>
        <v>2700000</v>
      </c>
      <c r="M526" s="151" t="s">
        <v>14</v>
      </c>
      <c r="N526" s="152">
        <f>N527*(N528*N530+N529)</f>
        <v>2700000</v>
      </c>
      <c r="R526" s="151" t="s">
        <v>14</v>
      </c>
      <c r="S526" s="152">
        <f>S527*(S528*S530+S529)</f>
        <v>2700000</v>
      </c>
      <c r="W526" s="151" t="s">
        <v>14</v>
      </c>
      <c r="X526" s="152">
        <f>X527*(X528*X530+X529)</f>
        <v>2700000</v>
      </c>
      <c r="AB526" s="151" t="s">
        <v>14</v>
      </c>
      <c r="AC526" s="152">
        <f>AC527*(AC528*AC530+AC529)</f>
        <v>3000000</v>
      </c>
      <c r="AG526" s="151" t="s">
        <v>14</v>
      </c>
      <c r="AH526" s="152">
        <f>AH527*(AH528*AH530+AH529)</f>
        <v>3000000</v>
      </c>
      <c r="AK526" s="196"/>
      <c r="AL526" s="209"/>
      <c r="AM526" s="228"/>
      <c r="AN526" s="196"/>
      <c r="AO526" s="196"/>
      <c r="AP526" s="196"/>
      <c r="AQ526" s="196"/>
      <c r="AR526" s="196"/>
    </row>
    <row r="527" spans="3:44" hidden="1" outlineLevel="7" x14ac:dyDescent="0.2">
      <c r="C527" s="69" t="s">
        <v>15</v>
      </c>
      <c r="D527" s="123">
        <f>D498</f>
        <v>5</v>
      </c>
      <c r="H527" s="69" t="s">
        <v>15</v>
      </c>
      <c r="I527" s="123">
        <f>I498</f>
        <v>5</v>
      </c>
      <c r="M527" s="69" t="s">
        <v>15</v>
      </c>
      <c r="N527" s="123">
        <f>N498</f>
        <v>5</v>
      </c>
      <c r="R527" s="69" t="s">
        <v>15</v>
      </c>
      <c r="S527" s="123">
        <f>S498</f>
        <v>5</v>
      </c>
      <c r="W527" s="69" t="s">
        <v>15</v>
      </c>
      <c r="X527" s="123">
        <f>X498</f>
        <v>5</v>
      </c>
      <c r="AB527" s="69" t="s">
        <v>15</v>
      </c>
      <c r="AC527" s="123">
        <f>AC498</f>
        <v>5</v>
      </c>
      <c r="AG527" s="69" t="s">
        <v>15</v>
      </c>
      <c r="AH527" s="123">
        <f>AH498</f>
        <v>5</v>
      </c>
      <c r="AK527" s="196"/>
      <c r="AL527" s="209"/>
      <c r="AM527" s="235"/>
      <c r="AN527" s="196"/>
      <c r="AO527" s="196"/>
      <c r="AP527" s="196"/>
      <c r="AQ527" s="196"/>
      <c r="AR527" s="196"/>
    </row>
    <row r="528" spans="3:44" hidden="1" outlineLevel="7" x14ac:dyDescent="0.2">
      <c r="C528" s="69" t="s">
        <v>16</v>
      </c>
      <c r="D528" s="94">
        <v>60000</v>
      </c>
      <c r="H528" s="69" t="s">
        <v>16</v>
      </c>
      <c r="I528" s="94">
        <v>60000</v>
      </c>
      <c r="M528" s="69" t="s">
        <v>16</v>
      </c>
      <c r="N528" s="94">
        <v>60000</v>
      </c>
      <c r="R528" s="69" t="s">
        <v>16</v>
      </c>
      <c r="S528" s="94">
        <v>60000</v>
      </c>
      <c r="W528" s="69" t="s">
        <v>16</v>
      </c>
      <c r="X528" s="94">
        <v>60000</v>
      </c>
      <c r="AB528" s="69" t="s">
        <v>16</v>
      </c>
      <c r="AC528" s="94">
        <v>60000</v>
      </c>
      <c r="AG528" s="69" t="s">
        <v>16</v>
      </c>
      <c r="AH528" s="94">
        <v>60000</v>
      </c>
      <c r="AK528" s="196"/>
      <c r="AL528" s="209"/>
      <c r="AM528" s="236"/>
      <c r="AN528" s="196"/>
      <c r="AO528" s="196"/>
      <c r="AP528" s="196"/>
      <c r="AQ528" s="196"/>
      <c r="AR528" s="196"/>
    </row>
    <row r="529" spans="3:44" hidden="1" outlineLevel="7" x14ac:dyDescent="0.2">
      <c r="C529" s="69" t="s">
        <v>20</v>
      </c>
      <c r="D529" s="94">
        <v>300000</v>
      </c>
      <c r="H529" s="69" t="s">
        <v>20</v>
      </c>
      <c r="I529" s="94">
        <v>300000</v>
      </c>
      <c r="M529" s="69" t="s">
        <v>20</v>
      </c>
      <c r="N529" s="94">
        <v>300000</v>
      </c>
      <c r="R529" s="69" t="s">
        <v>20</v>
      </c>
      <c r="S529" s="94">
        <v>300000</v>
      </c>
      <c r="W529" s="69" t="s">
        <v>20</v>
      </c>
      <c r="X529" s="94">
        <v>300000</v>
      </c>
      <c r="AB529" s="69" t="s">
        <v>20</v>
      </c>
      <c r="AC529" s="94">
        <v>300000</v>
      </c>
      <c r="AG529" s="69" t="s">
        <v>20</v>
      </c>
      <c r="AH529" s="94">
        <v>300000</v>
      </c>
      <c r="AK529" s="196"/>
      <c r="AL529" s="209"/>
      <c r="AM529" s="236"/>
      <c r="AN529" s="196"/>
      <c r="AO529" s="196"/>
      <c r="AP529" s="196"/>
      <c r="AQ529" s="196"/>
      <c r="AR529" s="196"/>
    </row>
    <row r="530" spans="3:44" ht="17" hidden="1" outlineLevel="7" thickBot="1" x14ac:dyDescent="0.25">
      <c r="C530" s="95" t="s">
        <v>65</v>
      </c>
      <c r="D530" s="124">
        <f>D494</f>
        <v>4</v>
      </c>
      <c r="H530" s="95" t="s">
        <v>65</v>
      </c>
      <c r="I530" s="124">
        <f>I494</f>
        <v>4</v>
      </c>
      <c r="M530" s="95" t="s">
        <v>65</v>
      </c>
      <c r="N530" s="124">
        <f>N494</f>
        <v>4</v>
      </c>
      <c r="R530" s="95" t="s">
        <v>65</v>
      </c>
      <c r="S530" s="124">
        <f>S494</f>
        <v>4</v>
      </c>
      <c r="W530" s="95" t="s">
        <v>65</v>
      </c>
      <c r="X530" s="124">
        <f>X494</f>
        <v>4</v>
      </c>
      <c r="AB530" s="95" t="s">
        <v>65</v>
      </c>
      <c r="AC530" s="124">
        <f>AC494</f>
        <v>5</v>
      </c>
      <c r="AG530" s="95" t="s">
        <v>65</v>
      </c>
      <c r="AH530" s="124">
        <f>AH494</f>
        <v>5</v>
      </c>
      <c r="AK530" s="196"/>
      <c r="AL530" s="209"/>
      <c r="AM530" s="237"/>
      <c r="AN530" s="196"/>
      <c r="AO530" s="196"/>
      <c r="AP530" s="196"/>
      <c r="AQ530" s="196"/>
      <c r="AR530" s="196"/>
    </row>
    <row r="531" spans="3:44" hidden="1" outlineLevel="7" x14ac:dyDescent="0.2">
      <c r="AK531" s="196"/>
      <c r="AL531" s="196"/>
      <c r="AM531" s="196"/>
      <c r="AN531" s="196"/>
      <c r="AO531" s="196"/>
      <c r="AP531" s="196"/>
      <c r="AQ531" s="196"/>
      <c r="AR531" s="196"/>
    </row>
    <row r="532" spans="3:44" outlineLevel="6" collapsed="1" x14ac:dyDescent="0.2">
      <c r="AK532" s="196"/>
      <c r="AL532" s="196"/>
      <c r="AM532" s="196"/>
      <c r="AN532" s="196"/>
      <c r="AO532" s="196"/>
      <c r="AP532" s="196"/>
      <c r="AQ532" s="196"/>
      <c r="AR532" s="196"/>
    </row>
    <row r="533" spans="3:44" outlineLevel="6" x14ac:dyDescent="0.2">
      <c r="C533" s="507" t="str">
        <f>UPPER("Route Dependent Costs")</f>
        <v>ROUTE DEPENDENT COSTS</v>
      </c>
      <c r="D533" s="507"/>
      <c r="H533" s="507" t="str">
        <f>UPPER("Route Dependent Costs")</f>
        <v>ROUTE DEPENDENT COSTS</v>
      </c>
      <c r="I533" s="507"/>
      <c r="M533" s="507" t="str">
        <f>UPPER("Route Dependent Costs")</f>
        <v>ROUTE DEPENDENT COSTS</v>
      </c>
      <c r="N533" s="507"/>
      <c r="R533" s="507" t="str">
        <f>UPPER("Route Dependent Costs")</f>
        <v>ROUTE DEPENDENT COSTS</v>
      </c>
      <c r="S533" s="507"/>
      <c r="W533" s="507" t="str">
        <f>UPPER("Route Dependent Costs")</f>
        <v>ROUTE DEPENDENT COSTS</v>
      </c>
      <c r="X533" s="507"/>
      <c r="AB533" s="507" t="str">
        <f>UPPER("Route Dependent Costs")</f>
        <v>ROUTE DEPENDENT COSTS</v>
      </c>
      <c r="AC533" s="507"/>
      <c r="AG533" s="507" t="str">
        <f>UPPER("Route Dependent Costs")</f>
        <v>ROUTE DEPENDENT COSTS</v>
      </c>
      <c r="AH533" s="507"/>
      <c r="AK533" s="196"/>
      <c r="AL533" s="513"/>
      <c r="AM533" s="513"/>
      <c r="AN533" s="196"/>
      <c r="AO533" s="196"/>
      <c r="AP533" s="196"/>
      <c r="AQ533" s="196"/>
      <c r="AR533" s="196"/>
    </row>
    <row r="534" spans="3:44" outlineLevel="6" x14ac:dyDescent="0.2">
      <c r="C534" s="139" t="s">
        <v>21</v>
      </c>
      <c r="D534" s="141">
        <f>$D$552*$D$572</f>
        <v>20743052.889111143</v>
      </c>
      <c r="E534" s="29"/>
      <c r="H534" s="139" t="s">
        <v>21</v>
      </c>
      <c r="I534" s="141">
        <f>$D$552*$I$572</f>
        <v>20743052.889111143</v>
      </c>
      <c r="J534" s="29"/>
      <c r="M534" s="139" t="s">
        <v>21</v>
      </c>
      <c r="N534" s="141">
        <f>$D$552*$N$572</f>
        <v>20743052.889111143</v>
      </c>
      <c r="O534" s="29"/>
      <c r="R534" s="139" t="s">
        <v>21</v>
      </c>
      <c r="S534" s="141">
        <f>$D$552*$S$572</f>
        <v>20743052.889111143</v>
      </c>
      <c r="T534" s="29"/>
      <c r="W534" s="139" t="s">
        <v>21</v>
      </c>
      <c r="X534" s="141">
        <f>$D$552*$X$572</f>
        <v>20743052.889111143</v>
      </c>
      <c r="Y534" s="29"/>
      <c r="AB534" s="139" t="s">
        <v>21</v>
      </c>
      <c r="AC534" s="141">
        <f>$D$552*$AC$572</f>
        <v>20743052.889111143</v>
      </c>
      <c r="AD534" s="29"/>
      <c r="AG534" s="139" t="s">
        <v>21</v>
      </c>
      <c r="AH534" s="141">
        <f>$D$552*$AH$572</f>
        <v>20743052.889111143</v>
      </c>
      <c r="AI534" s="29"/>
      <c r="AK534" s="196"/>
      <c r="AL534" s="209"/>
      <c r="AM534" s="225"/>
      <c r="AN534" s="227"/>
      <c r="AO534" s="196"/>
      <c r="AP534" s="196"/>
      <c r="AQ534" s="196"/>
      <c r="AR534" s="196"/>
    </row>
    <row r="535" spans="3:44" outlineLevel="6" x14ac:dyDescent="0.2">
      <c r="AK535" s="196"/>
      <c r="AL535" s="196"/>
      <c r="AM535" s="196"/>
      <c r="AN535" s="196"/>
      <c r="AO535" s="196"/>
      <c r="AP535" s="196"/>
      <c r="AQ535" s="196"/>
      <c r="AR535" s="196"/>
    </row>
    <row r="536" spans="3:44" ht="17" hidden="1" outlineLevel="7" thickBot="1" x14ac:dyDescent="0.25">
      <c r="AK536" s="196"/>
      <c r="AL536" s="196"/>
      <c r="AM536" s="196"/>
      <c r="AN536" s="196"/>
      <c r="AO536" s="196"/>
      <c r="AP536" s="196"/>
      <c r="AQ536" s="196"/>
      <c r="AR536" s="196"/>
    </row>
    <row r="537" spans="3:44" hidden="1" outlineLevel="7" x14ac:dyDescent="0.2">
      <c r="C537" s="144" t="s">
        <v>23</v>
      </c>
      <c r="D537" s="145">
        <v>0.8</v>
      </c>
      <c r="H537" s="144" t="s">
        <v>23</v>
      </c>
      <c r="I537" s="145">
        <v>0.8</v>
      </c>
      <c r="M537" s="144" t="s">
        <v>23</v>
      </c>
      <c r="N537" s="145">
        <v>0.8</v>
      </c>
      <c r="R537" s="144" t="s">
        <v>23</v>
      </c>
      <c r="S537" s="145">
        <v>0.8</v>
      </c>
      <c r="W537" s="144" t="s">
        <v>23</v>
      </c>
      <c r="X537" s="145">
        <v>0.8</v>
      </c>
      <c r="AB537" s="144" t="s">
        <v>23</v>
      </c>
      <c r="AC537" s="145">
        <v>0.8</v>
      </c>
      <c r="AG537" s="144" t="s">
        <v>23</v>
      </c>
      <c r="AH537" s="145">
        <v>0.8</v>
      </c>
      <c r="AK537" s="196"/>
      <c r="AL537" s="125"/>
      <c r="AM537" s="238"/>
      <c r="AN537" s="196"/>
      <c r="AO537" s="196"/>
      <c r="AP537" s="196"/>
      <c r="AQ537" s="196"/>
      <c r="AR537" s="196"/>
    </row>
    <row r="538" spans="3:44" hidden="1" outlineLevel="7" x14ac:dyDescent="0.2">
      <c r="C538" s="126" t="s">
        <v>24</v>
      </c>
      <c r="D538" s="142">
        <f>D489</f>
        <v>22090</v>
      </c>
      <c r="H538" s="126" t="s">
        <v>24</v>
      </c>
      <c r="I538" s="142">
        <f>I489</f>
        <v>22090</v>
      </c>
      <c r="M538" s="126" t="s">
        <v>24</v>
      </c>
      <c r="N538" s="142">
        <f>N489</f>
        <v>22090</v>
      </c>
      <c r="R538" s="126" t="s">
        <v>24</v>
      </c>
      <c r="S538" s="142">
        <f>S489</f>
        <v>22090</v>
      </c>
      <c r="W538" s="126" t="s">
        <v>24</v>
      </c>
      <c r="X538" s="142">
        <f>X489</f>
        <v>22090</v>
      </c>
      <c r="AB538" s="126" t="s">
        <v>24</v>
      </c>
      <c r="AC538" s="142">
        <f>AC489</f>
        <v>22090</v>
      </c>
      <c r="AG538" s="126" t="s">
        <v>24</v>
      </c>
      <c r="AH538" s="142">
        <f>AH489</f>
        <v>22090</v>
      </c>
      <c r="AK538" s="196"/>
      <c r="AL538" s="125"/>
      <c r="AM538" s="22"/>
      <c r="AN538" s="196"/>
      <c r="AO538" s="196"/>
      <c r="AP538" s="196"/>
      <c r="AQ538" s="196"/>
      <c r="AR538" s="196"/>
    </row>
    <row r="539" spans="3:44" hidden="1" outlineLevel="7" x14ac:dyDescent="0.2">
      <c r="C539" s="126" t="s">
        <v>25</v>
      </c>
      <c r="D539" s="146">
        <v>0.1</v>
      </c>
      <c r="H539" s="126" t="s">
        <v>25</v>
      </c>
      <c r="I539" s="146">
        <v>0.1</v>
      </c>
      <c r="M539" s="126" t="s">
        <v>25</v>
      </c>
      <c r="N539" s="146">
        <v>0.1</v>
      </c>
      <c r="R539" s="126" t="s">
        <v>25</v>
      </c>
      <c r="S539" s="146">
        <v>0.1</v>
      </c>
      <c r="W539" s="126" t="s">
        <v>25</v>
      </c>
      <c r="X539" s="146">
        <v>0.1</v>
      </c>
      <c r="AB539" s="126" t="s">
        <v>25</v>
      </c>
      <c r="AC539" s="146">
        <v>0.1</v>
      </c>
      <c r="AG539" s="126" t="s">
        <v>25</v>
      </c>
      <c r="AH539" s="146">
        <v>0.1</v>
      </c>
      <c r="AK539" s="196"/>
      <c r="AL539" s="125"/>
      <c r="AM539" s="238"/>
      <c r="AN539" s="196"/>
      <c r="AO539" s="196"/>
      <c r="AP539" s="196"/>
      <c r="AQ539" s="196"/>
      <c r="AR539" s="196"/>
    </row>
    <row r="540" spans="3:44" hidden="1" outlineLevel="7" x14ac:dyDescent="0.2">
      <c r="C540" s="126" t="s">
        <v>26</v>
      </c>
      <c r="D540" s="142">
        <f>D486</f>
        <v>22314</v>
      </c>
      <c r="H540" s="126" t="s">
        <v>26</v>
      </c>
      <c r="I540" s="142">
        <f>I486</f>
        <v>22314</v>
      </c>
      <c r="M540" s="126" t="s">
        <v>26</v>
      </c>
      <c r="N540" s="142">
        <f>N486</f>
        <v>22314</v>
      </c>
      <c r="R540" s="126" t="s">
        <v>26</v>
      </c>
      <c r="S540" s="142">
        <f>S486</f>
        <v>22314</v>
      </c>
      <c r="W540" s="126" t="s">
        <v>26</v>
      </c>
      <c r="X540" s="142">
        <f>X486</f>
        <v>22314</v>
      </c>
      <c r="AB540" s="126" t="s">
        <v>26</v>
      </c>
      <c r="AC540" s="142">
        <f>AC486</f>
        <v>22314</v>
      </c>
      <c r="AG540" s="126" t="s">
        <v>26</v>
      </c>
      <c r="AH540" s="142">
        <f>AH486</f>
        <v>22314</v>
      </c>
      <c r="AK540" s="196"/>
      <c r="AL540" s="125"/>
      <c r="AM540" s="22"/>
      <c r="AN540" s="196"/>
      <c r="AO540" s="196"/>
      <c r="AP540" s="196"/>
      <c r="AQ540" s="196"/>
      <c r="AR540" s="196"/>
    </row>
    <row r="541" spans="3:44" hidden="1" outlineLevel="7" x14ac:dyDescent="0.2">
      <c r="C541" s="126" t="s">
        <v>28</v>
      </c>
      <c r="D541" s="146">
        <v>0.01</v>
      </c>
      <c r="H541" s="126" t="s">
        <v>28</v>
      </c>
      <c r="I541" s="146">
        <v>0.01</v>
      </c>
      <c r="M541" s="126" t="s">
        <v>28</v>
      </c>
      <c r="N541" s="146">
        <v>0.01</v>
      </c>
      <c r="R541" s="126" t="s">
        <v>28</v>
      </c>
      <c r="S541" s="146">
        <v>0.01</v>
      </c>
      <c r="W541" s="126" t="s">
        <v>28</v>
      </c>
      <c r="X541" s="146">
        <v>0.01</v>
      </c>
      <c r="AB541" s="126" t="s">
        <v>28</v>
      </c>
      <c r="AC541" s="146">
        <v>0.01</v>
      </c>
      <c r="AG541" s="126" t="s">
        <v>28</v>
      </c>
      <c r="AH541" s="146">
        <v>0.01</v>
      </c>
      <c r="AK541" s="196"/>
      <c r="AL541" s="125"/>
      <c r="AM541" s="238"/>
      <c r="AN541" s="196"/>
      <c r="AO541" s="196"/>
      <c r="AP541" s="196"/>
      <c r="AQ541" s="196"/>
      <c r="AR541" s="196"/>
    </row>
    <row r="542" spans="3:44" hidden="1" outlineLevel="7" x14ac:dyDescent="0.2">
      <c r="C542" s="126" t="s">
        <v>27</v>
      </c>
      <c r="D542" s="142">
        <f>D482</f>
        <v>101000</v>
      </c>
      <c r="H542" s="126" t="s">
        <v>27</v>
      </c>
      <c r="I542" s="142">
        <f>I482</f>
        <v>101000</v>
      </c>
      <c r="M542" s="126" t="s">
        <v>27</v>
      </c>
      <c r="N542" s="142">
        <f>N482</f>
        <v>101000</v>
      </c>
      <c r="R542" s="126" t="s">
        <v>27</v>
      </c>
      <c r="S542" s="142">
        <f>S482</f>
        <v>101000</v>
      </c>
      <c r="W542" s="126" t="s">
        <v>27</v>
      </c>
      <c r="X542" s="142">
        <f>X482</f>
        <v>101000</v>
      </c>
      <c r="AB542" s="126" t="s">
        <v>27</v>
      </c>
      <c r="AC542" s="142">
        <f>AC482</f>
        <v>101000</v>
      </c>
      <c r="AG542" s="126" t="s">
        <v>27</v>
      </c>
      <c r="AH542" s="142">
        <f>AH482</f>
        <v>101000</v>
      </c>
      <c r="AK542" s="196"/>
      <c r="AL542" s="125"/>
      <c r="AM542" s="22"/>
      <c r="AN542" s="196"/>
      <c r="AO542" s="196"/>
      <c r="AP542" s="196"/>
      <c r="AQ542" s="196"/>
      <c r="AR542" s="196"/>
    </row>
    <row r="543" spans="3:44" hidden="1" outlineLevel="7" x14ac:dyDescent="0.2">
      <c r="C543" s="126" t="s">
        <v>118</v>
      </c>
      <c r="D543" s="147">
        <f>D542/1000</f>
        <v>101</v>
      </c>
      <c r="H543" s="126" t="s">
        <v>118</v>
      </c>
      <c r="I543" s="147">
        <f>I542/1000</f>
        <v>101</v>
      </c>
      <c r="M543" s="126" t="s">
        <v>118</v>
      </c>
      <c r="N543" s="147">
        <f>N542/1000</f>
        <v>101</v>
      </c>
      <c r="R543" s="126" t="s">
        <v>118</v>
      </c>
      <c r="S543" s="147">
        <f>S542/1000</f>
        <v>101</v>
      </c>
      <c r="W543" s="126" t="s">
        <v>118</v>
      </c>
      <c r="X543" s="147">
        <f>X542/1000</f>
        <v>101</v>
      </c>
      <c r="AB543" s="126" t="s">
        <v>118</v>
      </c>
      <c r="AC543" s="147">
        <f>AC542/1000</f>
        <v>101</v>
      </c>
      <c r="AG543" s="126" t="s">
        <v>118</v>
      </c>
      <c r="AH543" s="147">
        <f>AH542/1000</f>
        <v>101</v>
      </c>
      <c r="AK543" s="196"/>
      <c r="AL543" s="125"/>
      <c r="AM543" s="239"/>
      <c r="AN543" s="196"/>
      <c r="AO543" s="196"/>
      <c r="AP543" s="196"/>
      <c r="AQ543" s="196"/>
      <c r="AR543" s="196"/>
    </row>
    <row r="544" spans="3:44" hidden="1" outlineLevel="7" x14ac:dyDescent="0.2">
      <c r="C544" s="126" t="s">
        <v>57</v>
      </c>
      <c r="D544" s="142">
        <f>D483</f>
        <v>74374</v>
      </c>
      <c r="H544" s="126" t="s">
        <v>57</v>
      </c>
      <c r="I544" s="142">
        <f>I483</f>
        <v>74374</v>
      </c>
      <c r="M544" s="126" t="s">
        <v>57</v>
      </c>
      <c r="N544" s="142">
        <f>N483</f>
        <v>74374</v>
      </c>
      <c r="R544" s="126" t="s">
        <v>57</v>
      </c>
      <c r="S544" s="142">
        <f>S483</f>
        <v>74374</v>
      </c>
      <c r="W544" s="126" t="s">
        <v>57</v>
      </c>
      <c r="X544" s="142">
        <f>X483</f>
        <v>74374</v>
      </c>
      <c r="AB544" s="126" t="s">
        <v>57</v>
      </c>
      <c r="AC544" s="142">
        <f>AC483</f>
        <v>74374</v>
      </c>
      <c r="AG544" s="126" t="s">
        <v>57</v>
      </c>
      <c r="AH544" s="142">
        <f>AH483</f>
        <v>74374</v>
      </c>
      <c r="AK544" s="196"/>
      <c r="AL544" s="125"/>
      <c r="AM544" s="22"/>
      <c r="AN544" s="196"/>
      <c r="AO544" s="196"/>
      <c r="AP544" s="196"/>
      <c r="AQ544" s="196"/>
      <c r="AR544" s="196"/>
    </row>
    <row r="545" spans="3:44" hidden="1" outlineLevel="7" x14ac:dyDescent="0.2">
      <c r="C545" s="126" t="s">
        <v>29</v>
      </c>
      <c r="D545" s="147">
        <v>0.7</v>
      </c>
      <c r="H545" s="126" t="s">
        <v>29</v>
      </c>
      <c r="I545" s="147">
        <v>0.7</v>
      </c>
      <c r="M545" s="126" t="s">
        <v>29</v>
      </c>
      <c r="N545" s="147">
        <v>0.7</v>
      </c>
      <c r="R545" s="126" t="s">
        <v>29</v>
      </c>
      <c r="S545" s="147">
        <v>0.7</v>
      </c>
      <c r="W545" s="126" t="s">
        <v>29</v>
      </c>
      <c r="X545" s="147">
        <v>0.7</v>
      </c>
      <c r="AB545" s="126" t="s">
        <v>29</v>
      </c>
      <c r="AC545" s="147">
        <v>0.7</v>
      </c>
      <c r="AG545" s="126" t="s">
        <v>29</v>
      </c>
      <c r="AH545" s="147">
        <v>0.7</v>
      </c>
      <c r="AK545" s="196"/>
      <c r="AL545" s="125"/>
      <c r="AM545" s="239"/>
      <c r="AN545" s="196"/>
      <c r="AO545" s="196"/>
      <c r="AP545" s="196"/>
      <c r="AQ545" s="196"/>
      <c r="AR545" s="196"/>
    </row>
    <row r="546" spans="3:44" ht="17" hidden="1" outlineLevel="7" thickBot="1" x14ac:dyDescent="0.25">
      <c r="C546" s="127" t="s">
        <v>30</v>
      </c>
      <c r="D546" s="143">
        <f>D481</f>
        <v>5600</v>
      </c>
      <c r="H546" s="127" t="s">
        <v>30</v>
      </c>
      <c r="I546" s="143">
        <f>I481</f>
        <v>5600</v>
      </c>
      <c r="M546" s="127" t="s">
        <v>30</v>
      </c>
      <c r="N546" s="143">
        <f>N481</f>
        <v>5600</v>
      </c>
      <c r="R546" s="127" t="s">
        <v>30</v>
      </c>
      <c r="S546" s="143">
        <f>S481</f>
        <v>5600</v>
      </c>
      <c r="W546" s="127" t="s">
        <v>30</v>
      </c>
      <c r="X546" s="143">
        <f>X481</f>
        <v>5600</v>
      </c>
      <c r="AB546" s="127" t="s">
        <v>30</v>
      </c>
      <c r="AC546" s="143">
        <f>AC481</f>
        <v>5600</v>
      </c>
      <c r="AG546" s="127" t="s">
        <v>30</v>
      </c>
      <c r="AH546" s="143">
        <f>AH481</f>
        <v>5600</v>
      </c>
      <c r="AK546" s="196"/>
      <c r="AL546" s="125"/>
      <c r="AM546" s="240"/>
      <c r="AN546" s="196"/>
      <c r="AO546" s="196"/>
      <c r="AP546" s="196"/>
      <c r="AQ546" s="196"/>
      <c r="AR546" s="196"/>
    </row>
    <row r="547" spans="3:44" hidden="1" outlineLevel="7" x14ac:dyDescent="0.2">
      <c r="C547" s="151" t="s">
        <v>115</v>
      </c>
      <c r="D547" s="152">
        <f>D537*D538</f>
        <v>17672</v>
      </c>
      <c r="H547" s="151" t="s">
        <v>115</v>
      </c>
      <c r="I547" s="152">
        <f>I537*I538</f>
        <v>17672</v>
      </c>
      <c r="M547" s="151" t="s">
        <v>115</v>
      </c>
      <c r="N547" s="152">
        <f>N537*N538</f>
        <v>17672</v>
      </c>
      <c r="R547" s="151" t="s">
        <v>115</v>
      </c>
      <c r="S547" s="152">
        <f>S537*S538</f>
        <v>17672</v>
      </c>
      <c r="W547" s="151" t="s">
        <v>115</v>
      </c>
      <c r="X547" s="152">
        <f>X537*X538</f>
        <v>17672</v>
      </c>
      <c r="AB547" s="151" t="s">
        <v>115</v>
      </c>
      <c r="AC547" s="152">
        <f>AC537*AC538</f>
        <v>17672</v>
      </c>
      <c r="AG547" s="151" t="s">
        <v>115</v>
      </c>
      <c r="AH547" s="152">
        <f>AH537*AH538</f>
        <v>17672</v>
      </c>
      <c r="AK547" s="196"/>
      <c r="AL547" s="209"/>
      <c r="AM547" s="228"/>
      <c r="AN547" s="196"/>
      <c r="AO547" s="196"/>
      <c r="AP547" s="196"/>
      <c r="AQ547" s="196"/>
      <c r="AR547" s="196"/>
    </row>
    <row r="548" spans="3:44" hidden="1" outlineLevel="7" x14ac:dyDescent="0.2">
      <c r="C548" s="153" t="s">
        <v>114</v>
      </c>
      <c r="D548" s="154">
        <f>D540*D539</f>
        <v>2231.4</v>
      </c>
      <c r="H548" s="153" t="s">
        <v>114</v>
      </c>
      <c r="I548" s="154">
        <f>I540*I539</f>
        <v>2231.4</v>
      </c>
      <c r="M548" s="153" t="s">
        <v>114</v>
      </c>
      <c r="N548" s="154">
        <f>N540*N539</f>
        <v>2231.4</v>
      </c>
      <c r="R548" s="153" t="s">
        <v>114</v>
      </c>
      <c r="S548" s="154">
        <f>S540*S539</f>
        <v>2231.4</v>
      </c>
      <c r="W548" s="153" t="s">
        <v>114</v>
      </c>
      <c r="X548" s="154">
        <f>X540*X539</f>
        <v>2231.4</v>
      </c>
      <c r="AB548" s="153" t="s">
        <v>114</v>
      </c>
      <c r="AC548" s="154">
        <f>AC540*AC539</f>
        <v>2231.4</v>
      </c>
      <c r="AG548" s="153" t="s">
        <v>114</v>
      </c>
      <c r="AH548" s="154">
        <f>AH540*AH539</f>
        <v>2231.4</v>
      </c>
      <c r="AK548" s="196"/>
      <c r="AL548" s="209"/>
      <c r="AM548" s="228"/>
      <c r="AN548" s="196"/>
      <c r="AO548" s="196"/>
      <c r="AP548" s="196"/>
      <c r="AQ548" s="196"/>
      <c r="AR548" s="196"/>
    </row>
    <row r="549" spans="3:44" hidden="1" outlineLevel="7" x14ac:dyDescent="0.2">
      <c r="C549" s="153" t="s">
        <v>113</v>
      </c>
      <c r="D549" s="154">
        <f>D541*D542</f>
        <v>1010</v>
      </c>
      <c r="H549" s="153" t="s">
        <v>113</v>
      </c>
      <c r="I549" s="154">
        <f>I541*I542</f>
        <v>1010</v>
      </c>
      <c r="M549" s="153" t="s">
        <v>113</v>
      </c>
      <c r="N549" s="154">
        <f>N541*N542</f>
        <v>1010</v>
      </c>
      <c r="R549" s="153" t="s">
        <v>113</v>
      </c>
      <c r="S549" s="154">
        <f>S541*S542</f>
        <v>1010</v>
      </c>
      <c r="W549" s="153" t="s">
        <v>113</v>
      </c>
      <c r="X549" s="154">
        <f>X541*X542</f>
        <v>1010</v>
      </c>
      <c r="AB549" s="153" t="s">
        <v>113</v>
      </c>
      <c r="AC549" s="154">
        <f>AC541*AC542</f>
        <v>1010</v>
      </c>
      <c r="AG549" s="153" t="s">
        <v>113</v>
      </c>
      <c r="AH549" s="154">
        <f>AH541*AH542</f>
        <v>1010</v>
      </c>
      <c r="AK549" s="196"/>
      <c r="AL549" s="209"/>
      <c r="AM549" s="228"/>
      <c r="AN549" s="196"/>
      <c r="AO549" s="196"/>
      <c r="AP549" s="196"/>
      <c r="AQ549" s="196"/>
      <c r="AR549" s="196"/>
    </row>
    <row r="550" spans="3:44" hidden="1" outlineLevel="7" x14ac:dyDescent="0.2">
      <c r="C550" s="153" t="s">
        <v>112</v>
      </c>
      <c r="D550" s="154">
        <f>D545*D546*SQRT(D543/50)</f>
        <v>5571.3667981923418</v>
      </c>
      <c r="H550" s="153" t="s">
        <v>112</v>
      </c>
      <c r="I550" s="154">
        <f>I545*I546*SQRT(I543/50)</f>
        <v>5571.3667981923418</v>
      </c>
      <c r="M550" s="153" t="s">
        <v>112</v>
      </c>
      <c r="N550" s="154">
        <f>N545*N546*SQRT(N543/50)</f>
        <v>5571.3667981923418</v>
      </c>
      <c r="R550" s="153" t="s">
        <v>112</v>
      </c>
      <c r="S550" s="154">
        <f>S545*S546*SQRT(S543/50)</f>
        <v>5571.3667981923418</v>
      </c>
      <c r="W550" s="153" t="s">
        <v>112</v>
      </c>
      <c r="X550" s="154">
        <f>X545*X546*SQRT(X543/50)</f>
        <v>5571.3667981923418</v>
      </c>
      <c r="AB550" s="153" t="s">
        <v>112</v>
      </c>
      <c r="AC550" s="154">
        <f>AC545*AC546*SQRT(AC543/50)</f>
        <v>5571.3667981923418</v>
      </c>
      <c r="AG550" s="153" t="s">
        <v>112</v>
      </c>
      <c r="AH550" s="154">
        <f>AH545*AH546*SQRT(AH543/50)</f>
        <v>5571.3667981923418</v>
      </c>
      <c r="AK550" s="196"/>
      <c r="AL550" s="209"/>
      <c r="AM550" s="228"/>
      <c r="AN550" s="196"/>
      <c r="AO550" s="196"/>
      <c r="AP550" s="196"/>
      <c r="AQ550" s="196"/>
      <c r="AR550" s="196"/>
    </row>
    <row r="551" spans="3:44" ht="17" hidden="1" outlineLevel="7" thickBot="1" x14ac:dyDescent="0.25">
      <c r="C551" s="155" t="s">
        <v>68</v>
      </c>
      <c r="D551" s="156">
        <f>SUM(D555:D557)</f>
        <v>2607.8739999999998</v>
      </c>
      <c r="H551" s="155" t="s">
        <v>68</v>
      </c>
      <c r="I551" s="156">
        <f>SUM(I555:I557)</f>
        <v>2607.8739999999998</v>
      </c>
      <c r="M551" s="155" t="s">
        <v>68</v>
      </c>
      <c r="N551" s="156">
        <f>SUM(N555:N557)</f>
        <v>2607.8739999999998</v>
      </c>
      <c r="R551" s="155" t="s">
        <v>68</v>
      </c>
      <c r="S551" s="156">
        <f>SUM(S555:S557)</f>
        <v>2607.8739999999998</v>
      </c>
      <c r="W551" s="155" t="s">
        <v>68</v>
      </c>
      <c r="X551" s="156">
        <f>SUM(X555:X557)</f>
        <v>2607.8739999999998</v>
      </c>
      <c r="AB551" s="155" t="s">
        <v>68</v>
      </c>
      <c r="AC551" s="156">
        <f>SUM(AC555:AC557)</f>
        <v>2607.8739999999998</v>
      </c>
      <c r="AG551" s="155" t="s">
        <v>68</v>
      </c>
      <c r="AH551" s="156">
        <f>SUM(AH555:AH557)</f>
        <v>2607.8739999999998</v>
      </c>
      <c r="AK551" s="196"/>
      <c r="AL551" s="209"/>
      <c r="AM551" s="227"/>
      <c r="AN551" s="196"/>
      <c r="AO551" s="196"/>
      <c r="AP551" s="196"/>
      <c r="AQ551" s="196"/>
      <c r="AR551" s="196"/>
    </row>
    <row r="552" spans="3:44" ht="17" hidden="1" outlineLevel="7" thickBot="1" x14ac:dyDescent="0.25">
      <c r="C552" s="155" t="s">
        <v>74</v>
      </c>
      <c r="D552" s="156">
        <f>SUM(D547:D551)</f>
        <v>29092.640798192344</v>
      </c>
      <c r="H552" s="155" t="s">
        <v>74</v>
      </c>
      <c r="I552" s="156">
        <f>SUM(I547:I551)</f>
        <v>29092.640798192344</v>
      </c>
      <c r="M552" s="155" t="s">
        <v>74</v>
      </c>
      <c r="N552" s="156">
        <f>SUM(N547:N551)</f>
        <v>29092.640798192344</v>
      </c>
      <c r="R552" s="155" t="s">
        <v>74</v>
      </c>
      <c r="S552" s="156">
        <f>SUM(S547:S551)</f>
        <v>29092.640798192344</v>
      </c>
      <c r="W552" s="155" t="s">
        <v>74</v>
      </c>
      <c r="X552" s="156">
        <f>SUM(X547:X551)</f>
        <v>29092.640798192344</v>
      </c>
      <c r="AB552" s="155" t="s">
        <v>74</v>
      </c>
      <c r="AC552" s="156">
        <f>SUM(AC547:AC551)</f>
        <v>29092.640798192344</v>
      </c>
      <c r="AG552" s="155" t="s">
        <v>74</v>
      </c>
      <c r="AH552" s="156">
        <f>SUM(AH547:AH551)</f>
        <v>29092.640798192344</v>
      </c>
      <c r="AK552" s="196"/>
      <c r="AL552" s="209"/>
      <c r="AM552" s="227"/>
      <c r="AN552" s="196"/>
      <c r="AO552" s="196"/>
      <c r="AP552" s="196"/>
      <c r="AQ552" s="196"/>
      <c r="AR552" s="196"/>
    </row>
    <row r="553" spans="3:44" hidden="1" outlineLevel="7" x14ac:dyDescent="0.2">
      <c r="AK553" s="196"/>
      <c r="AL553" s="196"/>
      <c r="AM553" s="196"/>
      <c r="AN553" s="196"/>
      <c r="AO553" s="196"/>
      <c r="AP553" s="196"/>
      <c r="AQ553" s="196"/>
      <c r="AR553" s="196"/>
    </row>
    <row r="554" spans="3:44" ht="17" hidden="1" outlineLevel="7" thickBot="1" x14ac:dyDescent="0.25">
      <c r="AK554" s="196"/>
      <c r="AL554" s="196"/>
      <c r="AM554" s="196"/>
      <c r="AN554" s="196"/>
      <c r="AO554" s="196"/>
      <c r="AP554" s="196"/>
      <c r="AQ554" s="196"/>
      <c r="AR554" s="196"/>
    </row>
    <row r="555" spans="3:44" hidden="1" outlineLevel="7" x14ac:dyDescent="0.2">
      <c r="C555" s="90" t="s">
        <v>31</v>
      </c>
      <c r="D555" s="128">
        <f>ROUNDUP(D509/1000*(0.21*D558+13.7)+57.5,0)</f>
        <v>852</v>
      </c>
      <c r="H555" s="90" t="s">
        <v>31</v>
      </c>
      <c r="I555" s="128">
        <f>ROUNDUP(I509/1000*(0.21*I558+13.7)+57.5,0)</f>
        <v>852</v>
      </c>
      <c r="M555" s="90" t="s">
        <v>31</v>
      </c>
      <c r="N555" s="128">
        <f>ROUNDUP(N509/1000*(0.21*N558+13.7)+57.5,0)</f>
        <v>852</v>
      </c>
      <c r="R555" s="90" t="s">
        <v>31</v>
      </c>
      <c r="S555" s="128">
        <f>ROUNDUP(S509/1000*(0.21*S558+13.7)+57.5,0)</f>
        <v>852</v>
      </c>
      <c r="W555" s="90" t="s">
        <v>31</v>
      </c>
      <c r="X555" s="128">
        <f>ROUNDUP(X509/1000*(0.21*X558+13.7)+57.5,0)</f>
        <v>852</v>
      </c>
      <c r="AB555" s="90" t="s">
        <v>31</v>
      </c>
      <c r="AC555" s="128">
        <f>ROUNDUP(AC509/1000*(0.21*AC558+13.7)+57.5,0)</f>
        <v>852</v>
      </c>
      <c r="AG555" s="90" t="s">
        <v>31</v>
      </c>
      <c r="AH555" s="128">
        <f>ROUNDUP(AH509/1000*(0.21*AH558+13.7)+57.5,0)</f>
        <v>852</v>
      </c>
      <c r="AK555" s="196"/>
      <c r="AL555" s="209"/>
      <c r="AM555" s="227"/>
      <c r="AN555" s="196"/>
      <c r="AO555" s="196"/>
      <c r="AP555" s="196"/>
      <c r="AQ555" s="196"/>
      <c r="AR555" s="196"/>
    </row>
    <row r="556" spans="3:44" hidden="1" outlineLevel="7" x14ac:dyDescent="0.2">
      <c r="C556" s="69" t="s">
        <v>32</v>
      </c>
      <c r="D556" s="100">
        <f>D559*(1+D560)*((0.655+0.01*D509/1000)*D558+0.254+0.01*D509/1000)</f>
        <v>1286.874</v>
      </c>
      <c r="H556" s="69" t="s">
        <v>32</v>
      </c>
      <c r="I556" s="100">
        <f>I559*(1+I560)*((0.655+0.01*I509/1000)*I558+0.254+0.01*I509/1000)</f>
        <v>1286.874</v>
      </c>
      <c r="M556" s="69" t="s">
        <v>32</v>
      </c>
      <c r="N556" s="100">
        <f>N559*(1+N560)*((0.655+0.01*N509/1000)*N558+0.254+0.01*N509/1000)</f>
        <v>1286.874</v>
      </c>
      <c r="R556" s="69" t="s">
        <v>32</v>
      </c>
      <c r="S556" s="100">
        <f>S559*(1+S560)*((0.655+0.01*S509/1000)*S558+0.254+0.01*S509/1000)</f>
        <v>1286.874</v>
      </c>
      <c r="W556" s="69" t="s">
        <v>32</v>
      </c>
      <c r="X556" s="100">
        <f>X559*(1+X560)*((0.655+0.01*X509/1000)*X558+0.254+0.01*X509/1000)</f>
        <v>1286.874</v>
      </c>
      <c r="AB556" s="69" t="s">
        <v>32</v>
      </c>
      <c r="AC556" s="100">
        <f>AC559*(1+AC560)*((0.655+0.01*AC509/1000)*AC558+0.254+0.01*AC509/1000)</f>
        <v>1286.874</v>
      </c>
      <c r="AG556" s="69" t="s">
        <v>32</v>
      </c>
      <c r="AH556" s="100">
        <f>AH559*(1+AH560)*((0.655+0.01*AH509/1000)*AH558+0.254+0.01*AH509/1000)</f>
        <v>1286.874</v>
      </c>
      <c r="AK556" s="196"/>
      <c r="AL556" s="209"/>
      <c r="AM556" s="227"/>
      <c r="AN556" s="196"/>
      <c r="AO556" s="196"/>
      <c r="AP556" s="196"/>
      <c r="AQ556" s="196"/>
      <c r="AR556" s="196"/>
    </row>
    <row r="557" spans="3:44" hidden="1" outlineLevel="7" x14ac:dyDescent="0.2">
      <c r="C557" s="69" t="s">
        <v>33</v>
      </c>
      <c r="D557" s="100">
        <f>ROUNDUP(2*(1.5*D562+30.5*D558+10.6),0)</f>
        <v>469</v>
      </c>
      <c r="H557" s="69" t="s">
        <v>33</v>
      </c>
      <c r="I557" s="100">
        <f>ROUNDUP(2*(1.5*I562+30.5*I558+10.6),0)</f>
        <v>469</v>
      </c>
      <c r="M557" s="69" t="s">
        <v>33</v>
      </c>
      <c r="N557" s="100">
        <f>ROUNDUP(2*(1.5*N562+30.5*N558+10.6),0)</f>
        <v>469</v>
      </c>
      <c r="R557" s="69" t="s">
        <v>33</v>
      </c>
      <c r="S557" s="100">
        <f>ROUNDUP(2*(1.5*S562+30.5*S558+10.6),0)</f>
        <v>469</v>
      </c>
      <c r="W557" s="69" t="s">
        <v>33</v>
      </c>
      <c r="X557" s="100">
        <f>ROUNDUP(2*(1.5*X562+30.5*X558+10.6),0)</f>
        <v>469</v>
      </c>
      <c r="AB557" s="69" t="s">
        <v>33</v>
      </c>
      <c r="AC557" s="100">
        <f>ROUNDUP(2*(1.5*AC562+30.5*AC558+10.6),0)</f>
        <v>469</v>
      </c>
      <c r="AG557" s="69" t="s">
        <v>33</v>
      </c>
      <c r="AH557" s="100">
        <f>ROUNDUP(2*(1.5*AH562+30.5*AH558+10.6),0)</f>
        <v>469</v>
      </c>
      <c r="AK557" s="196"/>
      <c r="AL557" s="209"/>
      <c r="AM557" s="227"/>
      <c r="AN557" s="196"/>
      <c r="AO557" s="196"/>
      <c r="AP557" s="196"/>
      <c r="AQ557" s="196"/>
      <c r="AR557" s="196"/>
    </row>
    <row r="558" spans="3:44" hidden="1" outlineLevel="7" x14ac:dyDescent="0.2">
      <c r="C558" s="69" t="s">
        <v>34</v>
      </c>
      <c r="D558" s="129">
        <f>D566</f>
        <v>6.6</v>
      </c>
      <c r="H558" s="69" t="s">
        <v>34</v>
      </c>
      <c r="I558" s="129">
        <f>I566</f>
        <v>6.6</v>
      </c>
      <c r="M558" s="69" t="s">
        <v>34</v>
      </c>
      <c r="N558" s="129">
        <f>N566</f>
        <v>6.6</v>
      </c>
      <c r="R558" s="69" t="s">
        <v>34</v>
      </c>
      <c r="S558" s="129">
        <f>S566</f>
        <v>6.6</v>
      </c>
      <c r="W558" s="69" t="s">
        <v>34</v>
      </c>
      <c r="X558" s="129">
        <f>X566</f>
        <v>6.6</v>
      </c>
      <c r="AB558" s="69" t="s">
        <v>34</v>
      </c>
      <c r="AC558" s="129">
        <f>AC566</f>
        <v>6.6</v>
      </c>
      <c r="AG558" s="69" t="s">
        <v>34</v>
      </c>
      <c r="AH558" s="129">
        <f>AH566</f>
        <v>6.6</v>
      </c>
      <c r="AK558" s="196"/>
      <c r="AL558" s="209"/>
      <c r="AM558" s="241"/>
      <c r="AN558" s="196"/>
      <c r="AO558" s="196"/>
      <c r="AP558" s="196"/>
      <c r="AQ558" s="196"/>
      <c r="AR558" s="196"/>
    </row>
    <row r="559" spans="3:44" hidden="1" outlineLevel="7" x14ac:dyDescent="0.2">
      <c r="C559" s="69" t="s">
        <v>35</v>
      </c>
      <c r="D559" s="130">
        <v>50</v>
      </c>
      <c r="H559" s="69" t="s">
        <v>35</v>
      </c>
      <c r="I559" s="130">
        <v>50</v>
      </c>
      <c r="M559" s="69" t="s">
        <v>35</v>
      </c>
      <c r="N559" s="130">
        <v>50</v>
      </c>
      <c r="R559" s="69" t="s">
        <v>35</v>
      </c>
      <c r="S559" s="130">
        <v>50</v>
      </c>
      <c r="W559" s="69" t="s">
        <v>35</v>
      </c>
      <c r="X559" s="130">
        <v>50</v>
      </c>
      <c r="AB559" s="69" t="s">
        <v>35</v>
      </c>
      <c r="AC559" s="130">
        <v>50</v>
      </c>
      <c r="AG559" s="69" t="s">
        <v>35</v>
      </c>
      <c r="AH559" s="130">
        <v>50</v>
      </c>
      <c r="AK559" s="196"/>
      <c r="AL559" s="209"/>
      <c r="AM559" s="242"/>
      <c r="AN559" s="196"/>
      <c r="AO559" s="196"/>
      <c r="AP559" s="196"/>
      <c r="AQ559" s="196"/>
      <c r="AR559" s="196"/>
    </row>
    <row r="560" spans="3:44" hidden="1" outlineLevel="7" x14ac:dyDescent="0.2">
      <c r="C560" s="69" t="s">
        <v>36</v>
      </c>
      <c r="D560" s="123">
        <v>2</v>
      </c>
      <c r="H560" s="69" t="s">
        <v>36</v>
      </c>
      <c r="I560" s="123">
        <v>2</v>
      </c>
      <c r="M560" s="69" t="s">
        <v>36</v>
      </c>
      <c r="N560" s="123">
        <v>2</v>
      </c>
      <c r="R560" s="69" t="s">
        <v>36</v>
      </c>
      <c r="S560" s="123">
        <v>2</v>
      </c>
      <c r="W560" s="69" t="s">
        <v>36</v>
      </c>
      <c r="X560" s="123">
        <v>2</v>
      </c>
      <c r="AB560" s="69" t="s">
        <v>36</v>
      </c>
      <c r="AC560" s="123">
        <v>2</v>
      </c>
      <c r="AG560" s="69" t="s">
        <v>36</v>
      </c>
      <c r="AH560" s="123">
        <v>2</v>
      </c>
      <c r="AK560" s="196"/>
      <c r="AL560" s="209"/>
      <c r="AM560" s="235"/>
      <c r="AN560" s="196"/>
      <c r="AO560" s="196"/>
      <c r="AP560" s="196"/>
      <c r="AQ560" s="196"/>
      <c r="AR560" s="196"/>
    </row>
    <row r="561" spans="3:44" hidden="1" outlineLevel="7" x14ac:dyDescent="0.2">
      <c r="C561" s="69" t="s">
        <v>66</v>
      </c>
      <c r="D561" s="150">
        <f>D492</f>
        <v>145.16</v>
      </c>
      <c r="H561" s="69" t="s">
        <v>66</v>
      </c>
      <c r="I561" s="150">
        <f>I492</f>
        <v>145.16</v>
      </c>
      <c r="M561" s="69" t="s">
        <v>66</v>
      </c>
      <c r="N561" s="150">
        <f>N492</f>
        <v>145.16</v>
      </c>
      <c r="R561" s="69" t="s">
        <v>66</v>
      </c>
      <c r="S561" s="150">
        <f>S492</f>
        <v>145.16</v>
      </c>
      <c r="W561" s="69" t="s">
        <v>66</v>
      </c>
      <c r="X561" s="150">
        <f>X492</f>
        <v>145.16</v>
      </c>
      <c r="AB561" s="69" t="s">
        <v>66</v>
      </c>
      <c r="AC561" s="150">
        <f>AC492</f>
        <v>145.16</v>
      </c>
      <c r="AG561" s="69" t="s">
        <v>66</v>
      </c>
      <c r="AH561" s="150">
        <f>AH492</f>
        <v>145.16</v>
      </c>
      <c r="AK561" s="196"/>
      <c r="AL561" s="209"/>
      <c r="AM561" s="243"/>
      <c r="AN561" s="196"/>
      <c r="AO561" s="196"/>
      <c r="AP561" s="196"/>
      <c r="AQ561" s="196"/>
      <c r="AR561" s="196"/>
    </row>
    <row r="562" spans="3:44" ht="17" hidden="1" outlineLevel="7" thickBot="1" x14ac:dyDescent="0.25">
      <c r="C562" s="95" t="s">
        <v>67</v>
      </c>
      <c r="D562" s="131">
        <f>D561*1000/9806.7</f>
        <v>14.802125077752963</v>
      </c>
      <c r="H562" s="95" t="s">
        <v>67</v>
      </c>
      <c r="I562" s="131">
        <f>I561*1000/9806.7</f>
        <v>14.802125077752963</v>
      </c>
      <c r="M562" s="95" t="s">
        <v>67</v>
      </c>
      <c r="N562" s="131">
        <f>N561*1000/9806.7</f>
        <v>14.802125077752963</v>
      </c>
      <c r="R562" s="95" t="s">
        <v>67</v>
      </c>
      <c r="S562" s="131">
        <f>S561*1000/9806.7</f>
        <v>14.802125077752963</v>
      </c>
      <c r="W562" s="95" t="s">
        <v>67</v>
      </c>
      <c r="X562" s="131">
        <f>X561*1000/9806.7</f>
        <v>14.802125077752963</v>
      </c>
      <c r="AB562" s="95" t="s">
        <v>67</v>
      </c>
      <c r="AC562" s="131">
        <f>AC561*1000/9806.7</f>
        <v>14.802125077752963</v>
      </c>
      <c r="AG562" s="95" t="s">
        <v>67</v>
      </c>
      <c r="AH562" s="131">
        <f>AH561*1000/9806.7</f>
        <v>14.802125077752963</v>
      </c>
      <c r="AK562" s="196"/>
      <c r="AL562" s="209"/>
      <c r="AM562" s="244"/>
      <c r="AN562" s="196"/>
      <c r="AO562" s="196"/>
      <c r="AP562" s="196"/>
      <c r="AQ562" s="196"/>
      <c r="AR562" s="196"/>
    </row>
    <row r="563" spans="3:44" hidden="1" outlineLevel="7" x14ac:dyDescent="0.2">
      <c r="AK563" s="196"/>
      <c r="AL563" s="196"/>
      <c r="AM563" s="196"/>
      <c r="AN563" s="196"/>
      <c r="AO563" s="196"/>
      <c r="AP563" s="196"/>
      <c r="AQ563" s="196"/>
      <c r="AR563" s="196"/>
    </row>
    <row r="564" spans="3:44" ht="17" hidden="1" outlineLevel="7" thickBot="1" x14ac:dyDescent="0.25">
      <c r="AK564" s="196"/>
      <c r="AL564" s="196"/>
      <c r="AM564" s="196"/>
      <c r="AN564" s="196"/>
      <c r="AO564" s="196"/>
      <c r="AP564" s="196"/>
      <c r="AQ564" s="196"/>
      <c r="AR564" s="196"/>
    </row>
    <row r="565" spans="3:44" hidden="1" outlineLevel="7" x14ac:dyDescent="0.2">
      <c r="C565" s="90" t="s">
        <v>40</v>
      </c>
      <c r="D565" s="135">
        <f>D570-D571</f>
        <v>6011.2</v>
      </c>
      <c r="H565" s="90" t="s">
        <v>40</v>
      </c>
      <c r="I565" s="135">
        <f>I570-I571</f>
        <v>6011.2</v>
      </c>
      <c r="M565" s="90" t="s">
        <v>40</v>
      </c>
      <c r="N565" s="135">
        <f>N570-N571</f>
        <v>6011.2</v>
      </c>
      <c r="R565" s="90" t="s">
        <v>40</v>
      </c>
      <c r="S565" s="135">
        <f>S570-S571</f>
        <v>6011.2</v>
      </c>
      <c r="W565" s="90" t="s">
        <v>40</v>
      </c>
      <c r="X565" s="135">
        <f>X570-X571</f>
        <v>6011.2</v>
      </c>
      <c r="AB565" s="90" t="s">
        <v>40</v>
      </c>
      <c r="AC565" s="135">
        <f>AC570-AC571</f>
        <v>6011.2</v>
      </c>
      <c r="AG565" s="90" t="s">
        <v>40</v>
      </c>
      <c r="AH565" s="135">
        <f>AH570-AH571</f>
        <v>6011.2</v>
      </c>
      <c r="AK565" s="196"/>
      <c r="AL565" s="209"/>
      <c r="AM565" s="245"/>
      <c r="AN565" s="196"/>
      <c r="AO565" s="196"/>
      <c r="AP565" s="196"/>
      <c r="AQ565" s="196"/>
      <c r="AR565" s="196"/>
    </row>
    <row r="566" spans="3:44" hidden="1" outlineLevel="7" x14ac:dyDescent="0.2">
      <c r="C566" s="69" t="s">
        <v>34</v>
      </c>
      <c r="D566" s="132">
        <f>ROUND(D568/D569,1)</f>
        <v>6.6</v>
      </c>
      <c r="H566" s="69" t="s">
        <v>34</v>
      </c>
      <c r="I566" s="132">
        <f>ROUND(I568/I569,1)</f>
        <v>6.6</v>
      </c>
      <c r="M566" s="69" t="s">
        <v>34</v>
      </c>
      <c r="N566" s="132">
        <f>ROUND(N568/N569,1)</f>
        <v>6.6</v>
      </c>
      <c r="R566" s="69" t="s">
        <v>34</v>
      </c>
      <c r="S566" s="132">
        <f>ROUND(S568/S569,1)</f>
        <v>6.6</v>
      </c>
      <c r="W566" s="69" t="s">
        <v>34</v>
      </c>
      <c r="X566" s="132">
        <f>ROUND(X568/X569,1)</f>
        <v>6.6</v>
      </c>
      <c r="AB566" s="69" t="s">
        <v>34</v>
      </c>
      <c r="AC566" s="132">
        <f>ROUND(AC568/AC569,1)</f>
        <v>6.6</v>
      </c>
      <c r="AG566" s="69" t="s">
        <v>34</v>
      </c>
      <c r="AH566" s="132">
        <f>ROUND(AH568/AH569,1)</f>
        <v>6.6</v>
      </c>
      <c r="AK566" s="196"/>
      <c r="AL566" s="209"/>
      <c r="AM566" s="246"/>
      <c r="AN566" s="196"/>
      <c r="AO566" s="196"/>
      <c r="AP566" s="196"/>
      <c r="AQ566" s="196"/>
      <c r="AR566" s="196"/>
    </row>
    <row r="567" spans="3:44" hidden="1" outlineLevel="7" x14ac:dyDescent="0.2">
      <c r="C567" s="126" t="s">
        <v>37</v>
      </c>
      <c r="D567" s="147">
        <f>D497</f>
        <v>1.83</v>
      </c>
      <c r="H567" s="126" t="s">
        <v>37</v>
      </c>
      <c r="I567" s="147">
        <f>I497</f>
        <v>1.83</v>
      </c>
      <c r="M567" s="126" t="s">
        <v>37</v>
      </c>
      <c r="N567" s="147">
        <f>N497</f>
        <v>1.83</v>
      </c>
      <c r="R567" s="126" t="s">
        <v>37</v>
      </c>
      <c r="S567" s="147">
        <f>S497</f>
        <v>1.83</v>
      </c>
      <c r="W567" s="126" t="s">
        <v>37</v>
      </c>
      <c r="X567" s="147">
        <f>X497</f>
        <v>1.83</v>
      </c>
      <c r="AB567" s="126" t="s">
        <v>37</v>
      </c>
      <c r="AC567" s="147">
        <f>AC497</f>
        <v>1.83</v>
      </c>
      <c r="AG567" s="126" t="s">
        <v>37</v>
      </c>
      <c r="AH567" s="147">
        <f>AH497</f>
        <v>1.83</v>
      </c>
      <c r="AK567" s="196"/>
      <c r="AL567" s="125"/>
      <c r="AM567" s="239"/>
      <c r="AN567" s="196"/>
      <c r="AO567" s="196"/>
      <c r="AP567" s="196"/>
      <c r="AQ567" s="196"/>
      <c r="AR567" s="196"/>
    </row>
    <row r="568" spans="3:44" hidden="1" outlineLevel="7" x14ac:dyDescent="0.2">
      <c r="C568" s="126" t="s">
        <v>30</v>
      </c>
      <c r="D568" s="149">
        <f>D481</f>
        <v>5600</v>
      </c>
      <c r="H568" s="126" t="s">
        <v>30</v>
      </c>
      <c r="I568" s="149">
        <f>I481</f>
        <v>5600</v>
      </c>
      <c r="M568" s="126" t="s">
        <v>30</v>
      </c>
      <c r="N568" s="149">
        <f>N481</f>
        <v>5600</v>
      </c>
      <c r="R568" s="126" t="s">
        <v>30</v>
      </c>
      <c r="S568" s="149">
        <f>S481</f>
        <v>5600</v>
      </c>
      <c r="W568" s="126" t="s">
        <v>30</v>
      </c>
      <c r="X568" s="149">
        <f>X481</f>
        <v>5600</v>
      </c>
      <c r="AB568" s="126" t="s">
        <v>30</v>
      </c>
      <c r="AC568" s="149">
        <f>AC481</f>
        <v>5600</v>
      </c>
      <c r="AG568" s="126" t="s">
        <v>30</v>
      </c>
      <c r="AH568" s="149">
        <f>AH481</f>
        <v>5600</v>
      </c>
      <c r="AK568" s="196"/>
      <c r="AL568" s="125"/>
      <c r="AM568" s="240"/>
      <c r="AN568" s="196"/>
      <c r="AO568" s="196"/>
      <c r="AP568" s="196"/>
      <c r="AQ568" s="196"/>
      <c r="AR568" s="196"/>
    </row>
    <row r="569" spans="3:44" hidden="1" outlineLevel="7" x14ac:dyDescent="0.2">
      <c r="C569" s="126" t="s">
        <v>38</v>
      </c>
      <c r="D569" s="148">
        <f>D490</f>
        <v>850</v>
      </c>
      <c r="H569" s="126" t="s">
        <v>38</v>
      </c>
      <c r="I569" s="148">
        <f>I490</f>
        <v>850</v>
      </c>
      <c r="M569" s="126" t="s">
        <v>38</v>
      </c>
      <c r="N569" s="148">
        <f>N490</f>
        <v>850</v>
      </c>
      <c r="R569" s="126" t="s">
        <v>38</v>
      </c>
      <c r="S569" s="148">
        <f>S490</f>
        <v>850</v>
      </c>
      <c r="W569" s="126" t="s">
        <v>38</v>
      </c>
      <c r="X569" s="148">
        <f>X490</f>
        <v>850</v>
      </c>
      <c r="AB569" s="126" t="s">
        <v>38</v>
      </c>
      <c r="AC569" s="148">
        <f>AC490</f>
        <v>850</v>
      </c>
      <c r="AG569" s="126" t="s">
        <v>38</v>
      </c>
      <c r="AH569" s="148">
        <f>AH490</f>
        <v>850</v>
      </c>
      <c r="AK569" s="196"/>
      <c r="AL569" s="125"/>
      <c r="AM569" s="247"/>
      <c r="AN569" s="196"/>
      <c r="AO569" s="196"/>
      <c r="AP569" s="196"/>
      <c r="AQ569" s="196"/>
      <c r="AR569" s="196"/>
    </row>
    <row r="570" spans="3:44" hidden="1" outlineLevel="7" x14ac:dyDescent="0.2">
      <c r="C570" s="69" t="s">
        <v>39</v>
      </c>
      <c r="D570" s="133">
        <v>8760</v>
      </c>
      <c r="H570" s="69" t="s">
        <v>39</v>
      </c>
      <c r="I570" s="133">
        <v>8760</v>
      </c>
      <c r="M570" s="69" t="s">
        <v>39</v>
      </c>
      <c r="N570" s="133">
        <v>8760</v>
      </c>
      <c r="R570" s="69" t="s">
        <v>39</v>
      </c>
      <c r="S570" s="133">
        <v>8760</v>
      </c>
      <c r="W570" s="69" t="s">
        <v>39</v>
      </c>
      <c r="X570" s="133">
        <v>8760</v>
      </c>
      <c r="AB570" s="69" t="s">
        <v>39</v>
      </c>
      <c r="AC570" s="133">
        <v>8760</v>
      </c>
      <c r="AG570" s="69" t="s">
        <v>39</v>
      </c>
      <c r="AH570" s="133">
        <v>8760</v>
      </c>
      <c r="AK570" s="196"/>
      <c r="AL570" s="209"/>
      <c r="AM570" s="248"/>
      <c r="AN570" s="196"/>
      <c r="AO570" s="196"/>
      <c r="AP570" s="196"/>
      <c r="AQ570" s="196"/>
      <c r="AR570" s="196"/>
    </row>
    <row r="571" spans="3:44" ht="17" hidden="1" outlineLevel="7" thickBot="1" x14ac:dyDescent="0.25">
      <c r="C571" s="95" t="s">
        <v>41</v>
      </c>
      <c r="D571" s="134">
        <v>2748.8</v>
      </c>
      <c r="H571" s="95" t="s">
        <v>41</v>
      </c>
      <c r="I571" s="134">
        <v>2748.8</v>
      </c>
      <c r="M571" s="95" t="s">
        <v>41</v>
      </c>
      <c r="N571" s="134">
        <v>2748.8</v>
      </c>
      <c r="R571" s="95" t="s">
        <v>41</v>
      </c>
      <c r="S571" s="134">
        <v>2748.8</v>
      </c>
      <c r="W571" s="95" t="s">
        <v>41</v>
      </c>
      <c r="X571" s="134">
        <v>2748.8</v>
      </c>
      <c r="AB571" s="95" t="s">
        <v>41</v>
      </c>
      <c r="AC571" s="134">
        <v>2748.8</v>
      </c>
      <c r="AG571" s="95" t="s">
        <v>41</v>
      </c>
      <c r="AH571" s="134">
        <v>2748.8</v>
      </c>
      <c r="AK571" s="196"/>
      <c r="AL571" s="209"/>
      <c r="AM571" s="248"/>
      <c r="AN571" s="196"/>
      <c r="AO571" s="196"/>
      <c r="AP571" s="196"/>
      <c r="AQ571" s="196"/>
      <c r="AR571" s="196"/>
    </row>
    <row r="572" spans="3:44" ht="17" hidden="1" outlineLevel="7" thickBot="1" x14ac:dyDescent="0.25">
      <c r="C572" s="157" t="s">
        <v>22</v>
      </c>
      <c r="D572" s="158">
        <f>ROUNDDOWN(D565/(D566+D567),0)</f>
        <v>713</v>
      </c>
      <c r="H572" s="157" t="s">
        <v>22</v>
      </c>
      <c r="I572" s="158">
        <f>ROUNDDOWN(I565/(I566+I567),0)</f>
        <v>713</v>
      </c>
      <c r="M572" s="157" t="s">
        <v>22</v>
      </c>
      <c r="N572" s="158">
        <f>ROUNDDOWN(N565/(N566+N567),0)</f>
        <v>713</v>
      </c>
      <c r="R572" s="157" t="s">
        <v>22</v>
      </c>
      <c r="S572" s="158">
        <f>ROUNDDOWN(S565/(S566+S567),0)</f>
        <v>713</v>
      </c>
      <c r="W572" s="157" t="s">
        <v>22</v>
      </c>
      <c r="X572" s="158">
        <f>ROUNDDOWN(X565/(X566+X567),0)</f>
        <v>713</v>
      </c>
      <c r="AB572" s="157" t="s">
        <v>22</v>
      </c>
      <c r="AC572" s="158">
        <f>ROUNDDOWN(AC565/(AC566+AC567),0)</f>
        <v>713</v>
      </c>
      <c r="AG572" s="157" t="s">
        <v>22</v>
      </c>
      <c r="AH572" s="158">
        <f>ROUNDDOWN(AH565/(AH566+AH567),0)</f>
        <v>713</v>
      </c>
      <c r="AK572" s="196"/>
      <c r="AL572" s="209"/>
      <c r="AM572" s="249"/>
      <c r="AN572" s="196"/>
      <c r="AO572" s="196"/>
      <c r="AP572" s="196"/>
      <c r="AQ572" s="196"/>
      <c r="AR572" s="196"/>
    </row>
    <row r="573" spans="3:44" hidden="1" outlineLevel="7" x14ac:dyDescent="0.2">
      <c r="AK573" s="196"/>
      <c r="AL573" s="196"/>
      <c r="AM573" s="196"/>
      <c r="AN573" s="196"/>
      <c r="AO573" s="196"/>
      <c r="AP573" s="196"/>
      <c r="AQ573" s="196"/>
      <c r="AR573" s="196"/>
    </row>
    <row r="574" spans="3:44" outlineLevel="6" collapsed="1" x14ac:dyDescent="0.2">
      <c r="AK574" s="196"/>
      <c r="AL574" s="196"/>
      <c r="AM574" s="196"/>
      <c r="AN574" s="196"/>
      <c r="AO574" s="196"/>
      <c r="AP574" s="196"/>
      <c r="AQ574" s="196"/>
      <c r="AR574" s="196"/>
    </row>
    <row r="575" spans="3:44" ht="21" outlineLevel="6" x14ac:dyDescent="0.25">
      <c r="C575" s="508" t="s">
        <v>133</v>
      </c>
      <c r="D575" s="508"/>
      <c r="E575" s="141">
        <f>D534+D502</f>
        <v>30372227.136180568</v>
      </c>
      <c r="F575" s="160">
        <f>E575*D3/10^6</f>
        <v>37.054117106140296</v>
      </c>
      <c r="H575" s="508" t="s">
        <v>133</v>
      </c>
      <c r="I575" s="508"/>
      <c r="J575" s="141">
        <f>I534+I502</f>
        <v>30372227.136180568</v>
      </c>
      <c r="K575" s="160">
        <f>J575*D3/10^6</f>
        <v>37.054117106140296</v>
      </c>
      <c r="M575" s="508" t="s">
        <v>133</v>
      </c>
      <c r="N575" s="508"/>
      <c r="O575" s="141">
        <f>N534+N502</f>
        <v>30372227.136180568</v>
      </c>
      <c r="P575" s="160">
        <f>O575*D3/10^6</f>
        <v>37.054117106140296</v>
      </c>
      <c r="R575" s="508" t="s">
        <v>133</v>
      </c>
      <c r="S575" s="508"/>
      <c r="T575" s="141">
        <f>S534+S502</f>
        <v>30372227.136180568</v>
      </c>
      <c r="U575" s="160">
        <f>T575*D3/10^6</f>
        <v>37.054117106140296</v>
      </c>
      <c r="W575" s="508" t="s">
        <v>133</v>
      </c>
      <c r="X575" s="508"/>
      <c r="Y575" s="141">
        <f>X534+X502</f>
        <v>30372227.136180568</v>
      </c>
      <c r="Z575" s="160">
        <f>Y575*D3/10^6</f>
        <v>37.054117106140296</v>
      </c>
      <c r="AB575" s="508" t="s">
        <v>133</v>
      </c>
      <c r="AC575" s="508"/>
      <c r="AD575" s="141">
        <f>AC534+AC502</f>
        <v>30672227.136180568</v>
      </c>
      <c r="AE575" s="160">
        <f>AD575*D3/10^6</f>
        <v>37.420117106140296</v>
      </c>
      <c r="AG575" s="508" t="s">
        <v>133</v>
      </c>
      <c r="AH575" s="508"/>
      <c r="AI575" s="141">
        <f>AH534+AH502</f>
        <v>30672227.136180568</v>
      </c>
      <c r="AJ575" s="160">
        <f>AI575*D3/10^6</f>
        <v>37.420117106140296</v>
      </c>
      <c r="AK575" s="196"/>
      <c r="AL575" s="514"/>
      <c r="AM575" s="514"/>
      <c r="AN575" s="225"/>
      <c r="AO575" s="218"/>
      <c r="AP575" s="196"/>
      <c r="AQ575" s="196"/>
      <c r="AR575" s="196"/>
    </row>
    <row r="576" spans="3:44" outlineLevel="6" x14ac:dyDescent="0.2">
      <c r="AK576" s="196"/>
      <c r="AL576" s="196"/>
      <c r="AM576" s="196"/>
      <c r="AN576" s="196"/>
      <c r="AO576" s="196"/>
      <c r="AP576" s="196"/>
      <c r="AQ576" s="196"/>
      <c r="AR576" s="196"/>
    </row>
    <row r="577" spans="3:44" outlineLevel="6" x14ac:dyDescent="0.2">
      <c r="C577" s="1" t="s">
        <v>164</v>
      </c>
      <c r="E577" s="162">
        <f>E575</f>
        <v>30372227.136180568</v>
      </c>
      <c r="F577" s="161">
        <f>F575</f>
        <v>37.054117106140296</v>
      </c>
      <c r="H577" s="1" t="s">
        <v>164</v>
      </c>
      <c r="J577" s="162">
        <f>J575</f>
        <v>30372227.136180568</v>
      </c>
      <c r="K577" s="161">
        <f>K575</f>
        <v>37.054117106140296</v>
      </c>
      <c r="M577" s="1" t="s">
        <v>164</v>
      </c>
      <c r="O577" s="162">
        <f>O575</f>
        <v>30372227.136180568</v>
      </c>
      <c r="P577" s="161">
        <f>P575</f>
        <v>37.054117106140296</v>
      </c>
      <c r="R577" s="1" t="s">
        <v>164</v>
      </c>
      <c r="T577" s="162">
        <f>T575</f>
        <v>30372227.136180568</v>
      </c>
      <c r="U577" s="161">
        <f>U575</f>
        <v>37.054117106140296</v>
      </c>
      <c r="W577" s="1" t="s">
        <v>164</v>
      </c>
      <c r="Y577" s="162">
        <f>Y575</f>
        <v>30372227.136180568</v>
      </c>
      <c r="Z577" s="161">
        <f>Z575</f>
        <v>37.054117106140296</v>
      </c>
      <c r="AB577" s="1" t="s">
        <v>164</v>
      </c>
      <c r="AD577" s="162">
        <f>AD575</f>
        <v>30672227.136180568</v>
      </c>
      <c r="AE577" s="161">
        <f>AE575</f>
        <v>37.420117106140296</v>
      </c>
      <c r="AG577" s="1" t="s">
        <v>164</v>
      </c>
      <c r="AI577" s="162">
        <f>AI575</f>
        <v>30672227.136180568</v>
      </c>
      <c r="AJ577" s="161">
        <f>AJ575</f>
        <v>37.420117106140296</v>
      </c>
      <c r="AK577" s="196"/>
      <c r="AL577" s="209"/>
      <c r="AM577" s="196"/>
      <c r="AN577" s="225"/>
      <c r="AO577" s="218"/>
      <c r="AP577" s="196"/>
      <c r="AQ577" s="196"/>
      <c r="AR577" s="196"/>
    </row>
    <row r="578" spans="3:44" outlineLevel="6" x14ac:dyDescent="0.2">
      <c r="C578" s="165" t="s">
        <v>81</v>
      </c>
      <c r="E578" s="56">
        <f>D507</f>
        <v>6929174.2470694259</v>
      </c>
      <c r="F578" s="161">
        <f t="shared" ref="F578:F584" si="40">E578*$D$3/10^6</f>
        <v>8.4535925814247008</v>
      </c>
      <c r="H578" s="165" t="s">
        <v>81</v>
      </c>
      <c r="J578" s="56">
        <f>I507</f>
        <v>6929174.2470694259</v>
      </c>
      <c r="K578" s="161">
        <f t="shared" ref="K578:K584" si="41">J578*$D$3/10^6</f>
        <v>8.4535925814247008</v>
      </c>
      <c r="M578" s="165" t="s">
        <v>81</v>
      </c>
      <c r="O578" s="56">
        <f>N507</f>
        <v>6929174.2470694259</v>
      </c>
      <c r="P578" s="161">
        <f t="shared" ref="P578:P584" si="42">O578*$D$3/10^6</f>
        <v>8.4535925814247008</v>
      </c>
      <c r="R578" s="165" t="s">
        <v>81</v>
      </c>
      <c r="T578" s="56">
        <f>S507</f>
        <v>6929174.2470694259</v>
      </c>
      <c r="U578" s="161">
        <f t="shared" ref="U578:U584" si="43">T578*$D$3/10^6</f>
        <v>8.4535925814247008</v>
      </c>
      <c r="W578" s="165" t="s">
        <v>81</v>
      </c>
      <c r="Y578" s="56">
        <f>X507</f>
        <v>6929174.2470694259</v>
      </c>
      <c r="Z578" s="161">
        <f t="shared" ref="Z578:Z584" si="44">Y578*$D$3/10^6</f>
        <v>8.4535925814247008</v>
      </c>
      <c r="AB578" s="165" t="s">
        <v>81</v>
      </c>
      <c r="AD578" s="56">
        <f>AC507</f>
        <v>6929174.2470694259</v>
      </c>
      <c r="AE578" s="161">
        <f t="shared" ref="AE578:AE584" si="45">AD578*$D$3/10^6</f>
        <v>8.4535925814247008</v>
      </c>
      <c r="AG578" s="165" t="s">
        <v>81</v>
      </c>
      <c r="AI578" s="56">
        <f>AH507</f>
        <v>6929174.2470694259</v>
      </c>
      <c r="AJ578" s="161">
        <f t="shared" ref="AJ578:AJ584" si="46">AI578*$D$3/10^6</f>
        <v>8.4535925814247008</v>
      </c>
      <c r="AK578" s="196"/>
      <c r="AL578" s="250"/>
      <c r="AM578" s="196"/>
      <c r="AN578" s="228"/>
      <c r="AO578" s="218"/>
      <c r="AP578" s="196"/>
      <c r="AQ578" s="196"/>
      <c r="AR578" s="196"/>
    </row>
    <row r="579" spans="3:44" outlineLevel="6" x14ac:dyDescent="0.2">
      <c r="C579" s="166" t="s">
        <v>82</v>
      </c>
      <c r="E579" s="56">
        <f>D526</f>
        <v>2700000</v>
      </c>
      <c r="F579" s="161">
        <f t="shared" si="40"/>
        <v>3.294</v>
      </c>
      <c r="H579" s="166" t="s">
        <v>82</v>
      </c>
      <c r="J579" s="56">
        <f>I526</f>
        <v>2700000</v>
      </c>
      <c r="K579" s="161">
        <f t="shared" si="41"/>
        <v>3.294</v>
      </c>
      <c r="M579" s="166" t="s">
        <v>82</v>
      </c>
      <c r="O579" s="56">
        <f>N526</f>
        <v>2700000</v>
      </c>
      <c r="P579" s="161">
        <f t="shared" si="42"/>
        <v>3.294</v>
      </c>
      <c r="R579" s="166" t="s">
        <v>82</v>
      </c>
      <c r="T579" s="56">
        <f>S526</f>
        <v>2700000</v>
      </c>
      <c r="U579" s="161">
        <f t="shared" si="43"/>
        <v>3.294</v>
      </c>
      <c r="W579" s="166" t="s">
        <v>82</v>
      </c>
      <c r="Y579" s="56">
        <f>X526</f>
        <v>2700000</v>
      </c>
      <c r="Z579" s="161">
        <f t="shared" si="44"/>
        <v>3.294</v>
      </c>
      <c r="AB579" s="166" t="s">
        <v>82</v>
      </c>
      <c r="AD579" s="56">
        <f>AC526</f>
        <v>3000000</v>
      </c>
      <c r="AE579" s="161">
        <f t="shared" si="45"/>
        <v>3.66</v>
      </c>
      <c r="AG579" s="166" t="s">
        <v>82</v>
      </c>
      <c r="AI579" s="56">
        <f>AH526</f>
        <v>3000000</v>
      </c>
      <c r="AJ579" s="161">
        <f t="shared" si="46"/>
        <v>3.66</v>
      </c>
      <c r="AK579" s="196"/>
      <c r="AL579" s="251"/>
      <c r="AM579" s="196"/>
      <c r="AN579" s="228"/>
      <c r="AO579" s="218"/>
      <c r="AP579" s="196"/>
      <c r="AQ579" s="196"/>
      <c r="AR579" s="196"/>
    </row>
    <row r="580" spans="3:44" outlineLevel="6" x14ac:dyDescent="0.2">
      <c r="C580" s="166" t="s">
        <v>83</v>
      </c>
      <c r="E580" s="56">
        <f>D551*D572</f>
        <v>1859414.1619999998</v>
      </c>
      <c r="F580" s="161">
        <f t="shared" si="40"/>
        <v>2.2684852776399995</v>
      </c>
      <c r="H580" s="166" t="s">
        <v>83</v>
      </c>
      <c r="J580" s="56">
        <f>I551*I572</f>
        <v>1859414.1619999998</v>
      </c>
      <c r="K580" s="161">
        <f t="shared" si="41"/>
        <v>2.2684852776399995</v>
      </c>
      <c r="M580" s="166" t="s">
        <v>83</v>
      </c>
      <c r="O580" s="56">
        <f>N551*N572</f>
        <v>1859414.1619999998</v>
      </c>
      <c r="P580" s="161">
        <f t="shared" si="42"/>
        <v>2.2684852776399995</v>
      </c>
      <c r="R580" s="166" t="s">
        <v>83</v>
      </c>
      <c r="T580" s="56">
        <f>S551*S572</f>
        <v>1859414.1619999998</v>
      </c>
      <c r="U580" s="161">
        <f t="shared" si="43"/>
        <v>2.2684852776399995</v>
      </c>
      <c r="W580" s="166" t="s">
        <v>83</v>
      </c>
      <c r="Y580" s="56">
        <f>X551*X572</f>
        <v>1859414.1619999998</v>
      </c>
      <c r="Z580" s="161">
        <f t="shared" si="44"/>
        <v>2.2684852776399995</v>
      </c>
      <c r="AB580" s="166" t="s">
        <v>83</v>
      </c>
      <c r="AD580" s="56">
        <f>AC551*AC572</f>
        <v>1859414.1619999998</v>
      </c>
      <c r="AE580" s="161">
        <f t="shared" si="45"/>
        <v>2.2684852776399995</v>
      </c>
      <c r="AG580" s="166" t="s">
        <v>83</v>
      </c>
      <c r="AI580" s="56">
        <f>AH551*AH572</f>
        <v>1859414.1619999998</v>
      </c>
      <c r="AJ580" s="161">
        <f t="shared" si="46"/>
        <v>2.2684852776399995</v>
      </c>
      <c r="AK580" s="196"/>
      <c r="AL580" s="251"/>
      <c r="AM580" s="196"/>
      <c r="AN580" s="228"/>
      <c r="AO580" s="218"/>
      <c r="AP580" s="196"/>
      <c r="AQ580" s="196"/>
      <c r="AR580" s="196"/>
    </row>
    <row r="581" spans="3:44" outlineLevel="6" x14ac:dyDescent="0.2">
      <c r="C581" s="166" t="s">
        <v>84</v>
      </c>
      <c r="E581" s="56">
        <f>D547*D572</f>
        <v>12600136</v>
      </c>
      <c r="F581" s="161">
        <f t="shared" si="40"/>
        <v>15.37216592</v>
      </c>
      <c r="H581" s="166" t="s">
        <v>84</v>
      </c>
      <c r="J581" s="56">
        <f>I547*I572</f>
        <v>12600136</v>
      </c>
      <c r="K581" s="161">
        <f t="shared" si="41"/>
        <v>15.37216592</v>
      </c>
      <c r="M581" s="166" t="s">
        <v>84</v>
      </c>
      <c r="O581" s="56">
        <f>N547*N572</f>
        <v>12600136</v>
      </c>
      <c r="P581" s="161">
        <f t="shared" si="42"/>
        <v>15.37216592</v>
      </c>
      <c r="R581" s="166" t="s">
        <v>84</v>
      </c>
      <c r="T581" s="56">
        <f>S547*S572</f>
        <v>12600136</v>
      </c>
      <c r="U581" s="161">
        <f t="shared" si="43"/>
        <v>15.37216592</v>
      </c>
      <c r="W581" s="166" t="s">
        <v>84</v>
      </c>
      <c r="Y581" s="56">
        <f>X547*X572</f>
        <v>12600136</v>
      </c>
      <c r="Z581" s="161">
        <f t="shared" si="44"/>
        <v>15.37216592</v>
      </c>
      <c r="AB581" s="166" t="s">
        <v>84</v>
      </c>
      <c r="AD581" s="56">
        <f>AC547*AC572</f>
        <v>12600136</v>
      </c>
      <c r="AE581" s="161">
        <f t="shared" si="45"/>
        <v>15.37216592</v>
      </c>
      <c r="AG581" s="166" t="s">
        <v>84</v>
      </c>
      <c r="AI581" s="56">
        <f>AH547*AH572</f>
        <v>12600136</v>
      </c>
      <c r="AJ581" s="161">
        <f t="shared" si="46"/>
        <v>15.37216592</v>
      </c>
      <c r="AK581" s="196"/>
      <c r="AL581" s="251"/>
      <c r="AM581" s="196"/>
      <c r="AN581" s="228"/>
      <c r="AO581" s="218"/>
      <c r="AP581" s="196"/>
      <c r="AQ581" s="196"/>
      <c r="AR581" s="196"/>
    </row>
    <row r="582" spans="3:44" outlineLevel="6" x14ac:dyDescent="0.2">
      <c r="C582" s="165" t="s">
        <v>85</v>
      </c>
      <c r="E582" s="56">
        <f>D548*D572</f>
        <v>1590988.2</v>
      </c>
      <c r="F582" s="161">
        <f t="shared" si="40"/>
        <v>1.9410056039999999</v>
      </c>
      <c r="H582" s="165" t="s">
        <v>85</v>
      </c>
      <c r="J582" s="56">
        <f>I548*I572</f>
        <v>1590988.2</v>
      </c>
      <c r="K582" s="161">
        <f t="shared" si="41"/>
        <v>1.9410056039999999</v>
      </c>
      <c r="M582" s="165" t="s">
        <v>85</v>
      </c>
      <c r="O582" s="56">
        <f>N548*N572</f>
        <v>1590988.2</v>
      </c>
      <c r="P582" s="161">
        <f t="shared" si="42"/>
        <v>1.9410056039999999</v>
      </c>
      <c r="R582" s="165" t="s">
        <v>85</v>
      </c>
      <c r="T582" s="56">
        <f>S548*S572</f>
        <v>1590988.2</v>
      </c>
      <c r="U582" s="161">
        <f t="shared" si="43"/>
        <v>1.9410056039999999</v>
      </c>
      <c r="W582" s="165" t="s">
        <v>85</v>
      </c>
      <c r="Y582" s="56">
        <f>X548*X572</f>
        <v>1590988.2</v>
      </c>
      <c r="Z582" s="161">
        <f t="shared" si="44"/>
        <v>1.9410056039999999</v>
      </c>
      <c r="AB582" s="165" t="s">
        <v>85</v>
      </c>
      <c r="AD582" s="56">
        <f>AC548*AC572</f>
        <v>1590988.2</v>
      </c>
      <c r="AE582" s="161">
        <f t="shared" si="45"/>
        <v>1.9410056039999999</v>
      </c>
      <c r="AG582" s="165" t="s">
        <v>85</v>
      </c>
      <c r="AI582" s="56">
        <f>AH548*AH572</f>
        <v>1590988.2</v>
      </c>
      <c r="AJ582" s="161">
        <f t="shared" si="46"/>
        <v>1.9410056039999999</v>
      </c>
      <c r="AK582" s="196"/>
      <c r="AL582" s="250"/>
      <c r="AM582" s="196"/>
      <c r="AN582" s="228"/>
      <c r="AO582" s="218"/>
      <c r="AP582" s="196"/>
      <c r="AQ582" s="196"/>
      <c r="AR582" s="196"/>
    </row>
    <row r="583" spans="3:44" outlineLevel="6" x14ac:dyDescent="0.2">
      <c r="C583" s="165" t="s">
        <v>86</v>
      </c>
      <c r="E583" s="56">
        <f>D549*D572</f>
        <v>720130</v>
      </c>
      <c r="F583" s="161">
        <f t="shared" si="40"/>
        <v>0.87855859999999997</v>
      </c>
      <c r="H583" s="165" t="s">
        <v>86</v>
      </c>
      <c r="J583" s="56">
        <f>I549*I572</f>
        <v>720130</v>
      </c>
      <c r="K583" s="161">
        <f t="shared" si="41"/>
        <v>0.87855859999999997</v>
      </c>
      <c r="M583" s="165" t="s">
        <v>86</v>
      </c>
      <c r="O583" s="56">
        <f>N549*N572</f>
        <v>720130</v>
      </c>
      <c r="P583" s="161">
        <f t="shared" si="42"/>
        <v>0.87855859999999997</v>
      </c>
      <c r="R583" s="165" t="s">
        <v>86</v>
      </c>
      <c r="T583" s="56">
        <f>S549*S572</f>
        <v>720130</v>
      </c>
      <c r="U583" s="161">
        <f t="shared" si="43"/>
        <v>0.87855859999999997</v>
      </c>
      <c r="W583" s="165" t="s">
        <v>86</v>
      </c>
      <c r="Y583" s="56">
        <f>X549*X572</f>
        <v>720130</v>
      </c>
      <c r="Z583" s="161">
        <f t="shared" si="44"/>
        <v>0.87855859999999997</v>
      </c>
      <c r="AB583" s="165" t="s">
        <v>86</v>
      </c>
      <c r="AD583" s="56">
        <f>AC549*AC572</f>
        <v>720130</v>
      </c>
      <c r="AE583" s="161">
        <f t="shared" si="45"/>
        <v>0.87855859999999997</v>
      </c>
      <c r="AG583" s="165" t="s">
        <v>86</v>
      </c>
      <c r="AI583" s="56">
        <f>AH549*AH572</f>
        <v>720130</v>
      </c>
      <c r="AJ583" s="161">
        <f t="shared" si="46"/>
        <v>0.87855859999999997</v>
      </c>
      <c r="AK583" s="196"/>
      <c r="AL583" s="250"/>
      <c r="AM583" s="196"/>
      <c r="AN583" s="228"/>
      <c r="AO583" s="218"/>
      <c r="AP583" s="196"/>
      <c r="AQ583" s="196"/>
      <c r="AR583" s="196"/>
    </row>
    <row r="584" spans="3:44" outlineLevel="6" x14ac:dyDescent="0.2">
      <c r="C584" s="165" t="s">
        <v>87</v>
      </c>
      <c r="E584" s="56">
        <f>D550*D572</f>
        <v>3972384.5271111396</v>
      </c>
      <c r="F584" s="161">
        <f t="shared" si="40"/>
        <v>4.8463091230755904</v>
      </c>
      <c r="H584" s="165" t="s">
        <v>87</v>
      </c>
      <c r="J584" s="56">
        <f>I550*I572</f>
        <v>3972384.5271111396</v>
      </c>
      <c r="K584" s="161">
        <f t="shared" si="41"/>
        <v>4.8463091230755904</v>
      </c>
      <c r="M584" s="165" t="s">
        <v>87</v>
      </c>
      <c r="O584" s="56">
        <f>N550*N572</f>
        <v>3972384.5271111396</v>
      </c>
      <c r="P584" s="161">
        <f t="shared" si="42"/>
        <v>4.8463091230755904</v>
      </c>
      <c r="R584" s="165" t="s">
        <v>87</v>
      </c>
      <c r="T584" s="56">
        <f>S550*S572</f>
        <v>3972384.5271111396</v>
      </c>
      <c r="U584" s="161">
        <f t="shared" si="43"/>
        <v>4.8463091230755904</v>
      </c>
      <c r="W584" s="165" t="s">
        <v>87</v>
      </c>
      <c r="Y584" s="56">
        <f>X550*X572</f>
        <v>3972384.5271111396</v>
      </c>
      <c r="Z584" s="161">
        <f t="shared" si="44"/>
        <v>4.8463091230755904</v>
      </c>
      <c r="AB584" s="165" t="s">
        <v>87</v>
      </c>
      <c r="AD584" s="56">
        <f>AC550*AC572</f>
        <v>3972384.5271111396</v>
      </c>
      <c r="AE584" s="161">
        <f t="shared" si="45"/>
        <v>4.8463091230755904</v>
      </c>
      <c r="AG584" s="165" t="s">
        <v>87</v>
      </c>
      <c r="AI584" s="56">
        <f>AH550*AH572</f>
        <v>3972384.5271111396</v>
      </c>
      <c r="AJ584" s="161">
        <f t="shared" si="46"/>
        <v>4.8463091230755904</v>
      </c>
      <c r="AK584" s="196"/>
      <c r="AL584" s="250"/>
      <c r="AM584" s="196"/>
      <c r="AN584" s="228"/>
      <c r="AO584" s="218"/>
      <c r="AP584" s="196"/>
      <c r="AQ584" s="196"/>
      <c r="AR584" s="196"/>
    </row>
    <row r="585" spans="3:44" outlineLevel="6" x14ac:dyDescent="0.2">
      <c r="AK585" s="196"/>
      <c r="AL585" s="196"/>
      <c r="AM585" s="196"/>
      <c r="AN585" s="196"/>
      <c r="AO585" s="196"/>
      <c r="AP585" s="196"/>
      <c r="AQ585" s="196"/>
      <c r="AR585" s="196"/>
    </row>
    <row r="586" spans="3:44" outlineLevel="6" x14ac:dyDescent="0.2">
      <c r="C586" s="159" t="s">
        <v>122</v>
      </c>
      <c r="D586" s="114" t="s">
        <v>123</v>
      </c>
      <c r="E586" s="162">
        <f>E575/D572</f>
        <v>42597.794019888592</v>
      </c>
      <c r="F586" s="164">
        <f t="shared" ref="F586:F592" si="47">E586*$D$3</f>
        <v>51969.308704264084</v>
      </c>
      <c r="H586" s="159" t="s">
        <v>122</v>
      </c>
      <c r="I586" s="114" t="s">
        <v>123</v>
      </c>
      <c r="J586" s="162">
        <f>J575/I572</f>
        <v>42597.794019888592</v>
      </c>
      <c r="K586" s="164">
        <f t="shared" ref="K586:K592" si="48">J586*$D$3</f>
        <v>51969.308704264084</v>
      </c>
      <c r="M586" s="159" t="s">
        <v>122</v>
      </c>
      <c r="N586" s="114" t="s">
        <v>123</v>
      </c>
      <c r="O586" s="162">
        <f>O575/N572</f>
        <v>42597.794019888592</v>
      </c>
      <c r="P586" s="164">
        <f t="shared" ref="P586:P592" si="49">O586*$D$3</f>
        <v>51969.308704264084</v>
      </c>
      <c r="R586" s="159" t="s">
        <v>122</v>
      </c>
      <c r="S586" s="114" t="s">
        <v>123</v>
      </c>
      <c r="T586" s="162">
        <f>T575/S572</f>
        <v>42597.794019888592</v>
      </c>
      <c r="U586" s="164">
        <f t="shared" ref="U586:U592" si="50">T586*$D$3</f>
        <v>51969.308704264084</v>
      </c>
      <c r="W586" s="159" t="s">
        <v>122</v>
      </c>
      <c r="X586" s="114" t="s">
        <v>123</v>
      </c>
      <c r="Y586" s="162">
        <f>Y575/X572</f>
        <v>42597.794019888592</v>
      </c>
      <c r="Z586" s="164">
        <f t="shared" ref="Z586:Z592" si="51">Y586*$D$3</f>
        <v>51969.308704264084</v>
      </c>
      <c r="AB586" s="159" t="s">
        <v>122</v>
      </c>
      <c r="AC586" s="114" t="s">
        <v>123</v>
      </c>
      <c r="AD586" s="162">
        <f>AD575/AC572</f>
        <v>43018.551383142454</v>
      </c>
      <c r="AE586" s="164">
        <f t="shared" ref="AE586:AE592" si="52">AD586*$D$3</f>
        <v>52482.63268743379</v>
      </c>
      <c r="AG586" s="159" t="s">
        <v>122</v>
      </c>
      <c r="AH586" s="114" t="s">
        <v>123</v>
      </c>
      <c r="AI586" s="162">
        <f>AI575/AH572</f>
        <v>43018.551383142454</v>
      </c>
      <c r="AJ586" s="164">
        <f t="shared" ref="AJ586:AJ592" si="53">AI586*$D$3</f>
        <v>52482.63268743379</v>
      </c>
      <c r="AK586" s="196"/>
      <c r="AL586" s="252"/>
      <c r="AM586" s="138"/>
      <c r="AN586" s="225"/>
      <c r="AO586" s="197"/>
      <c r="AP586" s="196"/>
      <c r="AQ586" s="196"/>
      <c r="AR586" s="196"/>
    </row>
    <row r="587" spans="3:44" outlineLevel="6" x14ac:dyDescent="0.2">
      <c r="C587" s="159" t="s">
        <v>124</v>
      </c>
      <c r="D587" s="114" t="s">
        <v>125</v>
      </c>
      <c r="E587" s="162">
        <f>E586/(D481/1.852)</f>
        <v>14.087699022291726</v>
      </c>
      <c r="F587" s="164">
        <f t="shared" si="47"/>
        <v>17.186992807195907</v>
      </c>
      <c r="H587" s="159" t="s">
        <v>124</v>
      </c>
      <c r="I587" s="114" t="s">
        <v>125</v>
      </c>
      <c r="J587" s="162">
        <f>J586/(I481/1.852)</f>
        <v>14.087699022291726</v>
      </c>
      <c r="K587" s="164">
        <f t="shared" si="48"/>
        <v>17.186992807195907</v>
      </c>
      <c r="M587" s="159" t="s">
        <v>124</v>
      </c>
      <c r="N587" s="114" t="s">
        <v>125</v>
      </c>
      <c r="O587" s="162">
        <f>O586/(N481/1.852)</f>
        <v>14.087699022291726</v>
      </c>
      <c r="P587" s="164">
        <f t="shared" si="49"/>
        <v>17.186992807195907</v>
      </c>
      <c r="R587" s="159" t="s">
        <v>124</v>
      </c>
      <c r="S587" s="114" t="s">
        <v>125</v>
      </c>
      <c r="T587" s="162">
        <f>T586/(S481/1.852)</f>
        <v>14.087699022291726</v>
      </c>
      <c r="U587" s="164">
        <f t="shared" si="50"/>
        <v>17.186992807195907</v>
      </c>
      <c r="W587" s="159" t="s">
        <v>124</v>
      </c>
      <c r="X587" s="114" t="s">
        <v>125</v>
      </c>
      <c r="Y587" s="162">
        <f>Y586/(X481/1.852)</f>
        <v>14.087699022291726</v>
      </c>
      <c r="Z587" s="164">
        <f t="shared" si="51"/>
        <v>17.186992807195907</v>
      </c>
      <c r="AB587" s="159" t="s">
        <v>124</v>
      </c>
      <c r="AC587" s="114" t="s">
        <v>125</v>
      </c>
      <c r="AD587" s="162">
        <f>AD586/(AC481/1.852)</f>
        <v>14.226849493139254</v>
      </c>
      <c r="AE587" s="164">
        <f t="shared" si="52"/>
        <v>17.356756381629889</v>
      </c>
      <c r="AG587" s="159" t="s">
        <v>124</v>
      </c>
      <c r="AH587" s="114" t="s">
        <v>125</v>
      </c>
      <c r="AI587" s="162">
        <f>AI586/(AH481/1.852)</f>
        <v>14.226849493139254</v>
      </c>
      <c r="AJ587" s="164">
        <f t="shared" si="53"/>
        <v>17.356756381629889</v>
      </c>
      <c r="AK587" s="196"/>
      <c r="AL587" s="252"/>
      <c r="AM587" s="138"/>
      <c r="AN587" s="225"/>
      <c r="AO587" s="197"/>
      <c r="AP587" s="196"/>
      <c r="AQ587" s="196"/>
      <c r="AR587" s="196"/>
    </row>
    <row r="588" spans="3:44" outlineLevel="6" x14ac:dyDescent="0.2">
      <c r="C588" s="159" t="s">
        <v>165</v>
      </c>
      <c r="D588" s="114" t="s">
        <v>168</v>
      </c>
      <c r="E588" s="162">
        <f>E587/1.852</f>
        <v>7.6067489321229624</v>
      </c>
      <c r="F588" s="164">
        <f t="shared" si="47"/>
        <v>9.2802336971900132</v>
      </c>
      <c r="H588" s="159" t="s">
        <v>165</v>
      </c>
      <c r="I588" s="114" t="s">
        <v>168</v>
      </c>
      <c r="J588" s="162">
        <f>J587/1.852</f>
        <v>7.6067489321229624</v>
      </c>
      <c r="K588" s="164">
        <f t="shared" si="48"/>
        <v>9.2802336971900132</v>
      </c>
      <c r="M588" s="159" t="s">
        <v>165</v>
      </c>
      <c r="N588" s="114" t="s">
        <v>168</v>
      </c>
      <c r="O588" s="162">
        <f>O587/1.852</f>
        <v>7.6067489321229624</v>
      </c>
      <c r="P588" s="164">
        <f t="shared" si="49"/>
        <v>9.2802336971900132</v>
      </c>
      <c r="R588" s="159" t="s">
        <v>165</v>
      </c>
      <c r="S588" s="114" t="s">
        <v>168</v>
      </c>
      <c r="T588" s="162">
        <f>T587/1.852</f>
        <v>7.6067489321229624</v>
      </c>
      <c r="U588" s="164">
        <f t="shared" si="50"/>
        <v>9.2802336971900132</v>
      </c>
      <c r="W588" s="159" t="s">
        <v>165</v>
      </c>
      <c r="X588" s="114" t="s">
        <v>168</v>
      </c>
      <c r="Y588" s="162">
        <f>Y587/1.852</f>
        <v>7.6067489321229624</v>
      </c>
      <c r="Z588" s="164">
        <f t="shared" si="51"/>
        <v>9.2802336971900132</v>
      </c>
      <c r="AB588" s="159" t="s">
        <v>165</v>
      </c>
      <c r="AC588" s="114" t="s">
        <v>168</v>
      </c>
      <c r="AD588" s="162">
        <f>AD587/1.852</f>
        <v>7.6818841755611516</v>
      </c>
      <c r="AE588" s="164">
        <f t="shared" si="52"/>
        <v>9.3718986941846048</v>
      </c>
      <c r="AG588" s="159" t="s">
        <v>165</v>
      </c>
      <c r="AH588" s="114" t="s">
        <v>168</v>
      </c>
      <c r="AI588" s="162">
        <f>AI587/1.852</f>
        <v>7.6818841755611516</v>
      </c>
      <c r="AJ588" s="164">
        <f t="shared" si="53"/>
        <v>9.3718986941846048</v>
      </c>
      <c r="AK588" s="196"/>
      <c r="AL588" s="252"/>
      <c r="AM588" s="138"/>
      <c r="AN588" s="225"/>
      <c r="AO588" s="197"/>
      <c r="AP588" s="196"/>
      <c r="AQ588" s="196"/>
      <c r="AR588" s="196"/>
    </row>
    <row r="589" spans="3:44" outlineLevel="6" x14ac:dyDescent="0.2">
      <c r="C589" s="159" t="s">
        <v>126</v>
      </c>
      <c r="D589" s="114" t="s">
        <v>127</v>
      </c>
      <c r="E589" s="163">
        <f>E587/D480</f>
        <v>8.804811888932329E-2</v>
      </c>
      <c r="F589" s="164">
        <f t="shared" si="47"/>
        <v>0.10741870504497442</v>
      </c>
      <c r="H589" s="159" t="s">
        <v>126</v>
      </c>
      <c r="I589" s="114" t="s">
        <v>127</v>
      </c>
      <c r="J589" s="163">
        <f>J587/I480</f>
        <v>8.2868817778186624E-2</v>
      </c>
      <c r="K589" s="164">
        <f t="shared" si="48"/>
        <v>0.10109995768938768</v>
      </c>
      <c r="M589" s="159" t="s">
        <v>126</v>
      </c>
      <c r="N589" s="114" t="s">
        <v>127</v>
      </c>
      <c r="O589" s="163">
        <f>O587/N480</f>
        <v>7.8264994568287366E-2</v>
      </c>
      <c r="P589" s="164">
        <f t="shared" si="49"/>
        <v>9.5483293373310588E-2</v>
      </c>
      <c r="R589" s="159" t="s">
        <v>126</v>
      </c>
      <c r="S589" s="114" t="s">
        <v>127</v>
      </c>
      <c r="T589" s="163">
        <f>T587/S480</f>
        <v>7.4145784327851197E-2</v>
      </c>
      <c r="U589" s="164">
        <f t="shared" si="50"/>
        <v>9.0457856879978454E-2</v>
      </c>
      <c r="W589" s="159" t="s">
        <v>126</v>
      </c>
      <c r="X589" s="114" t="s">
        <v>127</v>
      </c>
      <c r="Y589" s="163">
        <f>Y587/X480</f>
        <v>7.0438495111458638E-2</v>
      </c>
      <c r="Z589" s="164">
        <f t="shared" si="51"/>
        <v>8.5934964035979541E-2</v>
      </c>
      <c r="AB589" s="159" t="s">
        <v>126</v>
      </c>
      <c r="AC589" s="114" t="s">
        <v>127</v>
      </c>
      <c r="AD589" s="163">
        <f>AD587/AC480</f>
        <v>6.4667497696087511E-2</v>
      </c>
      <c r="AE589" s="164">
        <f t="shared" si="52"/>
        <v>7.8894347189226763E-2</v>
      </c>
      <c r="AG589" s="159" t="s">
        <v>126</v>
      </c>
      <c r="AH589" s="114" t="s">
        <v>127</v>
      </c>
      <c r="AI589" s="163">
        <f>AI587/AH480</f>
        <v>6.1855867361475018E-2</v>
      </c>
      <c r="AJ589" s="164">
        <f t="shared" si="53"/>
        <v>7.5464158180999524E-2</v>
      </c>
      <c r="AK589" s="196"/>
      <c r="AL589" s="252"/>
      <c r="AM589" s="138"/>
      <c r="AN589" s="253"/>
      <c r="AO589" s="197"/>
      <c r="AP589" s="196"/>
      <c r="AQ589" s="196"/>
      <c r="AR589" s="196"/>
    </row>
    <row r="590" spans="3:44" outlineLevel="6" x14ac:dyDescent="0.2">
      <c r="C590" s="159" t="s">
        <v>166</v>
      </c>
      <c r="D590" s="114" t="s">
        <v>167</v>
      </c>
      <c r="E590" s="163">
        <f>E589/1.852</f>
        <v>4.7542180825768512E-2</v>
      </c>
      <c r="F590" s="164">
        <f t="shared" si="47"/>
        <v>5.8001460607437584E-2</v>
      </c>
      <c r="H590" s="159" t="s">
        <v>166</v>
      </c>
      <c r="I590" s="114" t="s">
        <v>167</v>
      </c>
      <c r="J590" s="163">
        <f>J589/1.852</f>
        <v>4.474558195366448E-2</v>
      </c>
      <c r="K590" s="164">
        <f t="shared" si="48"/>
        <v>5.4589609983470663E-2</v>
      </c>
      <c r="M590" s="159" t="s">
        <v>166</v>
      </c>
      <c r="N590" s="114" t="s">
        <v>167</v>
      </c>
      <c r="O590" s="163">
        <f>O589/1.852</f>
        <v>4.2259716289572008E-2</v>
      </c>
      <c r="P590" s="164">
        <f t="shared" si="49"/>
        <v>5.1556853873277846E-2</v>
      </c>
      <c r="R590" s="159" t="s">
        <v>166</v>
      </c>
      <c r="S590" s="114" t="s">
        <v>167</v>
      </c>
      <c r="T590" s="163">
        <f>T589/1.852</f>
        <v>4.0035520695384012E-2</v>
      </c>
      <c r="U590" s="164">
        <f t="shared" si="50"/>
        <v>4.8843335248368494E-2</v>
      </c>
      <c r="W590" s="159" t="s">
        <v>166</v>
      </c>
      <c r="X590" s="114" t="s">
        <v>167</v>
      </c>
      <c r="Y590" s="163">
        <f>Y589/1.852</f>
        <v>3.8033744660614814E-2</v>
      </c>
      <c r="Z590" s="164">
        <f t="shared" si="51"/>
        <v>4.6401168485950071E-2</v>
      </c>
      <c r="AB590" s="159" t="s">
        <v>166</v>
      </c>
      <c r="AC590" s="114" t="s">
        <v>167</v>
      </c>
      <c r="AD590" s="163">
        <f>AD589/1.852</f>
        <v>3.491765534345978E-2</v>
      </c>
      <c r="AE590" s="164">
        <f t="shared" si="52"/>
        <v>4.2599539519020929E-2</v>
      </c>
      <c r="AG590" s="159" t="s">
        <v>166</v>
      </c>
      <c r="AH590" s="114" t="s">
        <v>167</v>
      </c>
      <c r="AI590" s="163">
        <f>AI589/1.852</f>
        <v>3.3399496415483267E-2</v>
      </c>
      <c r="AJ590" s="164">
        <f t="shared" si="53"/>
        <v>4.0747385626889586E-2</v>
      </c>
      <c r="AK590" s="196"/>
      <c r="AL590" s="252"/>
      <c r="AM590" s="138"/>
      <c r="AN590" s="253"/>
      <c r="AO590" s="197"/>
      <c r="AP590" s="196"/>
      <c r="AQ590" s="196"/>
      <c r="AR590" s="196"/>
    </row>
    <row r="591" spans="3:44" outlineLevel="6" x14ac:dyDescent="0.2">
      <c r="C591" s="159" t="s">
        <v>128</v>
      </c>
      <c r="D591" s="114" t="s">
        <v>129</v>
      </c>
      <c r="E591" s="162">
        <f>E586/D566</f>
        <v>6454.2112151346355</v>
      </c>
      <c r="F591" s="164">
        <f t="shared" si="47"/>
        <v>7874.1376824642548</v>
      </c>
      <c r="H591" s="159" t="s">
        <v>128</v>
      </c>
      <c r="I591" s="114" t="s">
        <v>129</v>
      </c>
      <c r="J591" s="162">
        <f>J586/I566</f>
        <v>6454.2112151346355</v>
      </c>
      <c r="K591" s="164">
        <f t="shared" si="48"/>
        <v>7874.1376824642548</v>
      </c>
      <c r="M591" s="159" t="s">
        <v>128</v>
      </c>
      <c r="N591" s="114" t="s">
        <v>129</v>
      </c>
      <c r="O591" s="162">
        <f>O586/N566</f>
        <v>6454.2112151346355</v>
      </c>
      <c r="P591" s="164">
        <f t="shared" si="49"/>
        <v>7874.1376824642548</v>
      </c>
      <c r="R591" s="159" t="s">
        <v>128</v>
      </c>
      <c r="S591" s="114" t="s">
        <v>129</v>
      </c>
      <c r="T591" s="162">
        <f>T586/S566</f>
        <v>6454.2112151346355</v>
      </c>
      <c r="U591" s="164">
        <f t="shared" si="50"/>
        <v>7874.1376824642548</v>
      </c>
      <c r="W591" s="159" t="s">
        <v>128</v>
      </c>
      <c r="X591" s="114" t="s">
        <v>129</v>
      </c>
      <c r="Y591" s="162">
        <f>Y586/X566</f>
        <v>6454.2112151346355</v>
      </c>
      <c r="Z591" s="164">
        <f t="shared" si="51"/>
        <v>7874.1376824642548</v>
      </c>
      <c r="AB591" s="159" t="s">
        <v>128</v>
      </c>
      <c r="AC591" s="114" t="s">
        <v>129</v>
      </c>
      <c r="AD591" s="162">
        <f>AD586/AC566</f>
        <v>6517.9623307791599</v>
      </c>
      <c r="AE591" s="164">
        <f t="shared" si="52"/>
        <v>7951.9140435505751</v>
      </c>
      <c r="AG591" s="159" t="s">
        <v>128</v>
      </c>
      <c r="AH591" s="114" t="s">
        <v>129</v>
      </c>
      <c r="AI591" s="162">
        <f>AI586/AH566</f>
        <v>6517.9623307791599</v>
      </c>
      <c r="AJ591" s="164">
        <f t="shared" si="53"/>
        <v>7951.9140435505751</v>
      </c>
      <c r="AK591" s="196"/>
      <c r="AL591" s="252"/>
      <c r="AM591" s="138"/>
      <c r="AN591" s="225"/>
      <c r="AO591" s="197"/>
      <c r="AP591" s="196"/>
      <c r="AQ591" s="196"/>
      <c r="AR591" s="196"/>
    </row>
    <row r="592" spans="3:44" outlineLevel="6" x14ac:dyDescent="0.2">
      <c r="C592" s="159" t="s">
        <v>130</v>
      </c>
      <c r="D592" s="114" t="s">
        <v>131</v>
      </c>
      <c r="E592" s="162">
        <f>E586/(D558+D567)</f>
        <v>5053.1191008171518</v>
      </c>
      <c r="F592" s="164">
        <f t="shared" si="47"/>
        <v>6164.8053029969251</v>
      </c>
      <c r="H592" s="159" t="s">
        <v>130</v>
      </c>
      <c r="I592" s="114" t="s">
        <v>131</v>
      </c>
      <c r="J592" s="162">
        <f>J586/(I558+I567)</f>
        <v>5053.1191008171518</v>
      </c>
      <c r="K592" s="164">
        <f t="shared" si="48"/>
        <v>6164.8053029969251</v>
      </c>
      <c r="M592" s="159" t="s">
        <v>130</v>
      </c>
      <c r="N592" s="114" t="s">
        <v>131</v>
      </c>
      <c r="O592" s="162">
        <f>O586/(N558+N567)</f>
        <v>5053.1191008171518</v>
      </c>
      <c r="P592" s="164">
        <f t="shared" si="49"/>
        <v>6164.8053029969251</v>
      </c>
      <c r="R592" s="159" t="s">
        <v>130</v>
      </c>
      <c r="S592" s="114" t="s">
        <v>131</v>
      </c>
      <c r="T592" s="162">
        <f>T586/(S558+S567)</f>
        <v>5053.1191008171518</v>
      </c>
      <c r="U592" s="164">
        <f t="shared" si="50"/>
        <v>6164.8053029969251</v>
      </c>
      <c r="W592" s="159" t="s">
        <v>130</v>
      </c>
      <c r="X592" s="114" t="s">
        <v>131</v>
      </c>
      <c r="Y592" s="162">
        <f>Y586/(X558+X567)</f>
        <v>5053.1191008171518</v>
      </c>
      <c r="Z592" s="164">
        <f t="shared" si="51"/>
        <v>6164.8053029969251</v>
      </c>
      <c r="AB592" s="159" t="s">
        <v>130</v>
      </c>
      <c r="AC592" s="114" t="s">
        <v>131</v>
      </c>
      <c r="AD592" s="162">
        <f>AD586/(AC558+AC567)</f>
        <v>5103.0310063039688</v>
      </c>
      <c r="AE592" s="164">
        <f t="shared" si="52"/>
        <v>6225.6978276908421</v>
      </c>
      <c r="AG592" s="159" t="s">
        <v>130</v>
      </c>
      <c r="AH592" s="114" t="s">
        <v>131</v>
      </c>
      <c r="AI592" s="162">
        <f>AI586/(AH558+AH567)</f>
        <v>5103.0310063039688</v>
      </c>
      <c r="AJ592" s="164">
        <f t="shared" si="53"/>
        <v>6225.6978276908421</v>
      </c>
      <c r="AK592" s="196"/>
      <c r="AL592" s="252"/>
      <c r="AM592" s="138"/>
      <c r="AN592" s="225"/>
      <c r="AO592" s="197"/>
      <c r="AP592" s="196"/>
      <c r="AQ592" s="196"/>
      <c r="AR592" s="196"/>
    </row>
    <row r="593" spans="3:40" outlineLevel="5" x14ac:dyDescent="0.2"/>
    <row r="594" spans="3:40" outlineLevel="2" x14ac:dyDescent="0.2"/>
    <row r="597" spans="3:40" ht="26" x14ac:dyDescent="0.3">
      <c r="C597" s="254" t="s">
        <v>187</v>
      </c>
    </row>
    <row r="600" spans="3:40" x14ac:dyDescent="0.2">
      <c r="C600" s="179"/>
      <c r="D600" s="180" t="s">
        <v>169</v>
      </c>
      <c r="E600" s="180" t="s">
        <v>156</v>
      </c>
      <c r="F600" s="181" t="s">
        <v>155</v>
      </c>
      <c r="G600" s="181" t="s">
        <v>158</v>
      </c>
      <c r="H600" s="181" t="s">
        <v>153</v>
      </c>
      <c r="I600" s="181" t="s">
        <v>157</v>
      </c>
      <c r="J600" s="181" t="s">
        <v>250</v>
      </c>
      <c r="L600" s="178"/>
      <c r="M600" s="181" t="s">
        <v>214</v>
      </c>
      <c r="N600" s="180" t="s">
        <v>154</v>
      </c>
      <c r="O600" s="181" t="s">
        <v>262</v>
      </c>
      <c r="P600" s="181" t="s">
        <v>262</v>
      </c>
      <c r="Q600" s="181" t="s">
        <v>262</v>
      </c>
      <c r="R600" s="181" t="s">
        <v>262</v>
      </c>
      <c r="T600" s="179"/>
      <c r="U600" s="180" t="s">
        <v>171</v>
      </c>
      <c r="V600" s="180" t="s">
        <v>172</v>
      </c>
      <c r="W600" s="180" t="s">
        <v>173</v>
      </c>
      <c r="X600" s="180" t="s">
        <v>174</v>
      </c>
      <c r="Y600" s="180" t="s">
        <v>175</v>
      </c>
      <c r="Z600" s="180" t="s">
        <v>176</v>
      </c>
      <c r="AB600" s="179"/>
      <c r="AC600" s="181" t="s">
        <v>263</v>
      </c>
      <c r="AE600" s="179"/>
      <c r="AF600" s="180" t="s">
        <v>178</v>
      </c>
      <c r="AG600" s="180" t="s">
        <v>179</v>
      </c>
      <c r="AH600" s="181" t="s">
        <v>180</v>
      </c>
      <c r="AI600" s="181" t="s">
        <v>181</v>
      </c>
      <c r="AJ600" s="181" t="s">
        <v>182</v>
      </c>
      <c r="AK600" s="181" t="s">
        <v>183</v>
      </c>
      <c r="AL600" s="181" t="s">
        <v>184</v>
      </c>
      <c r="AN600">
        <v>23</v>
      </c>
    </row>
    <row r="601" spans="3:40" ht="17" x14ac:dyDescent="0.2">
      <c r="C601" s="182" t="s">
        <v>152</v>
      </c>
      <c r="D601" s="183">
        <f>F106</f>
        <v>36.450134485026709</v>
      </c>
      <c r="E601" s="183">
        <f t="shared" ref="E601:E608" si="54">K106</f>
        <v>36.450134485026709</v>
      </c>
      <c r="F601" s="183">
        <f t="shared" ref="F601:F608" si="55">P106</f>
        <v>36.450134485026709</v>
      </c>
      <c r="G601" s="183">
        <f>U106</f>
        <v>36.450134485026709</v>
      </c>
      <c r="H601" s="183">
        <f>Z106</f>
        <v>36.450134485026709</v>
      </c>
      <c r="I601" s="183">
        <f>AE106</f>
        <v>36.816134485026708</v>
      </c>
      <c r="J601" s="183">
        <f>AJ106</f>
        <v>36.816134485026708</v>
      </c>
      <c r="L601" s="224" t="s">
        <v>152</v>
      </c>
      <c r="M601" s="183">
        <f t="shared" ref="M601:M608" si="56">F223</f>
        <v>33.4727775887958</v>
      </c>
      <c r="N601" s="183">
        <f t="shared" ref="N601:N608" si="57">K223</f>
        <v>33.4727775887958</v>
      </c>
      <c r="O601" s="183">
        <f t="shared" ref="O601:O608" si="58">P223</f>
        <v>33.4727775887958</v>
      </c>
      <c r="P601" s="183">
        <f t="shared" ref="P601:P608" si="59">U223</f>
        <v>33.4727775887958</v>
      </c>
      <c r="Q601" s="183">
        <f t="shared" ref="Q601:Q608" si="60">Z223</f>
        <v>33.4727775887958</v>
      </c>
      <c r="R601" s="183">
        <f t="shared" ref="R601:R608" si="61">AE223</f>
        <v>33.4727775887958</v>
      </c>
      <c r="S601" s="161"/>
      <c r="T601" s="182" t="s">
        <v>152</v>
      </c>
      <c r="U601" s="183">
        <f t="shared" ref="U601:U608" si="62">F460</f>
        <v>75.607120263179951</v>
      </c>
      <c r="V601" s="183">
        <f t="shared" ref="V601:V608" si="63">K460</f>
        <v>75.607120263179951</v>
      </c>
      <c r="W601" s="183">
        <f t="shared" ref="W601:W608" si="64">P460</f>
        <v>75.973120263179965</v>
      </c>
      <c r="X601" s="183">
        <f t="shared" ref="X601:X608" si="65">U460</f>
        <v>76.339120263179964</v>
      </c>
      <c r="Y601" s="183">
        <f t="shared" ref="Y601:Y608" si="66">Z460</f>
        <v>76.705120263179964</v>
      </c>
      <c r="Z601" s="183">
        <f t="shared" ref="Z601:Z608" si="67">AE460</f>
        <v>76.705120263179964</v>
      </c>
      <c r="AB601" s="182" t="s">
        <v>152</v>
      </c>
      <c r="AC601" s="183">
        <f t="shared" ref="AC601:AC608" si="68">F341</f>
        <v>29.913135286232514</v>
      </c>
      <c r="AE601" s="182" t="s">
        <v>152</v>
      </c>
      <c r="AF601" s="183">
        <f t="shared" ref="AF601:AF608" si="69">F577</f>
        <v>37.054117106140296</v>
      </c>
      <c r="AG601" s="183">
        <f t="shared" ref="AG601:AG608" si="70">K577</f>
        <v>37.054117106140296</v>
      </c>
      <c r="AH601" s="183">
        <f t="shared" ref="AH601:AH608" si="71">P577</f>
        <v>37.054117106140296</v>
      </c>
      <c r="AI601" s="183">
        <f t="shared" ref="AI601:AI608" si="72">U577</f>
        <v>37.054117106140296</v>
      </c>
      <c r="AJ601" s="183">
        <f t="shared" ref="AJ601:AJ608" si="73">Z577</f>
        <v>37.054117106140296</v>
      </c>
      <c r="AK601" s="183">
        <f t="shared" ref="AK601:AK608" si="74">AE577</f>
        <v>37.420117106140296</v>
      </c>
      <c r="AL601" s="183">
        <f t="shared" ref="AL601:AL608" si="75">AJ577</f>
        <v>37.420117106140296</v>
      </c>
    </row>
    <row r="602" spans="3:40" x14ac:dyDescent="0.2">
      <c r="C602" s="173" t="s">
        <v>142</v>
      </c>
      <c r="D602" s="174">
        <f>F107</f>
        <v>8.3686368016844899</v>
      </c>
      <c r="E602" s="174">
        <f t="shared" si="54"/>
        <v>8.3686368016844899</v>
      </c>
      <c r="F602" s="174">
        <f t="shared" si="55"/>
        <v>8.3686368016844899</v>
      </c>
      <c r="G602" s="174">
        <f>U107</f>
        <v>8.3686368016844899</v>
      </c>
      <c r="H602" s="174">
        <f>Z107</f>
        <v>8.3686368016844899</v>
      </c>
      <c r="I602" s="174">
        <f>AE107</f>
        <v>8.3686368016844899</v>
      </c>
      <c r="J602" s="174">
        <f>AJ107</f>
        <v>8.3686368016844899</v>
      </c>
      <c r="L602" s="173" t="s">
        <v>142</v>
      </c>
      <c r="M602" s="174">
        <f t="shared" si="56"/>
        <v>8.1865482471079751</v>
      </c>
      <c r="N602" s="174">
        <f t="shared" si="57"/>
        <v>8.1865482471079751</v>
      </c>
      <c r="O602" s="174">
        <f t="shared" si="58"/>
        <v>8.1865482471079751</v>
      </c>
      <c r="P602" s="174">
        <f t="shared" si="59"/>
        <v>8.1865482471079751</v>
      </c>
      <c r="Q602" s="174">
        <f t="shared" si="60"/>
        <v>8.1865482471079751</v>
      </c>
      <c r="R602" s="174">
        <f t="shared" si="61"/>
        <v>8.1865482471079751</v>
      </c>
      <c r="S602" s="161"/>
      <c r="T602" s="173" t="s">
        <v>142</v>
      </c>
      <c r="U602" s="174">
        <f t="shared" si="62"/>
        <v>21.233527465039948</v>
      </c>
      <c r="V602" s="174">
        <f t="shared" si="63"/>
        <v>21.233527465039948</v>
      </c>
      <c r="W602" s="174">
        <f t="shared" si="64"/>
        <v>21.233527465039948</v>
      </c>
      <c r="X602" s="174">
        <f t="shared" si="65"/>
        <v>21.233527465039948</v>
      </c>
      <c r="Y602" s="174">
        <f t="shared" si="66"/>
        <v>21.233527465039948</v>
      </c>
      <c r="Z602" s="174">
        <f t="shared" si="67"/>
        <v>21.233527465039948</v>
      </c>
      <c r="AB602" s="173" t="s">
        <v>142</v>
      </c>
      <c r="AC602" s="174">
        <f t="shared" si="68"/>
        <v>7.8555038920536253</v>
      </c>
      <c r="AE602" s="173" t="s">
        <v>142</v>
      </c>
      <c r="AF602" s="174">
        <f t="shared" si="69"/>
        <v>8.4535925814247008</v>
      </c>
      <c r="AG602" s="174">
        <f t="shared" si="70"/>
        <v>8.4535925814247008</v>
      </c>
      <c r="AH602" s="174">
        <f t="shared" si="71"/>
        <v>8.4535925814247008</v>
      </c>
      <c r="AI602" s="174">
        <f t="shared" si="72"/>
        <v>8.4535925814247008</v>
      </c>
      <c r="AJ602" s="174">
        <f t="shared" si="73"/>
        <v>8.4535925814247008</v>
      </c>
      <c r="AK602" s="174">
        <f t="shared" si="74"/>
        <v>8.4535925814247008</v>
      </c>
      <c r="AL602" s="174">
        <f t="shared" si="75"/>
        <v>8.4535925814247008</v>
      </c>
    </row>
    <row r="603" spans="3:40" x14ac:dyDescent="0.2">
      <c r="C603" s="173" t="s">
        <v>141</v>
      </c>
      <c r="D603" s="174">
        <f t="shared" ref="D603:D608" si="76">F108</f>
        <v>3.294</v>
      </c>
      <c r="E603" s="174">
        <f t="shared" si="54"/>
        <v>3.294</v>
      </c>
      <c r="F603" s="174">
        <f t="shared" si="55"/>
        <v>3.294</v>
      </c>
      <c r="G603" s="174">
        <f t="shared" ref="G603:G608" si="77">U108</f>
        <v>3.294</v>
      </c>
      <c r="H603" s="174">
        <f t="shared" ref="H603:H608" si="78">Z108</f>
        <v>3.294</v>
      </c>
      <c r="I603" s="174">
        <f t="shared" ref="I603:I608" si="79">AE108</f>
        <v>3.66</v>
      </c>
      <c r="J603" s="174">
        <f t="shared" ref="J603:J608" si="80">AJ108</f>
        <v>3.66</v>
      </c>
      <c r="L603" s="173" t="s">
        <v>141</v>
      </c>
      <c r="M603" s="174">
        <f t="shared" si="56"/>
        <v>3.294</v>
      </c>
      <c r="N603" s="174">
        <f t="shared" si="57"/>
        <v>3.294</v>
      </c>
      <c r="O603" s="174">
        <f t="shared" si="58"/>
        <v>3.294</v>
      </c>
      <c r="P603" s="174">
        <f t="shared" si="59"/>
        <v>3.294</v>
      </c>
      <c r="Q603" s="174">
        <f t="shared" si="60"/>
        <v>3.294</v>
      </c>
      <c r="R603" s="174">
        <f t="shared" si="61"/>
        <v>3.294</v>
      </c>
      <c r="S603" s="161"/>
      <c r="T603" s="173" t="s">
        <v>141</v>
      </c>
      <c r="U603" s="174">
        <f t="shared" si="62"/>
        <v>4.0259999999999998</v>
      </c>
      <c r="V603" s="174">
        <f t="shared" si="63"/>
        <v>4.0259999999999998</v>
      </c>
      <c r="W603" s="174">
        <f t="shared" si="64"/>
        <v>4.3920000000000003</v>
      </c>
      <c r="X603" s="174">
        <f t="shared" si="65"/>
        <v>4.758</v>
      </c>
      <c r="Y603" s="174">
        <f t="shared" si="66"/>
        <v>5.1239999999999997</v>
      </c>
      <c r="Z603" s="174">
        <f t="shared" si="67"/>
        <v>5.1239999999999997</v>
      </c>
      <c r="AB603" s="173" t="s">
        <v>141</v>
      </c>
      <c r="AC603" s="174">
        <f t="shared" si="68"/>
        <v>2.1960000000000002</v>
      </c>
      <c r="AE603" s="173" t="s">
        <v>141</v>
      </c>
      <c r="AF603" s="174">
        <f t="shared" si="69"/>
        <v>3.294</v>
      </c>
      <c r="AG603" s="174">
        <f t="shared" si="70"/>
        <v>3.294</v>
      </c>
      <c r="AH603" s="174">
        <f t="shared" si="71"/>
        <v>3.294</v>
      </c>
      <c r="AI603" s="174">
        <f t="shared" si="72"/>
        <v>3.294</v>
      </c>
      <c r="AJ603" s="174">
        <f t="shared" si="73"/>
        <v>3.294</v>
      </c>
      <c r="AK603" s="174">
        <f t="shared" si="74"/>
        <v>3.66</v>
      </c>
      <c r="AL603" s="174">
        <f t="shared" si="75"/>
        <v>3.66</v>
      </c>
    </row>
    <row r="604" spans="3:40" x14ac:dyDescent="0.2">
      <c r="C604" s="173" t="s">
        <v>140</v>
      </c>
      <c r="D604" s="174">
        <f t="shared" si="76"/>
        <v>2.2547066952400003</v>
      </c>
      <c r="E604" s="174">
        <f t="shared" si="54"/>
        <v>2.2547066952400003</v>
      </c>
      <c r="F604" s="174">
        <f t="shared" si="55"/>
        <v>2.2547066952400003</v>
      </c>
      <c r="G604" s="174">
        <f t="shared" si="77"/>
        <v>2.2547066952400003</v>
      </c>
      <c r="H604" s="174">
        <f t="shared" si="78"/>
        <v>2.2547066952400003</v>
      </c>
      <c r="I604" s="174">
        <f t="shared" si="79"/>
        <v>2.2547066952400003</v>
      </c>
      <c r="J604" s="174">
        <f t="shared" si="80"/>
        <v>2.2547066952400003</v>
      </c>
      <c r="L604" s="173" t="s">
        <v>140</v>
      </c>
      <c r="M604" s="174">
        <f t="shared" si="56"/>
        <v>2.2254268596959998</v>
      </c>
      <c r="N604" s="174">
        <f t="shared" si="57"/>
        <v>2.2254268596959998</v>
      </c>
      <c r="O604" s="174">
        <f t="shared" si="58"/>
        <v>2.2254268596959998</v>
      </c>
      <c r="P604" s="174">
        <f t="shared" si="59"/>
        <v>2.2254268596959998</v>
      </c>
      <c r="Q604" s="174">
        <f t="shared" si="60"/>
        <v>2.2254268596959998</v>
      </c>
      <c r="R604" s="174">
        <f t="shared" si="61"/>
        <v>2.2254268596959998</v>
      </c>
      <c r="S604" s="161"/>
      <c r="T604" s="173" t="s">
        <v>140</v>
      </c>
      <c r="U604" s="174">
        <f t="shared" si="62"/>
        <v>4.2746910061400003</v>
      </c>
      <c r="V604" s="174">
        <f t="shared" si="63"/>
        <v>4.2746910061400003</v>
      </c>
      <c r="W604" s="174">
        <f t="shared" si="64"/>
        <v>4.2746910061400003</v>
      </c>
      <c r="X604" s="174">
        <f t="shared" si="65"/>
        <v>4.2746910061400003</v>
      </c>
      <c r="Y604" s="174">
        <f t="shared" si="66"/>
        <v>4.2746910061400003</v>
      </c>
      <c r="Z604" s="174">
        <f t="shared" si="67"/>
        <v>4.2746910061400003</v>
      </c>
      <c r="AB604" s="173" t="s">
        <v>140</v>
      </c>
      <c r="AC604" s="174">
        <f t="shared" si="68"/>
        <v>2.1503912272000001</v>
      </c>
      <c r="AE604" s="173" t="s">
        <v>140</v>
      </c>
      <c r="AF604" s="174">
        <f t="shared" si="69"/>
        <v>2.2684852776399995</v>
      </c>
      <c r="AG604" s="174">
        <f t="shared" si="70"/>
        <v>2.2684852776399995</v>
      </c>
      <c r="AH604" s="174">
        <f t="shared" si="71"/>
        <v>2.2684852776399995</v>
      </c>
      <c r="AI604" s="174">
        <f t="shared" si="72"/>
        <v>2.2684852776399995</v>
      </c>
      <c r="AJ604" s="174">
        <f t="shared" si="73"/>
        <v>2.2684852776399995</v>
      </c>
      <c r="AK604" s="174">
        <f t="shared" si="74"/>
        <v>2.2684852776399995</v>
      </c>
      <c r="AL604" s="174">
        <f t="shared" si="75"/>
        <v>2.2684852776399995</v>
      </c>
    </row>
    <row r="605" spans="3:40" x14ac:dyDescent="0.2">
      <c r="C605" s="173" t="s">
        <v>143</v>
      </c>
      <c r="D605" s="174">
        <f t="shared" si="76"/>
        <v>14.8920032</v>
      </c>
      <c r="E605" s="174">
        <f t="shared" si="54"/>
        <v>14.8920032</v>
      </c>
      <c r="F605" s="174">
        <f t="shared" si="55"/>
        <v>14.8920032</v>
      </c>
      <c r="G605" s="174">
        <f t="shared" si="77"/>
        <v>14.8920032</v>
      </c>
      <c r="H605" s="174">
        <f t="shared" si="78"/>
        <v>14.8920032</v>
      </c>
      <c r="I605" s="174">
        <f t="shared" si="79"/>
        <v>14.8920032</v>
      </c>
      <c r="J605" s="174">
        <f t="shared" si="80"/>
        <v>14.8920032</v>
      </c>
      <c r="L605" s="173" t="s">
        <v>143</v>
      </c>
      <c r="M605" s="174">
        <f t="shared" si="56"/>
        <v>12.832174719999999</v>
      </c>
      <c r="N605" s="174">
        <f t="shared" si="57"/>
        <v>12.832174719999999</v>
      </c>
      <c r="O605" s="174">
        <f t="shared" si="58"/>
        <v>12.832174719999999</v>
      </c>
      <c r="P605" s="174">
        <f t="shared" si="59"/>
        <v>12.832174719999999</v>
      </c>
      <c r="Q605" s="174">
        <f t="shared" si="60"/>
        <v>12.832174719999999</v>
      </c>
      <c r="R605" s="174">
        <f t="shared" si="61"/>
        <v>12.832174719999999</v>
      </c>
      <c r="S605" s="161"/>
      <c r="T605" s="173" t="s">
        <v>143</v>
      </c>
      <c r="U605" s="174">
        <f t="shared" si="62"/>
        <v>31.968584272000001</v>
      </c>
      <c r="V605" s="174">
        <f t="shared" si="63"/>
        <v>31.968584272000001</v>
      </c>
      <c r="W605" s="174">
        <f t="shared" si="64"/>
        <v>31.968584272000001</v>
      </c>
      <c r="X605" s="174">
        <f t="shared" si="65"/>
        <v>31.968584272000001</v>
      </c>
      <c r="Y605" s="174">
        <f t="shared" si="66"/>
        <v>31.968584272000001</v>
      </c>
      <c r="Z605" s="174">
        <f t="shared" si="67"/>
        <v>31.968584272000001</v>
      </c>
      <c r="AB605" s="173" t="s">
        <v>143</v>
      </c>
      <c r="AC605" s="174">
        <f t="shared" si="68"/>
        <v>12.344448</v>
      </c>
      <c r="AE605" s="173" t="s">
        <v>143</v>
      </c>
      <c r="AF605" s="174">
        <f t="shared" si="69"/>
        <v>15.37216592</v>
      </c>
      <c r="AG605" s="174">
        <f t="shared" si="70"/>
        <v>15.37216592</v>
      </c>
      <c r="AH605" s="174">
        <f t="shared" si="71"/>
        <v>15.37216592</v>
      </c>
      <c r="AI605" s="174">
        <f t="shared" si="72"/>
        <v>15.37216592</v>
      </c>
      <c r="AJ605" s="174">
        <f t="shared" si="73"/>
        <v>15.37216592</v>
      </c>
      <c r="AK605" s="174">
        <f t="shared" si="74"/>
        <v>15.37216592</v>
      </c>
      <c r="AL605" s="174">
        <f t="shared" si="75"/>
        <v>15.37216592</v>
      </c>
    </row>
    <row r="606" spans="3:40" x14ac:dyDescent="0.2">
      <c r="C606" s="173" t="s">
        <v>144</v>
      </c>
      <c r="D606" s="174">
        <f t="shared" si="76"/>
        <v>2.04765044</v>
      </c>
      <c r="E606" s="174">
        <f t="shared" si="54"/>
        <v>2.04765044</v>
      </c>
      <c r="F606" s="174">
        <f t="shared" si="55"/>
        <v>2.04765044</v>
      </c>
      <c r="G606" s="174">
        <f t="shared" si="77"/>
        <v>2.04765044</v>
      </c>
      <c r="H606" s="174">
        <f t="shared" si="78"/>
        <v>2.04765044</v>
      </c>
      <c r="I606" s="174">
        <f t="shared" si="79"/>
        <v>2.04765044</v>
      </c>
      <c r="J606" s="174">
        <f t="shared" si="80"/>
        <v>2.04765044</v>
      </c>
      <c r="L606" s="173" t="s">
        <v>144</v>
      </c>
      <c r="M606" s="174">
        <f t="shared" si="56"/>
        <v>1.458407276</v>
      </c>
      <c r="N606" s="174">
        <f t="shared" si="57"/>
        <v>1.458407276</v>
      </c>
      <c r="O606" s="174">
        <f t="shared" si="58"/>
        <v>1.458407276</v>
      </c>
      <c r="P606" s="174">
        <f t="shared" si="59"/>
        <v>1.458407276</v>
      </c>
      <c r="Q606" s="174">
        <f t="shared" si="60"/>
        <v>1.458407276</v>
      </c>
      <c r="R606" s="174">
        <f t="shared" si="61"/>
        <v>1.458407276</v>
      </c>
      <c r="S606" s="161"/>
      <c r="T606" s="173" t="s">
        <v>144</v>
      </c>
      <c r="U606" s="174">
        <f t="shared" si="62"/>
        <v>4.1472680000000004</v>
      </c>
      <c r="V606" s="174">
        <f t="shared" si="63"/>
        <v>4.1472680000000004</v>
      </c>
      <c r="W606" s="174">
        <f t="shared" si="64"/>
        <v>4.1472680000000004</v>
      </c>
      <c r="X606" s="174">
        <f t="shared" si="65"/>
        <v>4.1472680000000004</v>
      </c>
      <c r="Y606" s="174">
        <f t="shared" si="66"/>
        <v>4.1472680000000004</v>
      </c>
      <c r="Z606" s="174">
        <f t="shared" si="67"/>
        <v>4.1472680000000004</v>
      </c>
      <c r="AB606" s="173" t="s">
        <v>144</v>
      </c>
      <c r="AC606" s="174">
        <f t="shared" si="68"/>
        <v>0.28969632000000001</v>
      </c>
      <c r="AE606" s="173" t="s">
        <v>144</v>
      </c>
      <c r="AF606" s="174">
        <f t="shared" si="69"/>
        <v>1.9410056039999999</v>
      </c>
      <c r="AG606" s="174">
        <f t="shared" si="70"/>
        <v>1.9410056039999999</v>
      </c>
      <c r="AH606" s="174">
        <f t="shared" si="71"/>
        <v>1.9410056039999999</v>
      </c>
      <c r="AI606" s="174">
        <f t="shared" si="72"/>
        <v>1.9410056039999999</v>
      </c>
      <c r="AJ606" s="174">
        <f t="shared" si="73"/>
        <v>1.9410056039999999</v>
      </c>
      <c r="AK606" s="174">
        <f t="shared" si="74"/>
        <v>1.9410056039999999</v>
      </c>
      <c r="AL606" s="174">
        <f t="shared" si="75"/>
        <v>1.9410056039999999</v>
      </c>
    </row>
    <row r="607" spans="3:40" x14ac:dyDescent="0.2">
      <c r="C607" s="173" t="s">
        <v>145</v>
      </c>
      <c r="D607" s="174">
        <f t="shared" si="76"/>
        <v>0.84376419999999996</v>
      </c>
      <c r="E607" s="174">
        <f t="shared" si="54"/>
        <v>0.84376419999999996</v>
      </c>
      <c r="F607" s="174">
        <f t="shared" si="55"/>
        <v>0.84376419999999996</v>
      </c>
      <c r="G607" s="174">
        <f t="shared" si="77"/>
        <v>0.84376419999999996</v>
      </c>
      <c r="H607" s="174">
        <f t="shared" si="78"/>
        <v>0.84376419999999996</v>
      </c>
      <c r="I607" s="174">
        <f t="shared" si="79"/>
        <v>0.84376419999999996</v>
      </c>
      <c r="J607" s="174">
        <f t="shared" si="80"/>
        <v>0.84376419999999996</v>
      </c>
      <c r="L607" s="173" t="s">
        <v>145</v>
      </c>
      <c r="M607" s="174">
        <f t="shared" si="56"/>
        <v>0.81331909999999996</v>
      </c>
      <c r="N607" s="174">
        <f t="shared" si="57"/>
        <v>0.81331909999999996</v>
      </c>
      <c r="O607" s="174">
        <f t="shared" si="58"/>
        <v>0.81331909999999996</v>
      </c>
      <c r="P607" s="174">
        <f t="shared" si="59"/>
        <v>0.81331909999999996</v>
      </c>
      <c r="Q607" s="174">
        <f t="shared" si="60"/>
        <v>0.81331909999999996</v>
      </c>
      <c r="R607" s="174">
        <f t="shared" si="61"/>
        <v>0.81331909999999996</v>
      </c>
      <c r="S607" s="161"/>
      <c r="T607" s="173" t="s">
        <v>145</v>
      </c>
      <c r="U607" s="174">
        <f t="shared" si="62"/>
        <v>2.1818236</v>
      </c>
      <c r="V607" s="174">
        <f t="shared" si="63"/>
        <v>2.1818236</v>
      </c>
      <c r="W607" s="174">
        <f t="shared" si="64"/>
        <v>2.1818236</v>
      </c>
      <c r="X607" s="174">
        <f t="shared" si="65"/>
        <v>2.1818236</v>
      </c>
      <c r="Y607" s="174">
        <f t="shared" si="66"/>
        <v>2.1818236</v>
      </c>
      <c r="Z607" s="174">
        <f t="shared" si="67"/>
        <v>2.1818236</v>
      </c>
      <c r="AB607" s="173" t="s">
        <v>145</v>
      </c>
      <c r="AC607" s="174">
        <f t="shared" si="68"/>
        <v>0.738344</v>
      </c>
      <c r="AE607" s="173" t="s">
        <v>145</v>
      </c>
      <c r="AF607" s="174">
        <f t="shared" si="69"/>
        <v>0.87855859999999997</v>
      </c>
      <c r="AG607" s="174">
        <f t="shared" si="70"/>
        <v>0.87855859999999997</v>
      </c>
      <c r="AH607" s="174">
        <f t="shared" si="71"/>
        <v>0.87855859999999997</v>
      </c>
      <c r="AI607" s="174">
        <f t="shared" si="72"/>
        <v>0.87855859999999997</v>
      </c>
      <c r="AJ607" s="174">
        <f t="shared" si="73"/>
        <v>0.87855859999999997</v>
      </c>
      <c r="AK607" s="174">
        <f t="shared" si="74"/>
        <v>0.87855859999999997</v>
      </c>
      <c r="AL607" s="174">
        <f t="shared" si="75"/>
        <v>0.87855859999999997</v>
      </c>
    </row>
    <row r="608" spans="3:40" x14ac:dyDescent="0.2">
      <c r="C608" s="173" t="s">
        <v>146</v>
      </c>
      <c r="D608" s="174">
        <f t="shared" si="76"/>
        <v>4.7493731481022188</v>
      </c>
      <c r="E608" s="174">
        <f t="shared" si="54"/>
        <v>4.7493731481022188</v>
      </c>
      <c r="F608" s="174">
        <f t="shared" si="55"/>
        <v>4.7493731481022188</v>
      </c>
      <c r="G608" s="174">
        <f t="shared" si="77"/>
        <v>4.7493731481022188</v>
      </c>
      <c r="H608" s="174">
        <f t="shared" si="78"/>
        <v>4.7493731481022188</v>
      </c>
      <c r="I608" s="174">
        <f t="shared" si="79"/>
        <v>4.7493731481022188</v>
      </c>
      <c r="J608" s="174">
        <f t="shared" si="80"/>
        <v>4.7493731481022188</v>
      </c>
      <c r="L608" s="173" t="s">
        <v>146</v>
      </c>
      <c r="M608" s="174">
        <f t="shared" si="56"/>
        <v>4.6629013859918258</v>
      </c>
      <c r="N608" s="174">
        <f t="shared" si="57"/>
        <v>4.6629013859918258</v>
      </c>
      <c r="O608" s="174">
        <f t="shared" si="58"/>
        <v>4.6629013859918258</v>
      </c>
      <c r="P608" s="174">
        <f t="shared" si="59"/>
        <v>4.6629013859918258</v>
      </c>
      <c r="Q608" s="174">
        <f t="shared" si="60"/>
        <v>4.6629013859918258</v>
      </c>
      <c r="R608" s="174">
        <f t="shared" si="61"/>
        <v>4.6629013859918258</v>
      </c>
      <c r="S608" s="161"/>
      <c r="T608" s="173" t="s">
        <v>146</v>
      </c>
      <c r="U608" s="174">
        <f t="shared" si="62"/>
        <v>7.7752259199999996</v>
      </c>
      <c r="V608" s="174">
        <f t="shared" si="63"/>
        <v>7.7752259199999996</v>
      </c>
      <c r="W608" s="174">
        <f t="shared" si="64"/>
        <v>7.7752259199999996</v>
      </c>
      <c r="X608" s="174">
        <f t="shared" si="65"/>
        <v>7.7752259199999996</v>
      </c>
      <c r="Y608" s="174">
        <f t="shared" si="66"/>
        <v>7.7752259199999996</v>
      </c>
      <c r="Z608" s="174">
        <f t="shared" si="67"/>
        <v>7.7752259199999996</v>
      </c>
      <c r="AB608" s="173" t="s">
        <v>146</v>
      </c>
      <c r="AC608" s="174">
        <f t="shared" si="68"/>
        <v>4.3387518469788882</v>
      </c>
      <c r="AE608" s="173" t="s">
        <v>146</v>
      </c>
      <c r="AF608" s="174">
        <f t="shared" si="69"/>
        <v>4.8463091230755904</v>
      </c>
      <c r="AG608" s="174">
        <f t="shared" si="70"/>
        <v>4.8463091230755904</v>
      </c>
      <c r="AH608" s="174">
        <f t="shared" si="71"/>
        <v>4.8463091230755904</v>
      </c>
      <c r="AI608" s="174">
        <f t="shared" si="72"/>
        <v>4.8463091230755904</v>
      </c>
      <c r="AJ608" s="174">
        <f t="shared" si="73"/>
        <v>4.8463091230755904</v>
      </c>
      <c r="AK608" s="174">
        <f t="shared" si="74"/>
        <v>4.8463091230755904</v>
      </c>
      <c r="AL608" s="174">
        <f t="shared" si="75"/>
        <v>4.8463091230755904</v>
      </c>
    </row>
    <row r="609" spans="3:38" s="284" customFormat="1" ht="19" customHeight="1" x14ac:dyDescent="0.2"/>
    <row r="610" spans="3:38" ht="28" customHeight="1" x14ac:dyDescent="0.2">
      <c r="C610" s="175" t="s">
        <v>149</v>
      </c>
      <c r="D610" s="176">
        <f t="shared" ref="D610:D616" si="81">F115</f>
        <v>51122.208253894401</v>
      </c>
      <c r="E610" s="176">
        <f t="shared" ref="E610:E616" si="82">K115</f>
        <v>51122.208253894401</v>
      </c>
      <c r="F610" s="176">
        <f t="shared" ref="F610:F616" si="83">P115</f>
        <v>51122.208253894401</v>
      </c>
      <c r="G610" s="176">
        <f t="shared" ref="G610:G616" si="84">U115</f>
        <v>51122.208253894401</v>
      </c>
      <c r="H610" s="176">
        <f t="shared" ref="H610:H616" si="85">Z115</f>
        <v>51122.208253894401</v>
      </c>
      <c r="I610" s="176">
        <f t="shared" ref="I610:I616" si="86">AE115</f>
        <v>51635.532237064108</v>
      </c>
      <c r="J610" s="176">
        <f t="shared" ref="J610:J616" si="87">AJ115</f>
        <v>51635.532237064108</v>
      </c>
      <c r="L610" s="175" t="s">
        <v>149</v>
      </c>
      <c r="M610" s="176">
        <f t="shared" ref="M610:M616" si="88">F232</f>
        <v>46946.392130148386</v>
      </c>
      <c r="N610" s="176">
        <f t="shared" ref="N610:N616" si="89">K232</f>
        <v>46946.392130148386</v>
      </c>
      <c r="O610" s="176">
        <f t="shared" ref="O610:O616" si="90">P232</f>
        <v>46946.392130148386</v>
      </c>
      <c r="P610" s="176">
        <f t="shared" ref="P610:P616" si="91">U232</f>
        <v>46946.392130148386</v>
      </c>
      <c r="Q610" s="176">
        <f t="shared" ref="Q610:Q616" si="92">Z232</f>
        <v>46946.392130148386</v>
      </c>
      <c r="R610" s="176">
        <f t="shared" ref="R610:R616" si="93">AE232</f>
        <v>46946.392130148386</v>
      </c>
      <c r="T610" s="175" t="s">
        <v>149</v>
      </c>
      <c r="U610" s="176">
        <f t="shared" ref="U610:U616" si="94">F469</f>
        <v>102310.04095152902</v>
      </c>
      <c r="V610" s="176">
        <f t="shared" ref="V610:V616" si="95">K469</f>
        <v>102310.04095152902</v>
      </c>
      <c r="W610" s="176">
        <f t="shared" ref="W610:W616" si="96">P469</f>
        <v>102805.30482162374</v>
      </c>
      <c r="X610" s="176">
        <f t="shared" ref="X610:X616" si="97">U469</f>
        <v>103300.56869171848</v>
      </c>
      <c r="Y610" s="176">
        <f t="shared" ref="Y610:Y616" si="98">Z469</f>
        <v>103795.83256181319</v>
      </c>
      <c r="Z610" s="176">
        <f t="shared" ref="Z610:Z616" si="99">AE469</f>
        <v>103795.83256181319</v>
      </c>
      <c r="AB610" s="175" t="s">
        <v>149</v>
      </c>
      <c r="AC610" s="176">
        <f t="shared" ref="AC610:AC616" si="100">F350</f>
        <v>43989.904832694869</v>
      </c>
      <c r="AE610" s="175" t="s">
        <v>149</v>
      </c>
      <c r="AF610" s="176">
        <f t="shared" ref="AF610:AF616" si="101">F586</f>
        <v>51969.308704264084</v>
      </c>
      <c r="AG610" s="176">
        <f t="shared" ref="AG610:AG616" si="102">K586</f>
        <v>51969.308704264084</v>
      </c>
      <c r="AH610" s="176">
        <f t="shared" ref="AH610:AH616" si="103">P586</f>
        <v>51969.308704264084</v>
      </c>
      <c r="AI610" s="176">
        <f t="shared" ref="AI610:AI616" si="104">U586</f>
        <v>51969.308704264084</v>
      </c>
      <c r="AJ610" s="176">
        <f t="shared" ref="AJ610:AJ616" si="105">Z586</f>
        <v>51969.308704264084</v>
      </c>
      <c r="AK610" s="176">
        <f t="shared" ref="AK610:AK616" si="106">AE586</f>
        <v>52482.63268743379</v>
      </c>
      <c r="AL610" s="176">
        <f t="shared" ref="AL610:AL616" si="107">AJ586</f>
        <v>52482.63268743379</v>
      </c>
    </row>
    <row r="611" spans="3:38" ht="30" customHeight="1" x14ac:dyDescent="0.2">
      <c r="C611" s="175" t="s">
        <v>148</v>
      </c>
      <c r="D611" s="176">
        <f t="shared" si="81"/>
        <v>16.906844586823649</v>
      </c>
      <c r="E611" s="176">
        <f t="shared" si="82"/>
        <v>16.906844586823649</v>
      </c>
      <c r="F611" s="176">
        <f t="shared" si="83"/>
        <v>16.906844586823649</v>
      </c>
      <c r="G611" s="176">
        <f t="shared" si="84"/>
        <v>16.906844586823649</v>
      </c>
      <c r="H611" s="176">
        <f t="shared" si="85"/>
        <v>16.906844586823649</v>
      </c>
      <c r="I611" s="176">
        <f t="shared" si="86"/>
        <v>17.076608161257628</v>
      </c>
      <c r="J611" s="176">
        <f t="shared" si="87"/>
        <v>17.076608161257628</v>
      </c>
      <c r="L611" s="175" t="s">
        <v>148</v>
      </c>
      <c r="M611" s="176">
        <f t="shared" si="88"/>
        <v>15.525842540184788</v>
      </c>
      <c r="N611" s="176">
        <f t="shared" si="89"/>
        <v>15.525842540184788</v>
      </c>
      <c r="O611" s="176">
        <f t="shared" si="90"/>
        <v>15.525842540184788</v>
      </c>
      <c r="P611" s="176">
        <f t="shared" si="91"/>
        <v>15.525842540184788</v>
      </c>
      <c r="Q611" s="176">
        <f t="shared" si="92"/>
        <v>15.525842540184788</v>
      </c>
      <c r="R611" s="176">
        <f t="shared" si="93"/>
        <v>15.525842540184788</v>
      </c>
      <c r="T611" s="175" t="s">
        <v>148</v>
      </c>
      <c r="U611" s="176">
        <f t="shared" si="94"/>
        <v>33.83539211468424</v>
      </c>
      <c r="V611" s="176">
        <f t="shared" si="95"/>
        <v>33.83539211468424</v>
      </c>
      <c r="W611" s="176">
        <f t="shared" si="96"/>
        <v>33.999182951722709</v>
      </c>
      <c r="X611" s="176">
        <f t="shared" si="97"/>
        <v>34.162973788761185</v>
      </c>
      <c r="Y611" s="176">
        <f t="shared" si="98"/>
        <v>34.326764625799647</v>
      </c>
      <c r="Z611" s="176">
        <f t="shared" si="99"/>
        <v>34.326764625799647</v>
      </c>
      <c r="AB611" s="175" t="s">
        <v>148</v>
      </c>
      <c r="AC611" s="176">
        <f t="shared" si="100"/>
        <v>14.548089955384087</v>
      </c>
      <c r="AE611" s="175" t="s">
        <v>148</v>
      </c>
      <c r="AF611" s="176">
        <f t="shared" si="101"/>
        <v>17.186992807195907</v>
      </c>
      <c r="AG611" s="176">
        <f t="shared" si="102"/>
        <v>17.186992807195907</v>
      </c>
      <c r="AH611" s="176">
        <f t="shared" si="103"/>
        <v>17.186992807195907</v>
      </c>
      <c r="AI611" s="176">
        <f t="shared" si="104"/>
        <v>17.186992807195907</v>
      </c>
      <c r="AJ611" s="176">
        <f t="shared" si="105"/>
        <v>17.186992807195907</v>
      </c>
      <c r="AK611" s="176">
        <f t="shared" si="106"/>
        <v>17.356756381629889</v>
      </c>
      <c r="AL611" s="176">
        <f t="shared" si="107"/>
        <v>17.356756381629889</v>
      </c>
    </row>
    <row r="612" spans="3:38" ht="28" customHeight="1" x14ac:dyDescent="0.2">
      <c r="C612" s="175" t="s">
        <v>163</v>
      </c>
      <c r="D612" s="176">
        <f t="shared" si="81"/>
        <v>9.1289657596240001</v>
      </c>
      <c r="E612" s="176">
        <f t="shared" si="82"/>
        <v>9.1289657596240001</v>
      </c>
      <c r="F612" s="176">
        <f t="shared" si="83"/>
        <v>9.1289657596240001</v>
      </c>
      <c r="G612" s="176">
        <f t="shared" si="84"/>
        <v>9.1289657596240001</v>
      </c>
      <c r="H612" s="176">
        <f t="shared" si="85"/>
        <v>9.1289657596240001</v>
      </c>
      <c r="I612" s="176">
        <f t="shared" si="86"/>
        <v>9.2206307566185899</v>
      </c>
      <c r="J612" s="176">
        <f t="shared" si="87"/>
        <v>9.2206307566185899</v>
      </c>
      <c r="L612" s="175" t="s">
        <v>163</v>
      </c>
      <c r="M612" s="176">
        <f t="shared" si="88"/>
        <v>8.3832843089550693</v>
      </c>
      <c r="N612" s="176">
        <f t="shared" si="89"/>
        <v>8.3832843089550693</v>
      </c>
      <c r="O612" s="176">
        <f t="shared" si="90"/>
        <v>8.3832843089550693</v>
      </c>
      <c r="P612" s="176">
        <f t="shared" si="91"/>
        <v>8.3832843089550693</v>
      </c>
      <c r="Q612" s="176">
        <f t="shared" si="92"/>
        <v>8.3832843089550693</v>
      </c>
      <c r="R612" s="176">
        <f t="shared" si="93"/>
        <v>8.3832843089550693</v>
      </c>
      <c r="T612" s="175" t="s">
        <v>163</v>
      </c>
      <c r="U612" s="176">
        <f t="shared" si="94"/>
        <v>18.269650169915899</v>
      </c>
      <c r="V612" s="176">
        <f t="shared" si="95"/>
        <v>18.269650169915899</v>
      </c>
      <c r="W612" s="176">
        <f t="shared" si="96"/>
        <v>18.358090146718524</v>
      </c>
      <c r="X612" s="176">
        <f t="shared" si="97"/>
        <v>18.446530123521157</v>
      </c>
      <c r="Y612" s="176">
        <f t="shared" si="98"/>
        <v>18.534970100323786</v>
      </c>
      <c r="Z612" s="176">
        <f t="shared" si="99"/>
        <v>18.534970100323786</v>
      </c>
      <c r="AB612" s="175" t="s">
        <v>163</v>
      </c>
      <c r="AC612" s="176">
        <f t="shared" si="100"/>
        <v>7.8553401486955119</v>
      </c>
      <c r="AE612" s="175" t="s">
        <v>163</v>
      </c>
      <c r="AF612" s="176">
        <f t="shared" si="101"/>
        <v>9.2802336971900132</v>
      </c>
      <c r="AG612" s="176">
        <f t="shared" si="102"/>
        <v>9.2802336971900132</v>
      </c>
      <c r="AH612" s="176">
        <f t="shared" si="103"/>
        <v>9.2802336971900132</v>
      </c>
      <c r="AI612" s="176">
        <f t="shared" si="104"/>
        <v>9.2802336971900132</v>
      </c>
      <c r="AJ612" s="176">
        <f t="shared" si="105"/>
        <v>9.2802336971900132</v>
      </c>
      <c r="AK612" s="176">
        <f t="shared" si="106"/>
        <v>9.3718986941846048</v>
      </c>
      <c r="AL612" s="176">
        <f t="shared" si="107"/>
        <v>9.3718986941846048</v>
      </c>
    </row>
    <row r="613" spans="3:38" ht="30" customHeight="1" x14ac:dyDescent="0.2">
      <c r="C613" s="184" t="s">
        <v>170</v>
      </c>
      <c r="D613" s="185">
        <f t="shared" si="81"/>
        <v>0.1056677786676478</v>
      </c>
      <c r="E613" s="185">
        <f t="shared" si="82"/>
        <v>9.9452026981315569E-2</v>
      </c>
      <c r="F613" s="185">
        <f t="shared" si="83"/>
        <v>9.3926914371242481E-2</v>
      </c>
      <c r="G613" s="185">
        <f t="shared" si="84"/>
        <v>8.8983392562229729E-2</v>
      </c>
      <c r="H613" s="185">
        <f t="shared" si="85"/>
        <v>8.4534222934118233E-2</v>
      </c>
      <c r="I613" s="185">
        <f t="shared" si="86"/>
        <v>7.7620946187534678E-2</v>
      </c>
      <c r="J613" s="185">
        <f t="shared" si="87"/>
        <v>7.1152534005240117E-2</v>
      </c>
      <c r="L613" s="184" t="s">
        <v>170</v>
      </c>
      <c r="M613" s="185">
        <f t="shared" si="88"/>
        <v>9.703651587615493E-2</v>
      </c>
      <c r="N613" s="185">
        <f t="shared" si="89"/>
        <v>9.1328485530498757E-2</v>
      </c>
      <c r="O613" s="185">
        <f t="shared" si="90"/>
        <v>9.0266526396423186E-2</v>
      </c>
      <c r="P613" s="185">
        <f t="shared" si="91"/>
        <v>9.0266526396423186E-2</v>
      </c>
      <c r="Q613" s="185">
        <f t="shared" si="92"/>
        <v>9.0266526396423186E-2</v>
      </c>
      <c r="R613" s="185">
        <f t="shared" si="93"/>
        <v>9.0266526396423186E-2</v>
      </c>
      <c r="T613" s="184" t="s">
        <v>170</v>
      </c>
      <c r="U613" s="185">
        <f t="shared" si="94"/>
        <v>0.13013612351801632</v>
      </c>
      <c r="V613" s="185">
        <f t="shared" si="95"/>
        <v>0.11278464038228081</v>
      </c>
      <c r="W613" s="185">
        <f t="shared" si="96"/>
        <v>9.9997596916831494E-2</v>
      </c>
      <c r="X613" s="185">
        <f t="shared" si="97"/>
        <v>8.9902562602003119E-2</v>
      </c>
      <c r="Y613" s="185">
        <f t="shared" si="98"/>
        <v>8.1730391966189642E-2</v>
      </c>
      <c r="Z613" s="185">
        <f t="shared" si="99"/>
        <v>7.8015374149544667E-2</v>
      </c>
      <c r="AB613" s="184" t="s">
        <v>170</v>
      </c>
      <c r="AC613" s="185">
        <f t="shared" si="100"/>
        <v>0.40411360987178019</v>
      </c>
      <c r="AE613" s="184" t="s">
        <v>170</v>
      </c>
      <c r="AF613" s="185">
        <f t="shared" si="101"/>
        <v>0.10741870504497442</v>
      </c>
      <c r="AG613" s="185">
        <f t="shared" si="102"/>
        <v>0.10109995768938768</v>
      </c>
      <c r="AH613" s="185">
        <f t="shared" si="103"/>
        <v>9.5483293373310588E-2</v>
      </c>
      <c r="AI613" s="185">
        <f t="shared" si="104"/>
        <v>9.0457856879978454E-2</v>
      </c>
      <c r="AJ613" s="185">
        <f t="shared" si="105"/>
        <v>8.5934964035979541E-2</v>
      </c>
      <c r="AK613" s="185">
        <f t="shared" si="106"/>
        <v>7.8894347189226763E-2</v>
      </c>
      <c r="AL613" s="185">
        <f t="shared" si="107"/>
        <v>7.5464158180999524E-2</v>
      </c>
    </row>
    <row r="614" spans="3:38" ht="33" customHeight="1" x14ac:dyDescent="0.2">
      <c r="C614" s="175" t="s">
        <v>150</v>
      </c>
      <c r="D614" s="177">
        <f t="shared" si="81"/>
        <v>5.7056035997649995E-2</v>
      </c>
      <c r="E614" s="177">
        <f t="shared" si="82"/>
        <v>5.3699798586023521E-2</v>
      </c>
      <c r="F614" s="177">
        <f t="shared" si="83"/>
        <v>5.0716476442355544E-2</v>
      </c>
      <c r="G614" s="177">
        <f t="shared" si="84"/>
        <v>4.8047188208547371E-2</v>
      </c>
      <c r="H614" s="177">
        <f t="shared" si="85"/>
        <v>4.5644828798119999E-2</v>
      </c>
      <c r="I614" s="177">
        <f t="shared" si="86"/>
        <v>4.1911957984629954E-2</v>
      </c>
      <c r="J614" s="177">
        <f t="shared" si="87"/>
        <v>3.8419294819244124E-2</v>
      </c>
      <c r="L614" s="175" t="s">
        <v>150</v>
      </c>
      <c r="M614" s="177">
        <f t="shared" si="88"/>
        <v>5.2395526930969188E-2</v>
      </c>
      <c r="N614" s="177">
        <f t="shared" si="89"/>
        <v>4.9313437111500408E-2</v>
      </c>
      <c r="O614" s="177">
        <f t="shared" si="90"/>
        <v>4.8740025052064352E-2</v>
      </c>
      <c r="P614" s="177">
        <f t="shared" si="91"/>
        <v>4.8740025052064352E-2</v>
      </c>
      <c r="Q614" s="177">
        <f t="shared" si="92"/>
        <v>4.8740025052064352E-2</v>
      </c>
      <c r="R614" s="177">
        <f t="shared" si="93"/>
        <v>4.8740025052064352E-2</v>
      </c>
      <c r="T614" s="175" t="s">
        <v>150</v>
      </c>
      <c r="U614" s="177">
        <f t="shared" si="94"/>
        <v>7.0267885268907287E-2</v>
      </c>
      <c r="V614" s="177">
        <f t="shared" si="95"/>
        <v>6.0898833899719652E-2</v>
      </c>
      <c r="W614" s="177">
        <f t="shared" si="96"/>
        <v>5.3994382784466242E-2</v>
      </c>
      <c r="X614" s="177">
        <f t="shared" si="97"/>
        <v>4.8543500325055673E-2</v>
      </c>
      <c r="Y614" s="177">
        <f t="shared" si="98"/>
        <v>4.4130881191247105E-2</v>
      </c>
      <c r="Z614" s="177">
        <f t="shared" si="99"/>
        <v>4.2124932046190423E-2</v>
      </c>
      <c r="AB614" s="175" t="s">
        <v>150</v>
      </c>
      <c r="AC614" s="177">
        <f t="shared" si="100"/>
        <v>0.21820389301931975</v>
      </c>
      <c r="AE614" s="175" t="s">
        <v>150</v>
      </c>
      <c r="AF614" s="177">
        <f t="shared" si="101"/>
        <v>5.8001460607437584E-2</v>
      </c>
      <c r="AG614" s="177">
        <f t="shared" si="102"/>
        <v>5.4589609983470663E-2</v>
      </c>
      <c r="AH614" s="177">
        <f t="shared" si="103"/>
        <v>5.1556853873277846E-2</v>
      </c>
      <c r="AI614" s="177">
        <f t="shared" si="104"/>
        <v>4.8843335248368494E-2</v>
      </c>
      <c r="AJ614" s="177">
        <f t="shared" si="105"/>
        <v>4.6401168485950071E-2</v>
      </c>
      <c r="AK614" s="177">
        <f t="shared" si="106"/>
        <v>4.2599539519020929E-2</v>
      </c>
      <c r="AL614" s="177">
        <f t="shared" si="107"/>
        <v>4.0747385626889586E-2</v>
      </c>
    </row>
    <row r="615" spans="3:38" ht="29" customHeight="1" x14ac:dyDescent="0.2">
      <c r="C615" s="175" t="s">
        <v>147</v>
      </c>
      <c r="D615" s="176">
        <f t="shared" si="81"/>
        <v>7745.7891293779403</v>
      </c>
      <c r="E615" s="176">
        <f t="shared" si="82"/>
        <v>7745.7891293779403</v>
      </c>
      <c r="F615" s="176">
        <f t="shared" si="83"/>
        <v>7745.7891293779403</v>
      </c>
      <c r="G615" s="176">
        <f t="shared" si="84"/>
        <v>7745.7891293779403</v>
      </c>
      <c r="H615" s="176">
        <f t="shared" si="85"/>
        <v>7745.7891293779403</v>
      </c>
      <c r="I615" s="176">
        <f t="shared" si="86"/>
        <v>7823.5654904642588</v>
      </c>
      <c r="J615" s="176">
        <f t="shared" si="87"/>
        <v>7823.5654904642588</v>
      </c>
      <c r="L615" s="175" t="s">
        <v>147</v>
      </c>
      <c r="M615" s="176">
        <f t="shared" si="88"/>
        <v>7113.08971668915</v>
      </c>
      <c r="N615" s="176">
        <f t="shared" si="89"/>
        <v>7113.08971668915</v>
      </c>
      <c r="O615" s="176">
        <f t="shared" si="90"/>
        <v>7113.08971668915</v>
      </c>
      <c r="P615" s="176">
        <f t="shared" si="91"/>
        <v>7113.08971668915</v>
      </c>
      <c r="Q615" s="176">
        <f t="shared" si="92"/>
        <v>7113.08971668915</v>
      </c>
      <c r="R615" s="176">
        <f t="shared" si="93"/>
        <v>7113.08971668915</v>
      </c>
      <c r="T615" s="175" t="s">
        <v>147</v>
      </c>
      <c r="U615" s="176">
        <f t="shared" si="94"/>
        <v>16239.689039925242</v>
      </c>
      <c r="V615" s="176">
        <f t="shared" si="95"/>
        <v>16239.689039925242</v>
      </c>
      <c r="W615" s="176">
        <f t="shared" si="96"/>
        <v>16318.302352638691</v>
      </c>
      <c r="X615" s="176">
        <f t="shared" si="97"/>
        <v>16396.915665352142</v>
      </c>
      <c r="Y615" s="176">
        <f t="shared" si="98"/>
        <v>16475.528978065588</v>
      </c>
      <c r="Z615" s="176">
        <f t="shared" si="99"/>
        <v>16475.528978065588</v>
      </c>
      <c r="AB615" s="175" t="s">
        <v>147</v>
      </c>
      <c r="AC615" s="176">
        <f t="shared" si="100"/>
        <v>6284.2721189564099</v>
      </c>
      <c r="AE615" s="175" t="s">
        <v>147</v>
      </c>
      <c r="AF615" s="176">
        <f t="shared" si="101"/>
        <v>7874.1376824642548</v>
      </c>
      <c r="AG615" s="176">
        <f t="shared" si="102"/>
        <v>7874.1376824642548</v>
      </c>
      <c r="AH615" s="176">
        <f t="shared" si="103"/>
        <v>7874.1376824642548</v>
      </c>
      <c r="AI615" s="176">
        <f t="shared" si="104"/>
        <v>7874.1376824642548</v>
      </c>
      <c r="AJ615" s="176">
        <f t="shared" si="105"/>
        <v>7874.1376824642548</v>
      </c>
      <c r="AK615" s="176">
        <f t="shared" si="106"/>
        <v>7951.9140435505751</v>
      </c>
      <c r="AL615" s="176">
        <f t="shared" si="107"/>
        <v>7951.9140435505751</v>
      </c>
    </row>
    <row r="616" spans="3:38" ht="27" customHeight="1" x14ac:dyDescent="0.2">
      <c r="C616" s="175" t="s">
        <v>151</v>
      </c>
      <c r="D616" s="176">
        <f t="shared" si="81"/>
        <v>6064.3188913279246</v>
      </c>
      <c r="E616" s="176">
        <f t="shared" si="82"/>
        <v>6064.3188913279246</v>
      </c>
      <c r="F616" s="176">
        <f t="shared" si="83"/>
        <v>6064.3188913279246</v>
      </c>
      <c r="G616" s="176">
        <f t="shared" si="84"/>
        <v>6064.3188913279246</v>
      </c>
      <c r="H616" s="176">
        <f t="shared" si="85"/>
        <v>6064.3188913279246</v>
      </c>
      <c r="I616" s="176">
        <f t="shared" si="86"/>
        <v>6125.2114160218389</v>
      </c>
      <c r="J616" s="176">
        <f t="shared" si="87"/>
        <v>6125.2114160218389</v>
      </c>
      <c r="L616" s="175" t="s">
        <v>151</v>
      </c>
      <c r="M616" s="176">
        <f t="shared" si="88"/>
        <v>5568.9670379772697</v>
      </c>
      <c r="N616" s="176">
        <f t="shared" si="89"/>
        <v>5568.9670379772697</v>
      </c>
      <c r="O616" s="176">
        <f t="shared" si="90"/>
        <v>5568.9670379772697</v>
      </c>
      <c r="P616" s="176">
        <f t="shared" si="91"/>
        <v>5568.9670379772697</v>
      </c>
      <c r="Q616" s="176">
        <f t="shared" si="92"/>
        <v>5568.9670379772697</v>
      </c>
      <c r="R616" s="176">
        <f t="shared" si="93"/>
        <v>5568.9670379772697</v>
      </c>
      <c r="T616" s="175" t="s">
        <v>151</v>
      </c>
      <c r="U616" s="176">
        <f t="shared" si="94"/>
        <v>12584.260879646868</v>
      </c>
      <c r="V616" s="176">
        <f t="shared" si="95"/>
        <v>12584.260879646868</v>
      </c>
      <c r="W616" s="176">
        <f t="shared" si="96"/>
        <v>12645.178944849171</v>
      </c>
      <c r="X616" s="176">
        <f t="shared" si="97"/>
        <v>12706.097010051475</v>
      </c>
      <c r="Y616" s="176">
        <f t="shared" si="98"/>
        <v>12767.015075253777</v>
      </c>
      <c r="Z616" s="176">
        <f t="shared" si="99"/>
        <v>12767.015075253777</v>
      </c>
      <c r="AB616" s="175" t="s">
        <v>151</v>
      </c>
      <c r="AC616" s="176">
        <f t="shared" si="100"/>
        <v>4981.869176975636</v>
      </c>
      <c r="AE616" s="175" t="s">
        <v>151</v>
      </c>
      <c r="AF616" s="176">
        <f t="shared" si="101"/>
        <v>6164.8053029969251</v>
      </c>
      <c r="AG616" s="176">
        <f t="shared" si="102"/>
        <v>6164.8053029969251</v>
      </c>
      <c r="AH616" s="176">
        <f t="shared" si="103"/>
        <v>6164.8053029969251</v>
      </c>
      <c r="AI616" s="176">
        <f t="shared" si="104"/>
        <v>6164.8053029969251</v>
      </c>
      <c r="AJ616" s="176">
        <f t="shared" si="105"/>
        <v>6164.8053029969251</v>
      </c>
      <c r="AK616" s="176">
        <f t="shared" si="106"/>
        <v>6225.6978276908421</v>
      </c>
      <c r="AL616" s="176">
        <f t="shared" si="107"/>
        <v>6225.6978276908421</v>
      </c>
    </row>
    <row r="617" spans="3:38" x14ac:dyDescent="0.2">
      <c r="L617" s="216"/>
      <c r="M617" s="178"/>
      <c r="N617" s="178"/>
      <c r="O617" s="178"/>
      <c r="P617" s="178"/>
      <c r="Q617" s="178"/>
      <c r="R617" s="217"/>
      <c r="AB617" s="216"/>
      <c r="AC617" s="217"/>
    </row>
    <row r="618" spans="3:38" x14ac:dyDescent="0.2">
      <c r="C618" s="198" t="s">
        <v>100</v>
      </c>
      <c r="D618" s="199">
        <f t="shared" ref="D618:D623" si="108">D9</f>
        <v>160</v>
      </c>
      <c r="E618" s="199">
        <f t="shared" ref="E618:E623" si="109">I9</f>
        <v>170</v>
      </c>
      <c r="F618" s="199">
        <f t="shared" ref="F618:F623" si="110">N9</f>
        <v>180</v>
      </c>
      <c r="G618" s="199">
        <f t="shared" ref="G618:G623" si="111">S9</f>
        <v>190</v>
      </c>
      <c r="H618" s="200">
        <f t="shared" ref="H618:H623" si="112">X9</f>
        <v>200</v>
      </c>
      <c r="I618" s="201">
        <f t="shared" ref="I618:I623" si="113">AC9</f>
        <v>220</v>
      </c>
      <c r="J618" s="199">
        <f t="shared" ref="J618:J623" si="114">AH9</f>
        <v>240</v>
      </c>
      <c r="L618" s="198" t="s">
        <v>100</v>
      </c>
      <c r="M618" s="199">
        <f t="shared" ref="M618:M627" si="115">D126</f>
        <v>160</v>
      </c>
      <c r="N618" s="199">
        <f t="shared" ref="N618:N627" si="116">I126</f>
        <v>170</v>
      </c>
      <c r="O618" s="199">
        <f t="shared" ref="O618:O627" si="117">N126</f>
        <v>172</v>
      </c>
      <c r="P618" s="199">
        <f t="shared" ref="P618:P627" si="118">S126</f>
        <v>172</v>
      </c>
      <c r="Q618" s="200">
        <f t="shared" ref="Q618:Q627" si="119">X126</f>
        <v>172</v>
      </c>
      <c r="R618" s="201">
        <f t="shared" ref="R618:R627" si="120">AC126</f>
        <v>172</v>
      </c>
      <c r="T618" s="198" t="s">
        <v>100</v>
      </c>
      <c r="U618" s="199">
        <f t="shared" ref="U618:U627" si="121">D363</f>
        <v>260</v>
      </c>
      <c r="V618" s="199">
        <f t="shared" ref="V618:V627" si="122">I363</f>
        <v>300</v>
      </c>
      <c r="W618" s="199">
        <f t="shared" ref="W618:W627" si="123">N363</f>
        <v>340</v>
      </c>
      <c r="X618" s="200">
        <f t="shared" ref="X618:X627" si="124">S363</f>
        <v>380</v>
      </c>
      <c r="Y618" s="201">
        <f t="shared" ref="Y618:Y627" si="125">X363</f>
        <v>420</v>
      </c>
      <c r="Z618" s="199">
        <f t="shared" ref="Z618:Z627" si="126">AC363</f>
        <v>440</v>
      </c>
      <c r="AB618" s="198" t="s">
        <v>100</v>
      </c>
      <c r="AC618" s="199">
        <f t="shared" ref="AC618:AC627" si="127">D244</f>
        <v>36</v>
      </c>
      <c r="AE618" s="198" t="s">
        <v>100</v>
      </c>
      <c r="AF618" s="201">
        <f t="shared" ref="AF618:AF627" si="128">D480</f>
        <v>160</v>
      </c>
      <c r="AG618" s="201">
        <f t="shared" ref="AG618:AG627" si="129">I480</f>
        <v>170</v>
      </c>
      <c r="AH618" s="201">
        <f t="shared" ref="AH618:AH627" si="130">N480</f>
        <v>180</v>
      </c>
      <c r="AI618" s="201">
        <f t="shared" ref="AI618:AI627" si="131">S480</f>
        <v>190</v>
      </c>
      <c r="AJ618" s="201">
        <f t="shared" ref="AJ618:AJ627" si="132">X480</f>
        <v>200</v>
      </c>
      <c r="AK618" s="201">
        <f t="shared" ref="AK618:AK627" si="133">AC480</f>
        <v>220</v>
      </c>
      <c r="AL618" s="201">
        <f t="shared" ref="AL618:AL627" si="134">AH480</f>
        <v>230</v>
      </c>
    </row>
    <row r="619" spans="3:38" x14ac:dyDescent="0.2">
      <c r="C619" s="198" t="s">
        <v>162</v>
      </c>
      <c r="D619" s="207">
        <f t="shared" si="108"/>
        <v>5600</v>
      </c>
      <c r="E619" s="207">
        <f t="shared" si="109"/>
        <v>5600</v>
      </c>
      <c r="F619" s="207">
        <f t="shared" si="110"/>
        <v>5600</v>
      </c>
      <c r="G619" s="207">
        <f t="shared" si="111"/>
        <v>5600</v>
      </c>
      <c r="H619" s="207">
        <f t="shared" si="112"/>
        <v>5600</v>
      </c>
      <c r="I619" s="208">
        <f t="shared" si="113"/>
        <v>5600</v>
      </c>
      <c r="J619" s="207">
        <f t="shared" si="114"/>
        <v>5600</v>
      </c>
      <c r="L619" s="198" t="s">
        <v>162</v>
      </c>
      <c r="M619" s="207">
        <f t="shared" si="115"/>
        <v>5600</v>
      </c>
      <c r="N619" s="207">
        <f t="shared" si="116"/>
        <v>5600</v>
      </c>
      <c r="O619" s="207">
        <f t="shared" si="117"/>
        <v>5600</v>
      </c>
      <c r="P619" s="207">
        <f t="shared" si="118"/>
        <v>5600</v>
      </c>
      <c r="Q619" s="207">
        <f t="shared" si="119"/>
        <v>5600</v>
      </c>
      <c r="R619" s="208">
        <f t="shared" si="120"/>
        <v>5600</v>
      </c>
      <c r="T619" s="198" t="s">
        <v>162</v>
      </c>
      <c r="U619" s="207">
        <f t="shared" si="121"/>
        <v>5600</v>
      </c>
      <c r="V619" s="207">
        <f t="shared" si="122"/>
        <v>5600</v>
      </c>
      <c r="W619" s="207">
        <f t="shared" si="123"/>
        <v>5600</v>
      </c>
      <c r="X619" s="207">
        <f t="shared" si="124"/>
        <v>5600</v>
      </c>
      <c r="Y619" s="208">
        <f t="shared" si="125"/>
        <v>5600</v>
      </c>
      <c r="Z619" s="207">
        <f t="shared" si="126"/>
        <v>5600</v>
      </c>
      <c r="AB619" s="198" t="s">
        <v>162</v>
      </c>
      <c r="AC619" s="207">
        <f t="shared" si="127"/>
        <v>5600</v>
      </c>
      <c r="AE619" s="198" t="s">
        <v>162</v>
      </c>
      <c r="AF619" s="201">
        <f t="shared" si="128"/>
        <v>5600</v>
      </c>
      <c r="AG619" s="201">
        <f t="shared" si="129"/>
        <v>5600</v>
      </c>
      <c r="AH619" s="201">
        <f t="shared" si="130"/>
        <v>5600</v>
      </c>
      <c r="AI619" s="201">
        <f t="shared" si="131"/>
        <v>5600</v>
      </c>
      <c r="AJ619" s="201">
        <f t="shared" si="132"/>
        <v>5600</v>
      </c>
      <c r="AK619" s="201">
        <f t="shared" si="133"/>
        <v>5600</v>
      </c>
      <c r="AL619" s="201">
        <f t="shared" si="134"/>
        <v>5600</v>
      </c>
    </row>
    <row r="620" spans="3:38" hidden="1" x14ac:dyDescent="0.2">
      <c r="C620" s="202" t="s">
        <v>27</v>
      </c>
      <c r="D620" s="199">
        <f t="shared" si="108"/>
        <v>97000</v>
      </c>
      <c r="E620" s="199">
        <f t="shared" si="109"/>
        <v>97000</v>
      </c>
      <c r="F620" s="199">
        <f t="shared" si="110"/>
        <v>97000</v>
      </c>
      <c r="G620" s="199">
        <f t="shared" si="111"/>
        <v>97000</v>
      </c>
      <c r="H620" s="199">
        <f t="shared" si="112"/>
        <v>97000</v>
      </c>
      <c r="I620" s="201">
        <f t="shared" si="113"/>
        <v>97000</v>
      </c>
      <c r="J620" s="199">
        <f t="shared" si="114"/>
        <v>97000</v>
      </c>
      <c r="L620" s="202" t="s">
        <v>27</v>
      </c>
      <c r="M620" s="199">
        <f t="shared" si="115"/>
        <v>93500</v>
      </c>
      <c r="N620" s="199">
        <f t="shared" si="116"/>
        <v>93500</v>
      </c>
      <c r="O620" s="199">
        <f t="shared" si="117"/>
        <v>93500</v>
      </c>
      <c r="P620" s="199">
        <f t="shared" si="118"/>
        <v>93500</v>
      </c>
      <c r="Q620" s="199">
        <f t="shared" si="119"/>
        <v>93500</v>
      </c>
      <c r="R620" s="201">
        <f t="shared" si="120"/>
        <v>93500</v>
      </c>
      <c r="T620" s="202" t="s">
        <v>27</v>
      </c>
      <c r="U620" s="199">
        <f t="shared" si="121"/>
        <v>242000</v>
      </c>
      <c r="V620" s="199">
        <f t="shared" si="122"/>
        <v>242000</v>
      </c>
      <c r="W620" s="199">
        <f t="shared" si="123"/>
        <v>242000</v>
      </c>
      <c r="X620" s="199">
        <f t="shared" si="124"/>
        <v>242000</v>
      </c>
      <c r="Y620" s="201">
        <f t="shared" si="125"/>
        <v>242000</v>
      </c>
      <c r="Z620" s="199">
        <f t="shared" si="126"/>
        <v>242000</v>
      </c>
      <c r="AB620" s="202" t="s">
        <v>27</v>
      </c>
      <c r="AC620" s="199">
        <f t="shared" si="127"/>
        <v>89000</v>
      </c>
      <c r="AE620" s="202" t="s">
        <v>27</v>
      </c>
      <c r="AF620" s="201">
        <f t="shared" si="128"/>
        <v>101000</v>
      </c>
      <c r="AG620" s="201">
        <f t="shared" si="129"/>
        <v>101000</v>
      </c>
      <c r="AH620" s="201">
        <f t="shared" si="130"/>
        <v>101000</v>
      </c>
      <c r="AI620" s="201">
        <f t="shared" si="131"/>
        <v>101000</v>
      </c>
      <c r="AJ620" s="201">
        <f t="shared" si="132"/>
        <v>101000</v>
      </c>
      <c r="AK620" s="201">
        <f t="shared" si="133"/>
        <v>101000</v>
      </c>
      <c r="AL620" s="201">
        <f t="shared" si="134"/>
        <v>101000</v>
      </c>
    </row>
    <row r="621" spans="3:38" hidden="1" x14ac:dyDescent="0.2">
      <c r="C621" s="202" t="s">
        <v>57</v>
      </c>
      <c r="D621" s="199">
        <f t="shared" si="108"/>
        <v>75600</v>
      </c>
      <c r="E621" s="199">
        <f t="shared" si="109"/>
        <v>75600</v>
      </c>
      <c r="F621" s="199">
        <f t="shared" si="110"/>
        <v>75600</v>
      </c>
      <c r="G621" s="199">
        <f t="shared" si="111"/>
        <v>75600</v>
      </c>
      <c r="H621" s="199">
        <f t="shared" si="112"/>
        <v>75600</v>
      </c>
      <c r="I621" s="201">
        <f t="shared" si="113"/>
        <v>75600</v>
      </c>
      <c r="J621" s="199">
        <f t="shared" si="114"/>
        <v>75600</v>
      </c>
      <c r="L621" s="202" t="s">
        <v>57</v>
      </c>
      <c r="M621" s="199">
        <f t="shared" si="115"/>
        <v>75600</v>
      </c>
      <c r="N621" s="199">
        <f t="shared" si="116"/>
        <v>75600</v>
      </c>
      <c r="O621" s="199">
        <f t="shared" si="117"/>
        <v>75600</v>
      </c>
      <c r="P621" s="199">
        <f t="shared" si="118"/>
        <v>75600</v>
      </c>
      <c r="Q621" s="199">
        <f t="shared" si="119"/>
        <v>75600</v>
      </c>
      <c r="R621" s="201">
        <f t="shared" si="120"/>
        <v>75600</v>
      </c>
      <c r="T621" s="202" t="s">
        <v>57</v>
      </c>
      <c r="U621" s="199">
        <f t="shared" si="121"/>
        <v>181000</v>
      </c>
      <c r="V621" s="199">
        <f t="shared" si="122"/>
        <v>181000</v>
      </c>
      <c r="W621" s="199">
        <f t="shared" si="123"/>
        <v>181000</v>
      </c>
      <c r="X621" s="199">
        <f t="shared" si="124"/>
        <v>181000</v>
      </c>
      <c r="Y621" s="201">
        <f t="shared" si="125"/>
        <v>181000</v>
      </c>
      <c r="Z621" s="199">
        <f t="shared" si="126"/>
        <v>181000</v>
      </c>
      <c r="AB621" s="202" t="s">
        <v>57</v>
      </c>
      <c r="AC621" s="199">
        <f t="shared" si="127"/>
        <v>71500</v>
      </c>
      <c r="AE621" s="202" t="s">
        <v>57</v>
      </c>
      <c r="AF621" s="201">
        <f t="shared" si="128"/>
        <v>74374</v>
      </c>
      <c r="AG621" s="201">
        <f t="shared" si="129"/>
        <v>74374</v>
      </c>
      <c r="AH621" s="201">
        <f t="shared" si="130"/>
        <v>74374</v>
      </c>
      <c r="AI621" s="201">
        <f t="shared" si="131"/>
        <v>74374</v>
      </c>
      <c r="AJ621" s="201">
        <f t="shared" si="132"/>
        <v>74374</v>
      </c>
      <c r="AK621" s="201">
        <f t="shared" si="133"/>
        <v>74374</v>
      </c>
      <c r="AL621" s="201">
        <f t="shared" si="134"/>
        <v>74374</v>
      </c>
    </row>
    <row r="622" spans="3:38" hidden="1" x14ac:dyDescent="0.2">
      <c r="C622" s="202" t="s">
        <v>8</v>
      </c>
      <c r="D622" s="199">
        <f t="shared" si="108"/>
        <v>52060</v>
      </c>
      <c r="E622" s="199">
        <f t="shared" si="109"/>
        <v>52060</v>
      </c>
      <c r="F622" s="199">
        <f t="shared" si="110"/>
        <v>52060</v>
      </c>
      <c r="G622" s="199">
        <f t="shared" si="111"/>
        <v>52060</v>
      </c>
      <c r="H622" s="199">
        <f t="shared" si="112"/>
        <v>52060</v>
      </c>
      <c r="I622" s="201">
        <f t="shared" si="113"/>
        <v>52060</v>
      </c>
      <c r="J622" s="199">
        <f t="shared" si="114"/>
        <v>52060</v>
      </c>
      <c r="L622" s="202" t="s">
        <v>8</v>
      </c>
      <c r="M622" s="199">
        <f t="shared" si="115"/>
        <v>50774</v>
      </c>
      <c r="N622" s="199">
        <f t="shared" si="116"/>
        <v>50774</v>
      </c>
      <c r="O622" s="199">
        <f t="shared" si="117"/>
        <v>50774</v>
      </c>
      <c r="P622" s="199">
        <f t="shared" si="118"/>
        <v>50774</v>
      </c>
      <c r="Q622" s="199">
        <f t="shared" si="119"/>
        <v>50774</v>
      </c>
      <c r="R622" s="201">
        <f t="shared" si="120"/>
        <v>50774</v>
      </c>
      <c r="T622" s="202" t="s">
        <v>8</v>
      </c>
      <c r="U622" s="199">
        <f t="shared" si="121"/>
        <v>135640</v>
      </c>
      <c r="V622" s="199">
        <f t="shared" si="122"/>
        <v>135640</v>
      </c>
      <c r="W622" s="199">
        <f t="shared" si="123"/>
        <v>135640</v>
      </c>
      <c r="X622" s="199">
        <f t="shared" si="124"/>
        <v>135640</v>
      </c>
      <c r="Y622" s="201">
        <f t="shared" si="125"/>
        <v>135640</v>
      </c>
      <c r="Z622" s="199">
        <f t="shared" si="126"/>
        <v>135640</v>
      </c>
      <c r="AB622" s="202" t="s">
        <v>8</v>
      </c>
      <c r="AC622" s="199">
        <f t="shared" si="127"/>
        <v>48436</v>
      </c>
      <c r="AE622" s="202" t="s">
        <v>8</v>
      </c>
      <c r="AF622" s="201">
        <f t="shared" si="128"/>
        <v>52660</v>
      </c>
      <c r="AG622" s="201">
        <f t="shared" si="129"/>
        <v>52660</v>
      </c>
      <c r="AH622" s="201">
        <f t="shared" si="130"/>
        <v>52660</v>
      </c>
      <c r="AI622" s="201">
        <f t="shared" si="131"/>
        <v>52660</v>
      </c>
      <c r="AJ622" s="201">
        <f t="shared" si="132"/>
        <v>52660</v>
      </c>
      <c r="AK622" s="201">
        <f t="shared" si="133"/>
        <v>52660</v>
      </c>
      <c r="AL622" s="201">
        <f t="shared" si="134"/>
        <v>52660</v>
      </c>
    </row>
    <row r="623" spans="3:38" x14ac:dyDescent="0.2">
      <c r="C623" s="202" t="s">
        <v>251</v>
      </c>
      <c r="D623" s="205">
        <f t="shared" si="108"/>
        <v>23540</v>
      </c>
      <c r="E623" s="205">
        <f t="shared" si="109"/>
        <v>23540</v>
      </c>
      <c r="F623" s="205">
        <f t="shared" si="110"/>
        <v>23540</v>
      </c>
      <c r="G623" s="205">
        <f t="shared" si="111"/>
        <v>23540</v>
      </c>
      <c r="H623" s="205">
        <f t="shared" si="112"/>
        <v>23540</v>
      </c>
      <c r="I623" s="206">
        <f t="shared" si="113"/>
        <v>23540</v>
      </c>
      <c r="J623" s="205">
        <f t="shared" si="114"/>
        <v>23540</v>
      </c>
      <c r="L623" s="202" t="s">
        <v>251</v>
      </c>
      <c r="M623" s="205">
        <f t="shared" si="115"/>
        <v>25000</v>
      </c>
      <c r="N623" s="205">
        <f t="shared" si="116"/>
        <v>25000</v>
      </c>
      <c r="O623" s="205">
        <f t="shared" si="117"/>
        <v>25000</v>
      </c>
      <c r="P623" s="205">
        <f t="shared" si="118"/>
        <v>25000</v>
      </c>
      <c r="Q623" s="205">
        <f t="shared" si="119"/>
        <v>25000</v>
      </c>
      <c r="R623" s="206">
        <f t="shared" si="120"/>
        <v>25000</v>
      </c>
      <c r="T623" s="202" t="s">
        <v>251</v>
      </c>
      <c r="U623" s="205">
        <f t="shared" si="121"/>
        <v>46000</v>
      </c>
      <c r="V623" s="205">
        <f t="shared" si="122"/>
        <v>46000</v>
      </c>
      <c r="W623" s="205">
        <f t="shared" si="123"/>
        <v>46000</v>
      </c>
      <c r="X623" s="205">
        <f t="shared" si="124"/>
        <v>46000</v>
      </c>
      <c r="Y623" s="206">
        <f t="shared" si="125"/>
        <v>46000</v>
      </c>
      <c r="Z623" s="205">
        <f t="shared" si="126"/>
        <v>46000</v>
      </c>
      <c r="AB623" s="202" t="s">
        <v>251</v>
      </c>
      <c r="AC623" s="205">
        <f t="shared" si="127"/>
        <v>23571</v>
      </c>
      <c r="AE623" s="202" t="s">
        <v>251</v>
      </c>
      <c r="AF623" s="201">
        <f t="shared" si="128"/>
        <v>22314</v>
      </c>
      <c r="AG623" s="201">
        <f t="shared" si="129"/>
        <v>22314</v>
      </c>
      <c r="AH623" s="201">
        <f t="shared" si="130"/>
        <v>22314</v>
      </c>
      <c r="AI623" s="201">
        <f t="shared" si="131"/>
        <v>22314</v>
      </c>
      <c r="AJ623" s="201">
        <f t="shared" si="132"/>
        <v>22314</v>
      </c>
      <c r="AK623" s="201">
        <f t="shared" si="133"/>
        <v>22314</v>
      </c>
      <c r="AL623" s="201">
        <f t="shared" si="134"/>
        <v>22314</v>
      </c>
    </row>
    <row r="624" spans="3:38" x14ac:dyDescent="0.2">
      <c r="C624" s="198" t="s">
        <v>137</v>
      </c>
      <c r="D624" s="205">
        <f t="shared" ref="D624:D627" si="135">D15</f>
        <v>23540</v>
      </c>
      <c r="E624" s="205">
        <f t="shared" ref="E624:E627" si="136">I15</f>
        <v>23540</v>
      </c>
      <c r="F624" s="205">
        <f t="shared" ref="F624:F627" si="137">N15</f>
        <v>23540</v>
      </c>
      <c r="G624" s="205">
        <f t="shared" ref="G624:G627" si="138">S15</f>
        <v>23540</v>
      </c>
      <c r="H624" s="205">
        <f t="shared" ref="H624:H627" si="139">X15</f>
        <v>23540</v>
      </c>
      <c r="I624" s="206">
        <f t="shared" ref="I624:I627" si="140">AC15</f>
        <v>23540</v>
      </c>
      <c r="J624" s="205">
        <f t="shared" ref="J624:J627" si="141">AH15</f>
        <v>23540</v>
      </c>
      <c r="L624" s="198" t="s">
        <v>137</v>
      </c>
      <c r="M624" s="205">
        <f t="shared" si="115"/>
        <v>16766</v>
      </c>
      <c r="N624" s="205">
        <f t="shared" si="116"/>
        <v>16766</v>
      </c>
      <c r="O624" s="205">
        <f t="shared" si="117"/>
        <v>16766</v>
      </c>
      <c r="P624" s="205">
        <f t="shared" si="118"/>
        <v>16766</v>
      </c>
      <c r="Q624" s="205">
        <f t="shared" si="119"/>
        <v>16766</v>
      </c>
      <c r="R624" s="206">
        <f t="shared" si="120"/>
        <v>16766</v>
      </c>
      <c r="T624" s="198" t="s">
        <v>137</v>
      </c>
      <c r="U624" s="205">
        <f t="shared" si="121"/>
        <v>46000</v>
      </c>
      <c r="V624" s="205">
        <f t="shared" si="122"/>
        <v>46000</v>
      </c>
      <c r="W624" s="205">
        <f t="shared" si="123"/>
        <v>46000</v>
      </c>
      <c r="X624" s="205">
        <f t="shared" si="124"/>
        <v>46000</v>
      </c>
      <c r="Y624" s="206">
        <f t="shared" si="125"/>
        <v>46000</v>
      </c>
      <c r="Z624" s="205">
        <f t="shared" si="126"/>
        <v>46000</v>
      </c>
      <c r="AB624" s="198" t="s">
        <v>137</v>
      </c>
      <c r="AC624" s="205">
        <f t="shared" si="127"/>
        <v>3492</v>
      </c>
      <c r="AE624" s="198" t="s">
        <v>137</v>
      </c>
      <c r="AF624" s="201">
        <f t="shared" si="128"/>
        <v>22314</v>
      </c>
      <c r="AG624" s="201">
        <f t="shared" si="129"/>
        <v>22314</v>
      </c>
      <c r="AH624" s="201">
        <f t="shared" si="130"/>
        <v>22314</v>
      </c>
      <c r="AI624" s="201">
        <f t="shared" si="131"/>
        <v>22314</v>
      </c>
      <c r="AJ624" s="201">
        <f t="shared" si="132"/>
        <v>22314</v>
      </c>
      <c r="AK624" s="201">
        <f t="shared" si="133"/>
        <v>22314</v>
      </c>
      <c r="AL624" s="201">
        <f t="shared" si="134"/>
        <v>22314</v>
      </c>
    </row>
    <row r="625" spans="3:38" x14ac:dyDescent="0.2">
      <c r="C625" s="198" t="s">
        <v>159</v>
      </c>
      <c r="D625" s="205">
        <f t="shared" si="135"/>
        <v>15520</v>
      </c>
      <c r="E625" s="205">
        <f t="shared" si="136"/>
        <v>16490</v>
      </c>
      <c r="F625" s="205">
        <f t="shared" si="137"/>
        <v>17460</v>
      </c>
      <c r="G625" s="205">
        <f t="shared" si="138"/>
        <v>18430</v>
      </c>
      <c r="H625" s="205">
        <f t="shared" si="139"/>
        <v>19400</v>
      </c>
      <c r="I625" s="206">
        <f t="shared" si="140"/>
        <v>21340</v>
      </c>
      <c r="J625" s="205">
        <f t="shared" si="141"/>
        <v>23280</v>
      </c>
      <c r="L625" s="198" t="s">
        <v>159</v>
      </c>
      <c r="M625" s="205">
        <f t="shared" si="115"/>
        <v>15520</v>
      </c>
      <c r="N625" s="205">
        <f t="shared" si="116"/>
        <v>16490</v>
      </c>
      <c r="O625" s="205">
        <f t="shared" si="117"/>
        <v>16684</v>
      </c>
      <c r="P625" s="205">
        <f t="shared" si="118"/>
        <v>16684</v>
      </c>
      <c r="Q625" s="205">
        <f t="shared" si="119"/>
        <v>16684</v>
      </c>
      <c r="R625" s="206">
        <f t="shared" si="120"/>
        <v>16684</v>
      </c>
      <c r="T625" s="198" t="s">
        <v>159</v>
      </c>
      <c r="U625" s="205">
        <f t="shared" si="121"/>
        <v>25220</v>
      </c>
      <c r="V625" s="205">
        <f t="shared" si="122"/>
        <v>29100</v>
      </c>
      <c r="W625" s="205">
        <f t="shared" si="123"/>
        <v>32980</v>
      </c>
      <c r="X625" s="205">
        <f t="shared" si="124"/>
        <v>36860</v>
      </c>
      <c r="Y625" s="206">
        <f t="shared" si="125"/>
        <v>40740</v>
      </c>
      <c r="Z625" s="205">
        <f t="shared" si="126"/>
        <v>42680</v>
      </c>
      <c r="AB625" s="198" t="s">
        <v>159</v>
      </c>
      <c r="AC625" s="205">
        <f t="shared" si="127"/>
        <v>3492</v>
      </c>
      <c r="AE625" s="198" t="s">
        <v>159</v>
      </c>
      <c r="AF625" s="201">
        <f t="shared" si="128"/>
        <v>15520</v>
      </c>
      <c r="AG625" s="201">
        <f t="shared" si="129"/>
        <v>16490</v>
      </c>
      <c r="AH625" s="201">
        <f t="shared" si="130"/>
        <v>17460</v>
      </c>
      <c r="AI625" s="201">
        <f t="shared" si="131"/>
        <v>18430</v>
      </c>
      <c r="AJ625" s="201">
        <f t="shared" si="132"/>
        <v>19400</v>
      </c>
      <c r="AK625" s="201">
        <f t="shared" si="133"/>
        <v>21340</v>
      </c>
      <c r="AL625" s="201">
        <f t="shared" si="134"/>
        <v>22310</v>
      </c>
    </row>
    <row r="626" spans="3:38" x14ac:dyDescent="0.2">
      <c r="C626" s="204" t="s">
        <v>160</v>
      </c>
      <c r="D626" s="205">
        <f t="shared" si="135"/>
        <v>8020</v>
      </c>
      <c r="E626" s="205">
        <f t="shared" si="136"/>
        <v>7050</v>
      </c>
      <c r="F626" s="205">
        <f t="shared" si="137"/>
        <v>6080</v>
      </c>
      <c r="G626" s="205">
        <f t="shared" si="138"/>
        <v>5110</v>
      </c>
      <c r="H626" s="205">
        <f t="shared" si="139"/>
        <v>4140</v>
      </c>
      <c r="I626" s="206">
        <f t="shared" si="140"/>
        <v>2200</v>
      </c>
      <c r="J626" s="205">
        <f t="shared" si="141"/>
        <v>260</v>
      </c>
      <c r="L626" s="204" t="s">
        <v>160</v>
      </c>
      <c r="M626" s="205">
        <f t="shared" si="115"/>
        <v>1246</v>
      </c>
      <c r="N626" s="205">
        <f t="shared" si="116"/>
        <v>276</v>
      </c>
      <c r="O626" s="205">
        <f t="shared" si="117"/>
        <v>82</v>
      </c>
      <c r="P626" s="205">
        <f t="shared" si="118"/>
        <v>82</v>
      </c>
      <c r="Q626" s="205">
        <f t="shared" si="119"/>
        <v>82</v>
      </c>
      <c r="R626" s="206">
        <f t="shared" si="120"/>
        <v>82</v>
      </c>
      <c r="T626" s="204" t="s">
        <v>160</v>
      </c>
      <c r="U626" s="205">
        <f t="shared" si="121"/>
        <v>20780</v>
      </c>
      <c r="V626" s="205">
        <f t="shared" si="122"/>
        <v>16900</v>
      </c>
      <c r="W626" s="205">
        <f t="shared" si="123"/>
        <v>13020</v>
      </c>
      <c r="X626" s="205">
        <f t="shared" si="124"/>
        <v>9140</v>
      </c>
      <c r="Y626" s="206">
        <f t="shared" si="125"/>
        <v>5260</v>
      </c>
      <c r="Z626" s="205">
        <f t="shared" si="126"/>
        <v>3320</v>
      </c>
      <c r="AB626" s="204" t="s">
        <v>160</v>
      </c>
      <c r="AC626" s="205">
        <f t="shared" si="127"/>
        <v>0</v>
      </c>
      <c r="AE626" s="204" t="s">
        <v>160</v>
      </c>
      <c r="AF626" s="201">
        <f t="shared" si="128"/>
        <v>6794</v>
      </c>
      <c r="AG626" s="201">
        <f t="shared" si="129"/>
        <v>5824</v>
      </c>
      <c r="AH626" s="201">
        <f t="shared" si="130"/>
        <v>4854</v>
      </c>
      <c r="AI626" s="201">
        <f t="shared" si="131"/>
        <v>3884</v>
      </c>
      <c r="AJ626" s="201">
        <f t="shared" si="132"/>
        <v>2914</v>
      </c>
      <c r="AK626" s="201">
        <f t="shared" si="133"/>
        <v>974</v>
      </c>
      <c r="AL626" s="201">
        <f t="shared" si="134"/>
        <v>4</v>
      </c>
    </row>
    <row r="627" spans="3:38" x14ac:dyDescent="0.2">
      <c r="C627" s="198" t="s">
        <v>135</v>
      </c>
      <c r="D627" s="205">
        <f t="shared" si="135"/>
        <v>21400</v>
      </c>
      <c r="E627" s="205">
        <f t="shared" si="136"/>
        <v>21400</v>
      </c>
      <c r="F627" s="205">
        <f t="shared" si="137"/>
        <v>21400</v>
      </c>
      <c r="G627" s="205">
        <f t="shared" si="138"/>
        <v>21400</v>
      </c>
      <c r="H627" s="205">
        <f t="shared" si="139"/>
        <v>21400</v>
      </c>
      <c r="I627" s="206">
        <f t="shared" si="140"/>
        <v>21400</v>
      </c>
      <c r="J627" s="205">
        <f t="shared" si="141"/>
        <v>21400</v>
      </c>
      <c r="L627" s="198" t="s">
        <v>135</v>
      </c>
      <c r="M627" s="205">
        <f t="shared" si="115"/>
        <v>18440</v>
      </c>
      <c r="N627" s="205">
        <f t="shared" si="116"/>
        <v>18440</v>
      </c>
      <c r="O627" s="205">
        <f t="shared" si="117"/>
        <v>18440</v>
      </c>
      <c r="P627" s="205">
        <f t="shared" si="118"/>
        <v>18440</v>
      </c>
      <c r="Q627" s="205">
        <f t="shared" si="119"/>
        <v>18440</v>
      </c>
      <c r="R627" s="206">
        <f t="shared" si="120"/>
        <v>18440</v>
      </c>
      <c r="T627" s="198" t="s">
        <v>135</v>
      </c>
      <c r="U627" s="205">
        <f t="shared" si="121"/>
        <v>44323</v>
      </c>
      <c r="V627" s="205">
        <f t="shared" si="122"/>
        <v>44323</v>
      </c>
      <c r="W627" s="205">
        <f t="shared" si="123"/>
        <v>44323</v>
      </c>
      <c r="X627" s="205">
        <f t="shared" si="124"/>
        <v>44323</v>
      </c>
      <c r="Y627" s="205">
        <f t="shared" si="125"/>
        <v>44323</v>
      </c>
      <c r="Z627" s="205">
        <f t="shared" si="126"/>
        <v>44323</v>
      </c>
      <c r="AB627" s="198" t="s">
        <v>135</v>
      </c>
      <c r="AC627" s="205">
        <f t="shared" si="127"/>
        <v>18600</v>
      </c>
      <c r="AE627" s="203" t="s">
        <v>135</v>
      </c>
      <c r="AF627" s="201">
        <f t="shared" si="128"/>
        <v>22090</v>
      </c>
      <c r="AG627" s="201">
        <f t="shared" si="129"/>
        <v>22090</v>
      </c>
      <c r="AH627" s="201">
        <f t="shared" si="130"/>
        <v>22090</v>
      </c>
      <c r="AI627" s="201">
        <f t="shared" si="131"/>
        <v>22090</v>
      </c>
      <c r="AJ627" s="201">
        <f t="shared" si="132"/>
        <v>22090</v>
      </c>
      <c r="AK627" s="201">
        <f t="shared" si="133"/>
        <v>22090</v>
      </c>
      <c r="AL627" s="201">
        <f t="shared" si="134"/>
        <v>22090</v>
      </c>
    </row>
    <row r="629" spans="3:38" x14ac:dyDescent="0.2">
      <c r="J629" s="209"/>
    </row>
    <row r="630" spans="3:38" ht="17" x14ac:dyDescent="0.2">
      <c r="J630" s="210"/>
    </row>
    <row r="631" spans="3:38" x14ac:dyDescent="0.2">
      <c r="J631" s="211"/>
    </row>
    <row r="632" spans="3:38" x14ac:dyDescent="0.2">
      <c r="J632" s="211"/>
    </row>
    <row r="633" spans="3:38" x14ac:dyDescent="0.2">
      <c r="J633" s="211"/>
    </row>
    <row r="634" spans="3:38" x14ac:dyDescent="0.2">
      <c r="J634" s="211"/>
    </row>
    <row r="635" spans="3:38" x14ac:dyDescent="0.2">
      <c r="J635" s="211"/>
    </row>
    <row r="636" spans="3:38" x14ac:dyDescent="0.2">
      <c r="J636" s="211"/>
    </row>
    <row r="637" spans="3:38" x14ac:dyDescent="0.2">
      <c r="J637" s="211"/>
    </row>
    <row r="638" spans="3:38" ht="19" x14ac:dyDescent="0.2">
      <c r="J638" s="186"/>
    </row>
    <row r="639" spans="3:38" x14ac:dyDescent="0.2">
      <c r="J639" s="212"/>
    </row>
    <row r="640" spans="3:38" x14ac:dyDescent="0.2">
      <c r="J640" s="212"/>
    </row>
    <row r="641" spans="10:10" x14ac:dyDescent="0.2">
      <c r="J641" s="212"/>
    </row>
    <row r="642" spans="10:10" x14ac:dyDescent="0.2">
      <c r="J642" s="213"/>
    </row>
    <row r="643" spans="10:10" x14ac:dyDescent="0.2">
      <c r="J643" s="213"/>
    </row>
    <row r="644" spans="10:10" x14ac:dyDescent="0.2">
      <c r="J644" s="212"/>
    </row>
    <row r="645" spans="10:10" x14ac:dyDescent="0.2">
      <c r="J645" s="212"/>
    </row>
    <row r="646" spans="10:10" x14ac:dyDescent="0.2">
      <c r="J646" s="196"/>
    </row>
    <row r="647" spans="10:10" x14ac:dyDescent="0.2">
      <c r="J647" s="195"/>
    </row>
    <row r="648" spans="10:10" x14ac:dyDescent="0.2">
      <c r="J648" s="214"/>
    </row>
    <row r="649" spans="10:10" x14ac:dyDescent="0.2">
      <c r="J649" s="195"/>
    </row>
    <row r="650" spans="10:10" x14ac:dyDescent="0.2">
      <c r="J650" s="195"/>
    </row>
    <row r="651" spans="10:10" x14ac:dyDescent="0.2">
      <c r="J651" s="195"/>
    </row>
    <row r="652" spans="10:10" x14ac:dyDescent="0.2">
      <c r="J652" s="215"/>
    </row>
    <row r="653" spans="10:10" x14ac:dyDescent="0.2">
      <c r="J653" s="215"/>
    </row>
    <row r="654" spans="10:10" x14ac:dyDescent="0.2">
      <c r="J654" s="215"/>
    </row>
    <row r="655" spans="10:10" x14ac:dyDescent="0.2">
      <c r="J655" s="215"/>
    </row>
    <row r="656" spans="10:10" x14ac:dyDescent="0.2">
      <c r="J656" s="215"/>
    </row>
    <row r="668" spans="10:10" ht="19" x14ac:dyDescent="0.2">
      <c r="J668" s="219"/>
    </row>
    <row r="690" spans="5:10" x14ac:dyDescent="0.2">
      <c r="E690" s="209"/>
      <c r="F690" s="209"/>
      <c r="G690" s="209"/>
      <c r="H690" s="209"/>
      <c r="I690" s="209"/>
      <c r="J690" s="209"/>
    </row>
    <row r="691" spans="5:10" ht="17" x14ac:dyDescent="0.2">
      <c r="E691" s="210"/>
      <c r="F691" s="210"/>
      <c r="G691" s="210"/>
      <c r="H691" s="210"/>
      <c r="I691" s="210"/>
      <c r="J691" s="210"/>
    </row>
    <row r="692" spans="5:10" x14ac:dyDescent="0.2">
      <c r="E692" s="211"/>
      <c r="F692" s="211"/>
      <c r="G692" s="211"/>
      <c r="H692" s="211"/>
      <c r="I692" s="211"/>
      <c r="J692" s="211"/>
    </row>
    <row r="693" spans="5:10" x14ac:dyDescent="0.2">
      <c r="E693" s="211"/>
      <c r="F693" s="211"/>
      <c r="G693" s="211"/>
      <c r="H693" s="211"/>
      <c r="I693" s="211"/>
      <c r="J693" s="211"/>
    </row>
    <row r="694" spans="5:10" x14ac:dyDescent="0.2">
      <c r="E694" s="211"/>
      <c r="F694" s="211"/>
      <c r="G694" s="211"/>
      <c r="H694" s="211"/>
      <c r="I694" s="211"/>
      <c r="J694" s="211"/>
    </row>
    <row r="695" spans="5:10" x14ac:dyDescent="0.2">
      <c r="E695" s="211"/>
      <c r="F695" s="211"/>
      <c r="G695" s="211"/>
      <c r="H695" s="211"/>
      <c r="I695" s="211"/>
      <c r="J695" s="211"/>
    </row>
    <row r="696" spans="5:10" x14ac:dyDescent="0.2">
      <c r="E696" s="211"/>
      <c r="F696" s="211"/>
      <c r="G696" s="211"/>
      <c r="H696" s="211"/>
      <c r="I696" s="211"/>
      <c r="J696" s="211"/>
    </row>
    <row r="697" spans="5:10" x14ac:dyDescent="0.2">
      <c r="E697" s="211"/>
      <c r="F697" s="211"/>
      <c r="G697" s="211"/>
      <c r="H697" s="211"/>
      <c r="I697" s="211"/>
      <c r="J697" s="211"/>
    </row>
    <row r="698" spans="5:10" x14ac:dyDescent="0.2">
      <c r="E698" s="211"/>
      <c r="F698" s="211"/>
      <c r="G698" s="211"/>
      <c r="H698" s="211"/>
      <c r="I698" s="211"/>
      <c r="J698" s="211"/>
    </row>
    <row r="699" spans="5:10" ht="19" x14ac:dyDescent="0.2">
      <c r="E699" s="186"/>
      <c r="F699" s="186"/>
      <c r="G699" s="186"/>
      <c r="H699" s="186"/>
      <c r="I699" s="186"/>
      <c r="J699" s="186"/>
    </row>
    <row r="700" spans="5:10" x14ac:dyDescent="0.2">
      <c r="E700" s="212"/>
      <c r="F700" s="212"/>
      <c r="G700" s="212"/>
      <c r="H700" s="212"/>
      <c r="I700" s="212"/>
      <c r="J700" s="212"/>
    </row>
    <row r="701" spans="5:10" x14ac:dyDescent="0.2">
      <c r="E701" s="212"/>
      <c r="F701" s="212"/>
      <c r="G701" s="212"/>
      <c r="H701" s="212"/>
      <c r="I701" s="212"/>
      <c r="J701" s="212"/>
    </row>
    <row r="702" spans="5:10" x14ac:dyDescent="0.2">
      <c r="E702" s="212"/>
      <c r="F702" s="212"/>
      <c r="G702" s="212"/>
      <c r="H702" s="212"/>
      <c r="I702" s="212"/>
      <c r="J702" s="212"/>
    </row>
    <row r="703" spans="5:10" x14ac:dyDescent="0.2">
      <c r="E703" s="213"/>
      <c r="F703" s="213"/>
      <c r="G703" s="213"/>
      <c r="H703" s="213"/>
      <c r="I703" s="213"/>
      <c r="J703" s="213"/>
    </row>
    <row r="704" spans="5:10" x14ac:dyDescent="0.2">
      <c r="E704" s="213"/>
      <c r="F704" s="213"/>
      <c r="G704" s="213"/>
      <c r="H704" s="213"/>
      <c r="I704" s="213"/>
      <c r="J704" s="213"/>
    </row>
    <row r="705" spans="5:10" x14ac:dyDescent="0.2">
      <c r="E705" s="212"/>
      <c r="F705" s="212"/>
      <c r="G705" s="212"/>
      <c r="H705" s="212"/>
      <c r="I705" s="212"/>
      <c r="J705" s="212"/>
    </row>
    <row r="706" spans="5:10" x14ac:dyDescent="0.2">
      <c r="E706" s="212"/>
      <c r="F706" s="212"/>
      <c r="G706" s="212"/>
      <c r="H706" s="212"/>
      <c r="I706" s="212"/>
      <c r="J706" s="212"/>
    </row>
    <row r="707" spans="5:10" x14ac:dyDescent="0.2">
      <c r="E707" s="196"/>
      <c r="F707" s="196"/>
      <c r="G707" s="196"/>
      <c r="H707" s="196"/>
      <c r="I707" s="196"/>
      <c r="J707" s="196"/>
    </row>
    <row r="708" spans="5:10" x14ac:dyDescent="0.2">
      <c r="E708" s="195"/>
      <c r="F708" s="222"/>
      <c r="G708" s="195"/>
      <c r="H708" s="194"/>
      <c r="I708" s="194"/>
      <c r="J708" s="195"/>
    </row>
    <row r="709" spans="5:10" x14ac:dyDescent="0.2">
      <c r="E709" s="214"/>
      <c r="F709" s="222"/>
      <c r="G709" s="214"/>
      <c r="H709" s="214"/>
      <c r="I709" s="220"/>
      <c r="J709" s="214"/>
    </row>
    <row r="710" spans="5:10" x14ac:dyDescent="0.2">
      <c r="E710" s="195"/>
      <c r="F710" s="222"/>
      <c r="G710" s="195"/>
      <c r="H710" s="195"/>
      <c r="I710" s="194"/>
      <c r="J710" s="195"/>
    </row>
    <row r="711" spans="5:10" x14ac:dyDescent="0.2">
      <c r="E711" s="195"/>
      <c r="F711" s="222"/>
      <c r="G711" s="195"/>
      <c r="H711" s="195"/>
      <c r="I711" s="194"/>
      <c r="J711" s="195"/>
    </row>
    <row r="712" spans="5:10" x14ac:dyDescent="0.2">
      <c r="E712" s="195"/>
      <c r="F712" s="222"/>
      <c r="G712" s="195"/>
      <c r="H712" s="195"/>
      <c r="I712" s="194"/>
      <c r="J712" s="195"/>
    </row>
    <row r="713" spans="5:10" x14ac:dyDescent="0.2">
      <c r="E713" s="215"/>
      <c r="F713" s="222"/>
      <c r="G713" s="215"/>
      <c r="H713" s="215"/>
      <c r="I713" s="221"/>
      <c r="J713" s="215"/>
    </row>
    <row r="714" spans="5:10" x14ac:dyDescent="0.2">
      <c r="E714" s="215"/>
      <c r="F714" s="222" t="s">
        <v>177</v>
      </c>
      <c r="G714" s="215"/>
      <c r="H714" s="215"/>
      <c r="I714" s="221"/>
      <c r="J714" s="215"/>
    </row>
    <row r="715" spans="5:10" x14ac:dyDescent="0.2">
      <c r="E715" s="215"/>
      <c r="F715" s="222"/>
      <c r="G715" s="215"/>
      <c r="H715" s="215"/>
      <c r="I715" s="221"/>
      <c r="J715" s="215"/>
    </row>
    <row r="716" spans="5:10" x14ac:dyDescent="0.2">
      <c r="E716" s="215"/>
      <c r="F716" s="222"/>
      <c r="G716" s="215"/>
      <c r="H716" s="215"/>
      <c r="I716" s="221"/>
      <c r="J716" s="215"/>
    </row>
    <row r="717" spans="5:10" x14ac:dyDescent="0.2">
      <c r="E717" s="215"/>
      <c r="F717" s="222"/>
      <c r="G717" s="215"/>
      <c r="H717" s="215"/>
      <c r="I717" s="221"/>
      <c r="J717" s="215"/>
    </row>
    <row r="718" spans="5:10" x14ac:dyDescent="0.2">
      <c r="E718" s="196"/>
      <c r="F718" s="196"/>
      <c r="G718" s="196"/>
      <c r="H718" s="196"/>
      <c r="I718" s="196"/>
      <c r="J718" s="196"/>
    </row>
  </sheetData>
  <mergeCells count="159">
    <mergeCell ref="H575:I575"/>
    <mergeCell ref="AC479:AD479"/>
    <mergeCell ref="AH479:AI479"/>
    <mergeCell ref="AM479:AN479"/>
    <mergeCell ref="W501:X501"/>
    <mergeCell ref="AB501:AC501"/>
    <mergeCell ref="AG501:AH501"/>
    <mergeCell ref="AL501:AM501"/>
    <mergeCell ref="M533:N533"/>
    <mergeCell ref="R533:S533"/>
    <mergeCell ref="X479:Y479"/>
    <mergeCell ref="W533:X533"/>
    <mergeCell ref="AB533:AC533"/>
    <mergeCell ref="AG533:AH533"/>
    <mergeCell ref="AL533:AM533"/>
    <mergeCell ref="W575:X575"/>
    <mergeCell ref="AB575:AC575"/>
    <mergeCell ref="AG575:AH575"/>
    <mergeCell ref="AL575:AM575"/>
    <mergeCell ref="M575:N575"/>
    <mergeCell ref="R575:S575"/>
    <mergeCell ref="AB416:AC416"/>
    <mergeCell ref="AG416:AH416"/>
    <mergeCell ref="AL416:AM416"/>
    <mergeCell ref="W458:X458"/>
    <mergeCell ref="AB458:AC458"/>
    <mergeCell ref="AG458:AH458"/>
    <mergeCell ref="AL458:AM458"/>
    <mergeCell ref="AC362:AD362"/>
    <mergeCell ref="AH362:AI362"/>
    <mergeCell ref="AM362:AN362"/>
    <mergeCell ref="W384:X384"/>
    <mergeCell ref="AB384:AC384"/>
    <mergeCell ref="AG384:AH384"/>
    <mergeCell ref="AL384:AM384"/>
    <mergeCell ref="X362:Y362"/>
    <mergeCell ref="W416:X416"/>
    <mergeCell ref="AB297:AC297"/>
    <mergeCell ref="AG297:AH297"/>
    <mergeCell ref="AL297:AM297"/>
    <mergeCell ref="W339:X339"/>
    <mergeCell ref="AB339:AC339"/>
    <mergeCell ref="AG339:AH339"/>
    <mergeCell ref="AL339:AM339"/>
    <mergeCell ref="AC243:AD243"/>
    <mergeCell ref="AH243:AI243"/>
    <mergeCell ref="AM243:AN243"/>
    <mergeCell ref="W265:X265"/>
    <mergeCell ref="AB265:AC265"/>
    <mergeCell ref="AG265:AH265"/>
    <mergeCell ref="AL265:AM265"/>
    <mergeCell ref="X243:Y243"/>
    <mergeCell ref="W297:X297"/>
    <mergeCell ref="AB179:AC179"/>
    <mergeCell ref="AG179:AH179"/>
    <mergeCell ref="AL179:AM179"/>
    <mergeCell ref="W221:X221"/>
    <mergeCell ref="AB221:AC221"/>
    <mergeCell ref="AG221:AH221"/>
    <mergeCell ref="AL221:AM221"/>
    <mergeCell ref="AC125:AD125"/>
    <mergeCell ref="AH125:AI125"/>
    <mergeCell ref="AM125:AN125"/>
    <mergeCell ref="W147:X147"/>
    <mergeCell ref="AB147:AC147"/>
    <mergeCell ref="AL147:AM147"/>
    <mergeCell ref="X125:Y125"/>
    <mergeCell ref="W179:X179"/>
    <mergeCell ref="AB62:AC62"/>
    <mergeCell ref="AG62:AH62"/>
    <mergeCell ref="AL62:AM62"/>
    <mergeCell ref="W104:X104"/>
    <mergeCell ref="AB104:AC104"/>
    <mergeCell ref="AG104:AH104"/>
    <mergeCell ref="AL104:AM104"/>
    <mergeCell ref="AC8:AD8"/>
    <mergeCell ref="AH8:AI8"/>
    <mergeCell ref="AM8:AN8"/>
    <mergeCell ref="W30:X30"/>
    <mergeCell ref="AB30:AC30"/>
    <mergeCell ref="AG30:AH30"/>
    <mergeCell ref="AL30:AM30"/>
    <mergeCell ref="X8:Y8"/>
    <mergeCell ref="W62:X62"/>
    <mergeCell ref="M458:N458"/>
    <mergeCell ref="R458:S458"/>
    <mergeCell ref="N479:O479"/>
    <mergeCell ref="S479:T479"/>
    <mergeCell ref="M501:N501"/>
    <mergeCell ref="R501:S501"/>
    <mergeCell ref="N362:O362"/>
    <mergeCell ref="S362:T362"/>
    <mergeCell ref="M384:N384"/>
    <mergeCell ref="R384:S384"/>
    <mergeCell ref="M416:N416"/>
    <mergeCell ref="R416:S416"/>
    <mergeCell ref="M265:N265"/>
    <mergeCell ref="R265:S265"/>
    <mergeCell ref="M297:N297"/>
    <mergeCell ref="R297:S297"/>
    <mergeCell ref="M339:N339"/>
    <mergeCell ref="R339:S339"/>
    <mergeCell ref="M179:N179"/>
    <mergeCell ref="R179:S179"/>
    <mergeCell ref="M221:N221"/>
    <mergeCell ref="R221:S221"/>
    <mergeCell ref="N243:O243"/>
    <mergeCell ref="S243:T243"/>
    <mergeCell ref="M104:N104"/>
    <mergeCell ref="R104:S104"/>
    <mergeCell ref="N125:O125"/>
    <mergeCell ref="S125:T125"/>
    <mergeCell ref="M147:N147"/>
    <mergeCell ref="R147:S147"/>
    <mergeCell ref="N8:O8"/>
    <mergeCell ref="S8:T8"/>
    <mergeCell ref="M30:N30"/>
    <mergeCell ref="R30:S30"/>
    <mergeCell ref="M62:N62"/>
    <mergeCell ref="R62:S62"/>
    <mergeCell ref="C575:D575"/>
    <mergeCell ref="D8:E8"/>
    <mergeCell ref="C30:D30"/>
    <mergeCell ref="C62:D62"/>
    <mergeCell ref="C104:D104"/>
    <mergeCell ref="D362:E362"/>
    <mergeCell ref="C384:D384"/>
    <mergeCell ref="C416:D416"/>
    <mergeCell ref="C458:D458"/>
    <mergeCell ref="C339:D339"/>
    <mergeCell ref="D243:E243"/>
    <mergeCell ref="D125:E125"/>
    <mergeCell ref="C147:D147"/>
    <mergeCell ref="C179:D179"/>
    <mergeCell ref="C221:D221"/>
    <mergeCell ref="C265:D265"/>
    <mergeCell ref="C297:D297"/>
    <mergeCell ref="I8:J8"/>
    <mergeCell ref="H30:I30"/>
    <mergeCell ref="H62:I62"/>
    <mergeCell ref="H104:I104"/>
    <mergeCell ref="I125:J125"/>
    <mergeCell ref="D479:E479"/>
    <mergeCell ref="C501:D501"/>
    <mergeCell ref="C533:D533"/>
    <mergeCell ref="H458:I458"/>
    <mergeCell ref="I479:J479"/>
    <mergeCell ref="H501:I501"/>
    <mergeCell ref="H297:I297"/>
    <mergeCell ref="H339:I339"/>
    <mergeCell ref="I362:J362"/>
    <mergeCell ref="H384:I384"/>
    <mergeCell ref="H416:I416"/>
    <mergeCell ref="H147:I147"/>
    <mergeCell ref="H179:I179"/>
    <mergeCell ref="H221:I221"/>
    <mergeCell ref="I243:J243"/>
    <mergeCell ref="H265:I265"/>
    <mergeCell ref="H533:I533"/>
  </mergeCells>
  <phoneticPr fontId="5" type="noConversion"/>
  <pageMargins left="0.7" right="0.7" top="0.78740157499999996" bottom="0.78740157499999996" header="0.3" footer="0.3"/>
  <pageSetup paperSize="9" orientation="portrait" horizontalDpi="0" verticalDpi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EE13D-B1CC-2E41-83B9-0E5F3261EAD1}">
  <dimension ref="A4:AH93"/>
  <sheetViews>
    <sheetView topLeftCell="E1" zoomScale="109" zoomScaleNormal="84" workbookViewId="0">
      <selection activeCell="L22" sqref="L22"/>
    </sheetView>
  </sheetViews>
  <sheetFormatPr baseColWidth="10" defaultRowHeight="16" x14ac:dyDescent="0.2"/>
  <cols>
    <col min="3" max="3" width="18.83203125" bestFit="1" customWidth="1"/>
    <col min="4" max="4" width="7.33203125" bestFit="1" customWidth="1"/>
    <col min="5" max="11" width="13.1640625" bestFit="1" customWidth="1"/>
    <col min="13" max="13" width="18.83203125" bestFit="1" customWidth="1"/>
    <col min="14" max="14" width="7.6640625" bestFit="1" customWidth="1"/>
    <col min="15" max="21" width="11.6640625" bestFit="1" customWidth="1"/>
    <col min="22" max="22" width="19.83203125" bestFit="1" customWidth="1"/>
    <col min="23" max="23" width="27.5" bestFit="1" customWidth="1"/>
    <col min="24" max="24" width="7.6640625" bestFit="1" customWidth="1"/>
    <col min="25" max="25" width="10.83203125" customWidth="1"/>
    <col min="30" max="30" width="12" bestFit="1" customWidth="1"/>
  </cols>
  <sheetData>
    <row r="4" spans="1:31" x14ac:dyDescent="0.2">
      <c r="C4" s="520" t="s">
        <v>259</v>
      </c>
      <c r="D4" s="520"/>
      <c r="E4" s="349" t="s">
        <v>270</v>
      </c>
      <c r="F4" s="349" t="s">
        <v>271</v>
      </c>
      <c r="G4" s="349" t="s">
        <v>272</v>
      </c>
      <c r="H4" s="349" t="s">
        <v>273</v>
      </c>
      <c r="I4" s="349" t="s">
        <v>274</v>
      </c>
      <c r="J4" s="349" t="s">
        <v>275</v>
      </c>
      <c r="K4" s="349" t="s">
        <v>276</v>
      </c>
      <c r="M4" s="519" t="str">
        <f>C25</f>
        <v>Aircraft Configuration</v>
      </c>
      <c r="N4" s="519">
        <f>[6]LR!E28</f>
        <v>0</v>
      </c>
      <c r="O4" s="349" t="str">
        <f t="shared" ref="O4:U4" si="0">E25</f>
        <v>160 PAX</v>
      </c>
      <c r="P4" s="349" t="str">
        <f t="shared" si="0"/>
        <v>170 PAX</v>
      </c>
      <c r="Q4" s="349" t="str">
        <f t="shared" si="0"/>
        <v>180 PAX</v>
      </c>
      <c r="R4" s="349" t="str">
        <f t="shared" si="0"/>
        <v>190 PAX</v>
      </c>
      <c r="S4" s="349" t="str">
        <f t="shared" si="0"/>
        <v>200 PAX</v>
      </c>
      <c r="T4" s="349" t="str">
        <f t="shared" si="0"/>
        <v>220 PAX</v>
      </c>
      <c r="U4" s="349" t="str">
        <f t="shared" si="0"/>
        <v>240 PAX</v>
      </c>
      <c r="X4" s="495"/>
      <c r="Y4" s="486"/>
      <c r="Z4" s="486"/>
      <c r="AA4" s="486"/>
      <c r="AB4" s="486"/>
      <c r="AC4" s="486"/>
      <c r="AD4" s="486"/>
      <c r="AE4" s="486"/>
    </row>
    <row r="5" spans="1:31" x14ac:dyDescent="0.2">
      <c r="C5" s="528" t="s">
        <v>260</v>
      </c>
      <c r="D5" s="528">
        <f>'TUB Selbst'!D104</f>
        <v>0</v>
      </c>
      <c r="E5" s="363">
        <f>'TUB Selbst'!F104</f>
        <v>36.450134485026709</v>
      </c>
      <c r="F5" s="363">
        <f>'TUB Selbst'!K104</f>
        <v>36.450134485026709</v>
      </c>
      <c r="G5" s="363">
        <f>'TUB Selbst'!P104</f>
        <v>36.450134485026709</v>
      </c>
      <c r="H5" s="363">
        <f>'TUB Selbst'!U104</f>
        <v>36.450134485026709</v>
      </c>
      <c r="I5" s="363">
        <f>'TUB Selbst'!Z104</f>
        <v>36.450134485026709</v>
      </c>
      <c r="J5" s="363">
        <f>'TUB Selbst'!AE104</f>
        <v>36.816134485026708</v>
      </c>
      <c r="K5" s="363">
        <f>'TUB Selbst'!AJ104</f>
        <v>36.816134485026708</v>
      </c>
      <c r="M5" s="502" t="str">
        <f>C5</f>
        <v>DOC(YEAR)</v>
      </c>
      <c r="N5" s="503"/>
      <c r="O5" s="499">
        <f>'[7]AEA M1 All AC'!F5</f>
        <v>66.39327087478209</v>
      </c>
      <c r="P5" s="363">
        <f>'[7]AEA M1 All AC'!G5</f>
        <v>66.39327087478209</v>
      </c>
      <c r="Q5" s="363">
        <f>'[7]AEA M1 All AC'!H5</f>
        <v>66.39327087478209</v>
      </c>
      <c r="R5" s="363">
        <f>'[7]AEA M1 All AC'!I5</f>
        <v>66.39327087478209</v>
      </c>
      <c r="S5" s="363">
        <f>'[7]AEA M1 All AC'!J5</f>
        <v>66.474499306429777</v>
      </c>
      <c r="T5" s="363">
        <f>'[7]AEA M1 All AC'!K5</f>
        <v>66.67639330199728</v>
      </c>
      <c r="U5" s="363">
        <f>'[7]AEA M1 All AC'!L5</f>
        <v>66.67639330199728</v>
      </c>
      <c r="W5" s="495" t="s">
        <v>309</v>
      </c>
      <c r="X5" s="496" t="str" cm="1">
        <f t="array" ref="X5:X12">UPPER(W5:W12)</f>
        <v>DOC</v>
      </c>
      <c r="Y5" s="487"/>
      <c r="Z5" s="487"/>
      <c r="AA5" s="487"/>
      <c r="AB5" s="487"/>
      <c r="AC5" s="487"/>
      <c r="AD5" s="487"/>
      <c r="AE5" s="487"/>
    </row>
    <row r="6" spans="1:31" x14ac:dyDescent="0.2">
      <c r="C6" s="523" t="str">
        <f>'TUB Selbst'!C107</f>
        <v>CCAPITAL</v>
      </c>
      <c r="D6" s="524"/>
      <c r="E6" s="360">
        <f>'TUB Selbst'!F107</f>
        <v>8.3686368016844899</v>
      </c>
      <c r="F6" s="360">
        <f>'TUB Selbst'!K107</f>
        <v>8.3686368016844899</v>
      </c>
      <c r="G6" s="360">
        <f>'TUB Selbst'!P107</f>
        <v>8.3686368016844899</v>
      </c>
      <c r="H6" s="360">
        <f>'TUB Selbst'!U107</f>
        <v>8.3686368016844899</v>
      </c>
      <c r="I6" s="360">
        <f>'TUB Selbst'!Z107</f>
        <v>8.3686368016844899</v>
      </c>
      <c r="J6" s="360">
        <f>'TUB Selbst'!AE107</f>
        <v>8.3686368016844899</v>
      </c>
      <c r="K6" s="360">
        <f>'TUB Selbst'!AJ107</f>
        <v>8.3686368016844899</v>
      </c>
      <c r="M6" s="500" t="s">
        <v>317</v>
      </c>
      <c r="N6" s="501"/>
      <c r="O6" s="360">
        <f>'[7]AEA M1 All AC'!F6</f>
        <v>9.6607527586971447</v>
      </c>
      <c r="P6" s="360">
        <f>'[7]AEA M1 All AC'!G6</f>
        <v>9.6607527586971447</v>
      </c>
      <c r="Q6" s="360">
        <f>'[7]AEA M1 All AC'!H6</f>
        <v>9.6607527586971447</v>
      </c>
      <c r="R6" s="360">
        <f>'[7]AEA M1 All AC'!I6</f>
        <v>9.6607527586971447</v>
      </c>
      <c r="S6" s="360">
        <f>'[7]AEA M1 All AC'!J6</f>
        <v>9.6607527586971447</v>
      </c>
      <c r="T6" s="360">
        <f>'[7]AEA M1 All AC'!K6</f>
        <v>9.6607527586971447</v>
      </c>
      <c r="U6" s="360">
        <f>'[7]AEA M1 All AC'!L6</f>
        <v>9.6607527586971447</v>
      </c>
      <c r="W6" s="496" t="s">
        <v>313</v>
      </c>
      <c r="X6" s="493" t="str">
        <v>CDEPRECIATION</v>
      </c>
      <c r="Y6" s="488"/>
      <c r="Z6" s="488"/>
      <c r="AA6" s="488"/>
      <c r="AB6" s="488"/>
      <c r="AC6" s="488"/>
      <c r="AD6" s="488"/>
      <c r="AE6" s="488"/>
    </row>
    <row r="7" spans="1:31" x14ac:dyDescent="0.2">
      <c r="C7" s="529" t="str">
        <f>'TUB Selbst'!C108</f>
        <v>CCREW</v>
      </c>
      <c r="D7" s="530"/>
      <c r="E7" s="360">
        <f>'TUB Selbst'!F108</f>
        <v>3.294</v>
      </c>
      <c r="F7" s="360">
        <f>'TUB Selbst'!K108</f>
        <v>3.294</v>
      </c>
      <c r="G7" s="360">
        <f>'TUB Selbst'!P108</f>
        <v>3.294</v>
      </c>
      <c r="H7" s="360">
        <f>'TUB Selbst'!U108</f>
        <v>3.294</v>
      </c>
      <c r="I7" s="360">
        <f>'TUB Selbst'!Z108</f>
        <v>3.294</v>
      </c>
      <c r="J7" s="360">
        <f>'TUB Selbst'!AE108</f>
        <v>3.66</v>
      </c>
      <c r="K7" s="360">
        <f>'TUB Selbst'!AJ108</f>
        <v>3.66</v>
      </c>
      <c r="M7" s="497" t="s">
        <v>318</v>
      </c>
      <c r="N7" s="498"/>
      <c r="O7" s="360">
        <f>'[7]AEA M1 All AC'!F7</f>
        <v>7.9469389293638919</v>
      </c>
      <c r="P7" s="360">
        <f>'[7]AEA M1 All AC'!G7</f>
        <v>7.9469389293638919</v>
      </c>
      <c r="Q7" s="360">
        <f>'[7]AEA M1 All AC'!H7</f>
        <v>7.9469389293638919</v>
      </c>
      <c r="R7" s="360">
        <f>'[7]AEA M1 All AC'!I7</f>
        <v>7.9469389293638919</v>
      </c>
      <c r="S7" s="360">
        <f>'[7]AEA M1 All AC'!J7</f>
        <v>7.9469389293638919</v>
      </c>
      <c r="T7" s="360">
        <f>'[7]AEA M1 All AC'!K7</f>
        <v>7.9469389293638919</v>
      </c>
      <c r="U7" s="360">
        <f>'[7]AEA M1 All AC'!L7</f>
        <v>7.9469389293638919</v>
      </c>
      <c r="W7" s="493" t="s">
        <v>312</v>
      </c>
      <c r="X7" s="493" t="str">
        <v xml:space="preserve">CINTEREST </v>
      </c>
      <c r="Y7" s="488"/>
      <c r="Z7" s="488"/>
      <c r="AA7" s="488"/>
      <c r="AB7" s="488"/>
      <c r="AC7" s="488"/>
      <c r="AD7" s="488"/>
      <c r="AE7" s="488"/>
    </row>
    <row r="8" spans="1:31" x14ac:dyDescent="0.2">
      <c r="C8" s="529" t="str">
        <f>'TUB Selbst'!C109</f>
        <v>CMAINTENANCE</v>
      </c>
      <c r="D8" s="530"/>
      <c r="E8" s="360">
        <f>'TUB Selbst'!F109</f>
        <v>2.2547066952400003</v>
      </c>
      <c r="F8" s="360">
        <f>'TUB Selbst'!K109</f>
        <v>2.2547066952400003</v>
      </c>
      <c r="G8" s="360">
        <f>'TUB Selbst'!P109</f>
        <v>2.2547066952400003</v>
      </c>
      <c r="H8" s="360">
        <f>'TUB Selbst'!U109</f>
        <v>2.2547066952400003</v>
      </c>
      <c r="I8" s="360">
        <f>'TUB Selbst'!Z109</f>
        <v>2.2547066952400003</v>
      </c>
      <c r="J8" s="360">
        <f>'TUB Selbst'!AE109</f>
        <v>2.2547066952400003</v>
      </c>
      <c r="K8" s="360">
        <f>'TUB Selbst'!AJ109</f>
        <v>2.2547066952400003</v>
      </c>
      <c r="M8" s="497" t="s">
        <v>319</v>
      </c>
      <c r="N8" s="498"/>
      <c r="O8" s="360">
        <f>'[7]AEA M1 All AC'!F8</f>
        <v>0.67500000000000004</v>
      </c>
      <c r="P8" s="360">
        <f>'[7]AEA M1 All AC'!G8</f>
        <v>0.67500000000000004</v>
      </c>
      <c r="Q8" s="360">
        <f>'[7]AEA M1 All AC'!H8</f>
        <v>0.67500000000000004</v>
      </c>
      <c r="R8" s="360">
        <f>'[7]AEA M1 All AC'!I8</f>
        <v>0.67500000000000004</v>
      </c>
      <c r="S8" s="360">
        <f>'[7]AEA M1 All AC'!J8</f>
        <v>0.67500000000000004</v>
      </c>
      <c r="T8" s="360">
        <f>'[7]AEA M1 All AC'!K8</f>
        <v>0.67500000000000004</v>
      </c>
      <c r="U8" s="360">
        <f>'[7]AEA M1 All AC'!L8</f>
        <v>0.67500000000000004</v>
      </c>
      <c r="W8" s="493" t="s">
        <v>314</v>
      </c>
      <c r="X8" s="493" t="str">
        <v>CINSURANCE</v>
      </c>
      <c r="Y8" s="488"/>
      <c r="Z8" s="488"/>
      <c r="AA8" s="488"/>
      <c r="AB8" s="488"/>
      <c r="AC8" s="488"/>
      <c r="AD8" s="488"/>
      <c r="AE8" s="488"/>
    </row>
    <row r="9" spans="1:31" x14ac:dyDescent="0.2">
      <c r="C9" s="529" t="str">
        <f>'TUB Selbst'!C110</f>
        <v>CFUEL</v>
      </c>
      <c r="D9" s="530"/>
      <c r="E9" s="360">
        <f>'TUB Selbst'!F110</f>
        <v>14.8920032</v>
      </c>
      <c r="F9" s="360">
        <f>'TUB Selbst'!K110</f>
        <v>14.8920032</v>
      </c>
      <c r="G9" s="360">
        <f>'TUB Selbst'!P110</f>
        <v>14.8920032</v>
      </c>
      <c r="H9" s="360">
        <f>'TUB Selbst'!U110</f>
        <v>14.8920032</v>
      </c>
      <c r="I9" s="360">
        <f>'TUB Selbst'!Z110</f>
        <v>14.8920032</v>
      </c>
      <c r="J9" s="360">
        <f>'TUB Selbst'!AE110</f>
        <v>14.8920032</v>
      </c>
      <c r="K9" s="360">
        <f>'TUB Selbst'!AJ110</f>
        <v>14.8920032</v>
      </c>
      <c r="M9" s="497" t="s">
        <v>84</v>
      </c>
      <c r="N9" s="498"/>
      <c r="O9" s="360">
        <f>'[7]AEA M1 All AC'!F9</f>
        <v>10.7147232</v>
      </c>
      <c r="P9" s="360">
        <f>'[7]AEA M1 All AC'!G9</f>
        <v>10.7147232</v>
      </c>
      <c r="Q9" s="360">
        <f>'[7]AEA M1 All AC'!H9</f>
        <v>10.7147232</v>
      </c>
      <c r="R9" s="360">
        <f>'[7]AEA M1 All AC'!I9</f>
        <v>10.7147232</v>
      </c>
      <c r="S9" s="360">
        <f>'[7]AEA M1 All AC'!J9</f>
        <v>10.7147232</v>
      </c>
      <c r="T9" s="360">
        <f>'[7]AEA M1 All AC'!K9</f>
        <v>10.7147232</v>
      </c>
      <c r="U9" s="360">
        <f>'[7]AEA M1 All AC'!L9</f>
        <v>10.7147232</v>
      </c>
      <c r="W9" s="493" t="s">
        <v>315</v>
      </c>
      <c r="X9" s="493" t="str">
        <v>CFUEL</v>
      </c>
      <c r="Y9" s="488"/>
      <c r="Z9" s="488"/>
      <c r="AA9" s="488"/>
      <c r="AB9" s="488"/>
      <c r="AC9" s="488"/>
      <c r="AD9" s="488"/>
      <c r="AE9" s="488"/>
    </row>
    <row r="10" spans="1:31" x14ac:dyDescent="0.2">
      <c r="C10" s="523" t="str">
        <f>'TUB Selbst'!C111</f>
        <v>CHANDLING</v>
      </c>
      <c r="D10" s="524"/>
      <c r="E10" s="360">
        <f>'TUB Selbst'!F111</f>
        <v>2.04765044</v>
      </c>
      <c r="F10" s="360">
        <f>'TUB Selbst'!K111</f>
        <v>2.04765044</v>
      </c>
      <c r="G10" s="360">
        <f>'TUB Selbst'!P111</f>
        <v>2.04765044</v>
      </c>
      <c r="H10" s="360">
        <f>'TUB Selbst'!U111</f>
        <v>2.04765044</v>
      </c>
      <c r="I10" s="360">
        <f>'TUB Selbst'!Z111</f>
        <v>2.04765044</v>
      </c>
      <c r="J10" s="360">
        <f>'TUB Selbst'!AE111</f>
        <v>2.04765044</v>
      </c>
      <c r="K10" s="360">
        <f>'TUB Selbst'!AJ111</f>
        <v>2.04765044</v>
      </c>
      <c r="M10" s="497" t="s">
        <v>320</v>
      </c>
      <c r="N10" s="498"/>
      <c r="O10" s="360">
        <f>'[7]AEA M1 All AC'!F10</f>
        <v>7.5635815779726716</v>
      </c>
      <c r="P10" s="360">
        <f>'[7]AEA M1 All AC'!G10</f>
        <v>7.5635815779726716</v>
      </c>
      <c r="Q10" s="360">
        <f>'[7]AEA M1 All AC'!H10</f>
        <v>7.5635815779726716</v>
      </c>
      <c r="R10" s="360">
        <f>'[7]AEA M1 All AC'!I10</f>
        <v>7.5635815779726716</v>
      </c>
      <c r="S10" s="360">
        <f>'[7]AEA M1 All AC'!J10</f>
        <v>7.629415537365813</v>
      </c>
      <c r="T10" s="360">
        <f>'[7]AEA M1 All AC'!K10</f>
        <v>7.5635815779726716</v>
      </c>
      <c r="U10" s="360">
        <f>'[7]AEA M1 All AC'!L10</f>
        <v>7.5635815779726716</v>
      </c>
      <c r="W10" s="493" t="s">
        <v>310</v>
      </c>
      <c r="X10" s="493" t="str">
        <v xml:space="preserve">CMAINTENANCE </v>
      </c>
      <c r="Y10" s="488"/>
      <c r="Z10" s="488"/>
      <c r="AA10" s="488"/>
      <c r="AB10" s="488"/>
      <c r="AC10" s="488"/>
      <c r="AD10" s="488"/>
      <c r="AE10" s="488"/>
    </row>
    <row r="11" spans="1:31" x14ac:dyDescent="0.2">
      <c r="A11" s="521" t="s">
        <v>293</v>
      </c>
      <c r="C11" s="523" t="str">
        <f>'TUB Selbst'!C112</f>
        <v>CLANDING</v>
      </c>
      <c r="D11" s="524"/>
      <c r="E11" s="360">
        <f>'TUB Selbst'!F112</f>
        <v>0.84376419999999996</v>
      </c>
      <c r="F11" s="360">
        <f>'TUB Selbst'!K112</f>
        <v>0.84376419999999996</v>
      </c>
      <c r="G11" s="360">
        <f>'TUB Selbst'!P112</f>
        <v>0.84376419999999996</v>
      </c>
      <c r="H11" s="360">
        <f>'TUB Selbst'!U112</f>
        <v>0.84376419999999996</v>
      </c>
      <c r="I11" s="360">
        <f>'TUB Selbst'!Z112</f>
        <v>0.84376419999999996</v>
      </c>
      <c r="J11" s="360">
        <f>'TUB Selbst'!AE112</f>
        <v>0.84376419999999996</v>
      </c>
      <c r="K11" s="360">
        <f>'TUB Selbst'!AJ112</f>
        <v>0.84376419999999996</v>
      </c>
      <c r="M11" s="497" t="s">
        <v>321</v>
      </c>
      <c r="N11" s="498"/>
      <c r="O11" s="360">
        <f>'[7]AEA M1 All AC'!F11</f>
        <v>2.8556916424050631</v>
      </c>
      <c r="P11" s="360">
        <f>'[7]AEA M1 All AC'!G11</f>
        <v>2.8556916424050631</v>
      </c>
      <c r="Q11" s="360">
        <f>'[7]AEA M1 All AC'!H11</f>
        <v>2.8556916424050631</v>
      </c>
      <c r="R11" s="360">
        <f>'[7]AEA M1 All AC'!I11</f>
        <v>2.8556916424050631</v>
      </c>
      <c r="S11" s="360">
        <f>'[7]AEA M1 All AC'!J11</f>
        <v>2.8556916424050631</v>
      </c>
      <c r="T11" s="360">
        <f>'[7]AEA M1 All AC'!K11</f>
        <v>3.1388140696202536</v>
      </c>
      <c r="U11" s="360">
        <f>'[7]AEA M1 All AC'!L11</f>
        <v>3.1388140696202536</v>
      </c>
      <c r="W11" s="493" t="s">
        <v>311</v>
      </c>
      <c r="X11" s="493" t="str">
        <v xml:space="preserve">CCREW </v>
      </c>
      <c r="Y11" s="488"/>
      <c r="Z11" s="488"/>
      <c r="AA11" s="488"/>
      <c r="AB11" s="488"/>
      <c r="AC11" s="488"/>
      <c r="AD11" s="488"/>
      <c r="AE11" s="488"/>
    </row>
    <row r="12" spans="1:31" x14ac:dyDescent="0.2">
      <c r="A12" s="522"/>
      <c r="C12" s="523" t="str">
        <f>'TUB Selbst'!C113</f>
        <v>CATC</v>
      </c>
      <c r="D12" s="524"/>
      <c r="E12" s="360">
        <f>'TUB Selbst'!F113</f>
        <v>4.7493731481022188</v>
      </c>
      <c r="F12" s="360">
        <f>'TUB Selbst'!K113</f>
        <v>4.7493731481022188</v>
      </c>
      <c r="G12" s="360">
        <f>'TUB Selbst'!P113</f>
        <v>4.7493731481022188</v>
      </c>
      <c r="H12" s="360">
        <f>'TUB Selbst'!U113</f>
        <v>4.7493731481022188</v>
      </c>
      <c r="I12" s="360">
        <f>'TUB Selbst'!Z113</f>
        <v>4.7493731481022188</v>
      </c>
      <c r="J12" s="360">
        <f>'TUB Selbst'!AE113</f>
        <v>4.7493731481022188</v>
      </c>
      <c r="K12" s="360">
        <f>'TUB Selbst'!AJ113</f>
        <v>4.7493731481022188</v>
      </c>
      <c r="M12" s="497" t="s">
        <v>322</v>
      </c>
      <c r="N12" s="498"/>
      <c r="O12" s="360">
        <f>'[7]AEA M1 All AC'!F12</f>
        <v>26.97658276634332</v>
      </c>
      <c r="P12" s="360">
        <f>'[7]AEA M1 All AC'!G12</f>
        <v>26.97658276634332</v>
      </c>
      <c r="Q12" s="360">
        <f>'[7]AEA M1 All AC'!H12</f>
        <v>26.97658276634332</v>
      </c>
      <c r="R12" s="360">
        <f>'[7]AEA M1 All AC'!I12</f>
        <v>26.97658276634332</v>
      </c>
      <c r="S12" s="360">
        <f>'[7]AEA M1 All AC'!J12</f>
        <v>26.991977238597855</v>
      </c>
      <c r="T12" s="360">
        <f>'[7]AEA M1 All AC'!K12</f>
        <v>26.97658276634332</v>
      </c>
      <c r="U12" s="360">
        <f>'[7]AEA M1 All AC'!L12</f>
        <v>26.97658276634332</v>
      </c>
      <c r="W12" s="493" t="s">
        <v>316</v>
      </c>
      <c r="X12" s="493" t="str">
        <v>CFEES</v>
      </c>
      <c r="Y12" s="488"/>
      <c r="Z12" s="488"/>
      <c r="AA12" s="488"/>
      <c r="AB12" s="488"/>
      <c r="AC12" s="488"/>
      <c r="AD12" s="488"/>
      <c r="AE12" s="488"/>
    </row>
    <row r="13" spans="1:31" ht="25" customHeight="1" x14ac:dyDescent="0.2">
      <c r="A13" s="522"/>
      <c r="C13" s="525" t="s">
        <v>277</v>
      </c>
      <c r="D13" s="526"/>
      <c r="E13" s="526"/>
      <c r="F13" s="526"/>
      <c r="G13" s="526"/>
      <c r="H13" s="526"/>
      <c r="I13" s="526"/>
      <c r="J13" s="526"/>
      <c r="K13" s="527"/>
      <c r="M13" s="518" t="s">
        <v>277</v>
      </c>
      <c r="N13" s="518"/>
      <c r="O13" s="518"/>
      <c r="P13" s="518"/>
      <c r="Q13" s="518"/>
      <c r="R13" s="518"/>
      <c r="S13" s="518"/>
      <c r="T13" s="518"/>
      <c r="U13" s="518"/>
      <c r="W13" s="494"/>
      <c r="X13" s="494"/>
      <c r="Y13" s="494"/>
      <c r="Z13" s="494"/>
      <c r="AA13" s="494"/>
      <c r="AB13" s="494"/>
      <c r="AC13" s="494"/>
      <c r="AD13" s="494"/>
      <c r="AE13" s="494"/>
    </row>
    <row r="14" spans="1:31" x14ac:dyDescent="0.2">
      <c r="C14" s="364" t="str">
        <f>'TUB Selbst'!C115</f>
        <v>Aircraft trip costs</v>
      </c>
      <c r="D14" s="364" t="str">
        <f>'TUB Selbst'!D115</f>
        <v>Ca/c,t</v>
      </c>
      <c r="E14" s="361">
        <f>'TUB Selbst'!F115</f>
        <v>51122.208253894401</v>
      </c>
      <c r="F14" s="361">
        <f>'TUB Selbst'!K115</f>
        <v>51122.208253894401</v>
      </c>
      <c r="G14" s="361">
        <f>'TUB Selbst'!P115</f>
        <v>51122.208253894401</v>
      </c>
      <c r="H14" s="361">
        <f>'TUB Selbst'!U115</f>
        <v>51122.208253894401</v>
      </c>
      <c r="I14" s="361">
        <f>'TUB Selbst'!Z115</f>
        <v>51122.208253894401</v>
      </c>
      <c r="J14" s="361">
        <f>'TUB Selbst'!AE115</f>
        <v>51635.532237064108</v>
      </c>
      <c r="K14" s="361">
        <f>'TUB Selbst'!AJ115</f>
        <v>51635.532237064108</v>
      </c>
      <c r="M14" s="364" t="str">
        <f>'TUB Selbst'!M115</f>
        <v>Aircraft trip costs</v>
      </c>
      <c r="N14" s="364" t="str">
        <f>'TUB Selbst'!N115</f>
        <v>Ca/c,t</v>
      </c>
      <c r="O14" s="361">
        <f>'[7]AEA M1 All AC'!F14</f>
        <v>129421.58065259668</v>
      </c>
      <c r="P14" s="361">
        <f>'[7]AEA M1 All AC'!G14</f>
        <v>129421.58065259668</v>
      </c>
      <c r="Q14" s="361">
        <f>'[7]AEA M1 All AC'!H14</f>
        <v>129421.58065259668</v>
      </c>
      <c r="R14" s="361">
        <f>'[7]AEA M1 All AC'!I14</f>
        <v>129421.58065259668</v>
      </c>
      <c r="S14" s="361">
        <f>'[7]AEA M1 All AC'!J14</f>
        <v>129579.92067530172</v>
      </c>
      <c r="T14" s="361">
        <f>'[7]AEA M1 All AC'!K14</f>
        <v>129973.47622221692</v>
      </c>
      <c r="U14" s="361">
        <f>'[7]AEA M1 All AC'!L14</f>
        <v>129973.47622221692</v>
      </c>
      <c r="W14" s="489"/>
      <c r="X14" s="490"/>
      <c r="Y14" s="491"/>
      <c r="Z14" s="491"/>
      <c r="AA14" s="491"/>
      <c r="AB14" s="491"/>
      <c r="AC14" s="491"/>
      <c r="AD14" s="491"/>
      <c r="AE14" s="491"/>
    </row>
    <row r="15" spans="1:31" x14ac:dyDescent="0.2">
      <c r="C15" s="364" t="str">
        <f>'TUB Selbst'!C116</f>
        <v>Aircraft mile costs</v>
      </c>
      <c r="D15" s="364" t="str">
        <f>'TUB Selbst'!D116</f>
        <v>Ca/c,m</v>
      </c>
      <c r="E15" s="361">
        <f>'TUB Selbst'!F116</f>
        <v>16.906844586823649</v>
      </c>
      <c r="F15" s="361">
        <f>'TUB Selbst'!K116</f>
        <v>16.906844586823649</v>
      </c>
      <c r="G15" s="361">
        <f>'TUB Selbst'!P116</f>
        <v>16.906844586823649</v>
      </c>
      <c r="H15" s="361">
        <f>'TUB Selbst'!U116</f>
        <v>16.906844586823649</v>
      </c>
      <c r="I15" s="361">
        <f>'TUB Selbst'!Z116</f>
        <v>16.906844586823649</v>
      </c>
      <c r="J15" s="361">
        <f>'TUB Selbst'!AE116</f>
        <v>17.076608161257628</v>
      </c>
      <c r="K15" s="361">
        <f>'TUB Selbst'!AJ116</f>
        <v>17.076608161257628</v>
      </c>
      <c r="M15" s="364" t="str">
        <f>'TUB Selbst'!M116</f>
        <v>Aircraft mile costs</v>
      </c>
      <c r="N15" s="364" t="str">
        <f>'TUB Selbst'!N116</f>
        <v>Ca/c,m</v>
      </c>
      <c r="O15" s="361">
        <f>'[7]AEA M1 All AC'!F15</f>
        <v>42.801565601537327</v>
      </c>
      <c r="P15" s="361">
        <f>'[7]AEA M1 All AC'!G15</f>
        <v>42.801565601537327</v>
      </c>
      <c r="Q15" s="361">
        <f>'[7]AEA M1 All AC'!H15</f>
        <v>42.801565601537327</v>
      </c>
      <c r="R15" s="361">
        <f>'[7]AEA M1 All AC'!I15</f>
        <v>42.801565601537327</v>
      </c>
      <c r="S15" s="361">
        <f>'[7]AEA M1 All AC'!J15</f>
        <v>42.853930909046213</v>
      </c>
      <c r="T15" s="361">
        <f>'[7]AEA M1 All AC'!K15</f>
        <v>42.984085350633173</v>
      </c>
      <c r="U15" s="361">
        <f>'[7]AEA M1 All AC'!L15</f>
        <v>42.984085350633173</v>
      </c>
      <c r="W15" s="489"/>
      <c r="X15" s="490"/>
      <c r="Y15" s="491"/>
      <c r="Z15" s="491"/>
      <c r="AA15" s="491"/>
      <c r="AB15" s="491"/>
      <c r="AC15" s="491"/>
      <c r="AD15" s="491"/>
      <c r="AE15" s="491"/>
    </row>
    <row r="16" spans="1:31" x14ac:dyDescent="0.2">
      <c r="C16" s="364" t="str">
        <f>'TUB Selbst'!C117</f>
        <v>Aircraft kilometer costs</v>
      </c>
      <c r="D16" s="364" t="str">
        <f>'TUB Selbst'!D117</f>
        <v>Ca/c,km</v>
      </c>
      <c r="E16" s="361">
        <f>'TUB Selbst'!F117</f>
        <v>9.1289657596240001</v>
      </c>
      <c r="F16" s="361">
        <f>'TUB Selbst'!K117</f>
        <v>9.1289657596240001</v>
      </c>
      <c r="G16" s="361">
        <f>'TUB Selbst'!P117</f>
        <v>9.1289657596240001</v>
      </c>
      <c r="H16" s="361">
        <f>'TUB Selbst'!U117</f>
        <v>9.1289657596240001</v>
      </c>
      <c r="I16" s="361">
        <f>'TUB Selbst'!Z117</f>
        <v>9.1289657596240001</v>
      </c>
      <c r="J16" s="361">
        <f>'TUB Selbst'!AE117</f>
        <v>9.2206307566185899</v>
      </c>
      <c r="K16" s="361">
        <f>'TUB Selbst'!AJ117</f>
        <v>9.2206307566185899</v>
      </c>
      <c r="M16" s="364" t="str">
        <f>'TUB Selbst'!M117</f>
        <v>Aircraft kilometer costs</v>
      </c>
      <c r="N16" s="364" t="str">
        <f>'TUB Selbst'!N117</f>
        <v>Ca/c,km</v>
      </c>
      <c r="O16" s="361">
        <f>'[7]AEA M1 All AC'!F16</f>
        <v>23.110996545106548</v>
      </c>
      <c r="P16" s="361">
        <f>'[7]AEA M1 All AC'!G16</f>
        <v>23.110996545106548</v>
      </c>
      <c r="Q16" s="361">
        <f>'[7]AEA M1 All AC'!H16</f>
        <v>23.110996545106548</v>
      </c>
      <c r="R16" s="361">
        <f>'[7]AEA M1 All AC'!I16</f>
        <v>23.110996545106548</v>
      </c>
      <c r="S16" s="361">
        <f>'[7]AEA M1 All AC'!J16</f>
        <v>23.13927154916102</v>
      </c>
      <c r="T16" s="361">
        <f>'[7]AEA M1 All AC'!K16</f>
        <v>23.20954932539588</v>
      </c>
      <c r="U16" s="361">
        <f>'[7]AEA M1 All AC'!L16</f>
        <v>23.20954932539588</v>
      </c>
      <c r="W16" s="489"/>
      <c r="X16" s="490"/>
      <c r="Y16" s="491"/>
      <c r="Z16" s="491"/>
      <c r="AA16" s="491"/>
      <c r="AB16" s="491"/>
      <c r="AC16" s="491"/>
      <c r="AD16" s="491"/>
      <c r="AE16" s="491"/>
    </row>
    <row r="17" spans="1:31" x14ac:dyDescent="0.2">
      <c r="C17" s="364" t="str">
        <f>'TUB Selbst'!C118</f>
        <v>Seat-mile costs</v>
      </c>
      <c r="D17" s="364" t="str">
        <f>'TUB Selbst'!D118</f>
        <v>Cs,m</v>
      </c>
      <c r="E17" s="362">
        <f>'TUB Selbst'!F118</f>
        <v>0.1056677786676478</v>
      </c>
      <c r="F17" s="362">
        <f>'TUB Selbst'!K118</f>
        <v>9.9452026981315569E-2</v>
      </c>
      <c r="G17" s="362">
        <f>'TUB Selbst'!P118</f>
        <v>9.3926914371242481E-2</v>
      </c>
      <c r="H17" s="362">
        <f>'TUB Selbst'!U118</f>
        <v>8.8983392562229729E-2</v>
      </c>
      <c r="I17" s="362">
        <f>'TUB Selbst'!Z118</f>
        <v>8.4534222934118233E-2</v>
      </c>
      <c r="J17" s="362">
        <f>'TUB Selbst'!AE118</f>
        <v>7.7620946187534678E-2</v>
      </c>
      <c r="K17" s="362">
        <f>'TUB Selbst'!AJ118</f>
        <v>7.1152534005240117E-2</v>
      </c>
      <c r="M17" s="364" t="str">
        <f>'TUB Selbst'!M118</f>
        <v>Seat-mile costs</v>
      </c>
      <c r="N17" s="364" t="str">
        <f>'TUB Selbst'!N118</f>
        <v>Cs,m</v>
      </c>
      <c r="O17" s="362">
        <f>'[7]AEA M1 All AC'!F17</f>
        <v>0.26750978500960831</v>
      </c>
      <c r="P17" s="362">
        <f>'[7]AEA M1 All AC'!G17</f>
        <v>0.25177391530316079</v>
      </c>
      <c r="Q17" s="362">
        <f>'[7]AEA M1 All AC'!H17</f>
        <v>0.23778647556409629</v>
      </c>
      <c r="R17" s="362">
        <f>'[7]AEA M1 All AC'!I17</f>
        <v>0.22527139790282805</v>
      </c>
      <c r="S17" s="362">
        <f>'[7]AEA M1 All AC'!J17</f>
        <v>0.21426965454523109</v>
      </c>
      <c r="T17" s="362">
        <f>'[7]AEA M1 All AC'!K17</f>
        <v>0.19538220613924168</v>
      </c>
      <c r="U17" s="362">
        <f>'[7]AEA M1 All AC'!L17</f>
        <v>0.17910035562763821</v>
      </c>
      <c r="W17" s="489"/>
      <c r="X17" s="490"/>
      <c r="Y17" s="492"/>
      <c r="Z17" s="492"/>
      <c r="AA17" s="492"/>
      <c r="AB17" s="492"/>
      <c r="AC17" s="492"/>
      <c r="AD17" s="492"/>
      <c r="AE17" s="492"/>
    </row>
    <row r="18" spans="1:31" x14ac:dyDescent="0.2">
      <c r="C18" s="364" t="str">
        <f>'TUB Selbst'!C119</f>
        <v>Seat-kilometer costs</v>
      </c>
      <c r="D18" s="364" t="str">
        <f>'TUB Selbst'!D119</f>
        <v>Cs,km</v>
      </c>
      <c r="E18" s="375">
        <f>'TUB Selbst'!F119</f>
        <v>5.7056035997649995E-2</v>
      </c>
      <c r="F18" s="375">
        <f>'TUB Selbst'!K119</f>
        <v>5.3699798586023521E-2</v>
      </c>
      <c r="G18" s="375">
        <f>'TUB Selbst'!P119</f>
        <v>5.0716476442355544E-2</v>
      </c>
      <c r="H18" s="375">
        <f>'TUB Selbst'!U119</f>
        <v>4.8047188208547371E-2</v>
      </c>
      <c r="I18" s="375">
        <f>'TUB Selbst'!Z119</f>
        <v>4.5644828798119999E-2</v>
      </c>
      <c r="J18" s="375">
        <f>'TUB Selbst'!AE119</f>
        <v>4.1911957984629954E-2</v>
      </c>
      <c r="K18" s="375">
        <f>'TUB Selbst'!AJ119</f>
        <v>3.8419294819244124E-2</v>
      </c>
      <c r="M18" s="364" t="str">
        <f>'TUB Selbst'!M119</f>
        <v>Seat-kilometer costs</v>
      </c>
      <c r="N18" s="364" t="str">
        <f>'TUB Selbst'!N119</f>
        <v>Cs,km</v>
      </c>
      <c r="O18" s="375">
        <f>'[7]AEA M1 All AC'!F18</f>
        <v>0.14444372840691594</v>
      </c>
      <c r="P18" s="375">
        <f>'[7]AEA M1 All AC'!G18</f>
        <v>0.13594703850062678</v>
      </c>
      <c r="Q18" s="375">
        <f>'[7]AEA M1 All AC'!H18</f>
        <v>0.12839442525059194</v>
      </c>
      <c r="R18" s="375">
        <f>'[7]AEA M1 All AC'!I18</f>
        <v>0.12163682392161342</v>
      </c>
      <c r="S18" s="375">
        <f>'[7]AEA M1 All AC'!J18</f>
        <v>0.11569635774580511</v>
      </c>
      <c r="T18" s="375">
        <f>'[7]AEA M1 All AC'!K18</f>
        <v>0.10549795147907218</v>
      </c>
      <c r="U18" s="375">
        <f>'[7]AEA M1 All AC'!L18</f>
        <v>9.6706455522482831E-2</v>
      </c>
      <c r="W18" s="489"/>
      <c r="X18" s="490"/>
      <c r="Y18" s="492"/>
      <c r="Z18" s="492"/>
      <c r="AA18" s="492"/>
      <c r="AB18" s="492"/>
      <c r="AC18" s="492"/>
      <c r="AD18" s="492"/>
      <c r="AE18" s="492"/>
    </row>
    <row r="19" spans="1:31" x14ac:dyDescent="0.2">
      <c r="C19" s="364" t="str">
        <f>'TUB Selbst'!C120</f>
        <v>Costs per flight hour</v>
      </c>
      <c r="D19" s="364" t="str">
        <f>'TUB Selbst'!D120</f>
        <v>Ca/c,f</v>
      </c>
      <c r="E19" s="361">
        <f>'TUB Selbst'!F120</f>
        <v>7745.7891293779403</v>
      </c>
      <c r="F19" s="361">
        <f>'TUB Selbst'!K120</f>
        <v>7745.7891293779403</v>
      </c>
      <c r="G19" s="361">
        <f>'TUB Selbst'!P120</f>
        <v>7745.7891293779403</v>
      </c>
      <c r="H19" s="361">
        <f>'TUB Selbst'!U120</f>
        <v>7745.7891293779403</v>
      </c>
      <c r="I19" s="361">
        <f>'TUB Selbst'!Z120</f>
        <v>7745.7891293779403</v>
      </c>
      <c r="J19" s="361">
        <f>'TUB Selbst'!AE120</f>
        <v>7823.5654904642588</v>
      </c>
      <c r="K19" s="361">
        <f>'TUB Selbst'!AJ120</f>
        <v>7823.5654904642588</v>
      </c>
      <c r="M19" s="364" t="str">
        <f>'TUB Selbst'!M120</f>
        <v>Costs per flight hour</v>
      </c>
      <c r="N19" s="364" t="str">
        <f>'TUB Selbst'!N120</f>
        <v>Ca/c,f</v>
      </c>
      <c r="O19" s="361">
        <f>'[7]AEA M1 All AC'!F19</f>
        <v>19718.302252284906</v>
      </c>
      <c r="P19" s="361">
        <f>'[7]AEA M1 All AC'!G19</f>
        <v>19718.302252284906</v>
      </c>
      <c r="Q19" s="361">
        <f>'[7]AEA M1 All AC'!H19</f>
        <v>19718.302252284906</v>
      </c>
      <c r="R19" s="361">
        <f>'[7]AEA M1 All AC'!I19</f>
        <v>19718.302252284906</v>
      </c>
      <c r="S19" s="361">
        <f>'[7]AEA M1 All AC'!J19</f>
        <v>19742.426485744181</v>
      </c>
      <c r="T19" s="361">
        <f>'[7]AEA M1 All AC'!K19</f>
        <v>19802.387484427763</v>
      </c>
      <c r="U19" s="361">
        <f>'[7]AEA M1 All AC'!L19</f>
        <v>19075.803745341796</v>
      </c>
      <c r="W19" s="489"/>
      <c r="X19" s="490"/>
      <c r="Y19" s="491"/>
      <c r="Z19" s="491"/>
      <c r="AA19" s="491"/>
      <c r="AB19" s="491"/>
      <c r="AC19" s="491"/>
      <c r="AD19" s="491"/>
      <c r="AE19" s="491"/>
    </row>
    <row r="20" spans="1:31" x14ac:dyDescent="0.2">
      <c r="C20" s="364" t="str">
        <f>'TUB Selbst'!C121</f>
        <v>Costs per block hour</v>
      </c>
      <c r="D20" s="364" t="str">
        <f>'TUB Selbst'!D121</f>
        <v>Ca/c,b</v>
      </c>
      <c r="E20" s="361">
        <f>'TUB Selbst'!F121</f>
        <v>6064.3188913279246</v>
      </c>
      <c r="F20" s="361">
        <f>'TUB Selbst'!K121</f>
        <v>6064.3188913279246</v>
      </c>
      <c r="G20" s="361">
        <f>'TUB Selbst'!P121</f>
        <v>6064.3188913279246</v>
      </c>
      <c r="H20" s="361">
        <f>'TUB Selbst'!U121</f>
        <v>6064.3188913279246</v>
      </c>
      <c r="I20" s="361">
        <f>'TUB Selbst'!Z121</f>
        <v>6064.3188913279246</v>
      </c>
      <c r="J20" s="361">
        <f>'TUB Selbst'!AE121</f>
        <v>6125.2114160218389</v>
      </c>
      <c r="K20" s="361">
        <f>'TUB Selbst'!AJ121</f>
        <v>6125.2114160218389</v>
      </c>
      <c r="M20" s="364" t="str">
        <f>'TUB Selbst'!M121</f>
        <v>Costs per block hour</v>
      </c>
      <c r="N20" s="364" t="str">
        <f>'TUB Selbst'!N121</f>
        <v>Ca/c,b</v>
      </c>
      <c r="O20" s="361">
        <f>'[7]AEA M1 All AC'!F20</f>
        <v>18994.803745341796</v>
      </c>
      <c r="P20" s="361">
        <f>'[7]AEA M1 All AC'!G20</f>
        <v>18994.803745341796</v>
      </c>
      <c r="Q20" s="361">
        <f>'[7]AEA M1 All AC'!H20</f>
        <v>18994.803745341796</v>
      </c>
      <c r="R20" s="361">
        <f>'[7]AEA M1 All AC'!I20</f>
        <v>18994.803745341796</v>
      </c>
      <c r="S20" s="361">
        <f>'[7]AEA M1 All AC'!J20</f>
        <v>19018.04281908166</v>
      </c>
      <c r="T20" s="361">
        <f>'[7]AEA M1 All AC'!K20</f>
        <v>19075.803745341796</v>
      </c>
      <c r="U20" s="361">
        <f>'[7]AEA M1 All AC'!L20</f>
        <v>19090.675340665413</v>
      </c>
      <c r="W20" s="489"/>
      <c r="X20" s="490"/>
      <c r="Y20" s="491"/>
      <c r="Z20" s="491"/>
      <c r="AA20" s="491"/>
      <c r="AB20" s="491"/>
      <c r="AC20" s="491"/>
      <c r="AD20" s="491"/>
      <c r="AE20" s="491"/>
    </row>
    <row r="25" spans="1:31" x14ac:dyDescent="0.2">
      <c r="C25" s="520" t="str">
        <f>[6]LR!D6</f>
        <v>Aircraft Configuration</v>
      </c>
      <c r="D25" s="520">
        <f>[6]LR!E6</f>
        <v>0</v>
      </c>
      <c r="E25" s="349" t="str">
        <f t="shared" ref="E25:K25" si="1">E4</f>
        <v>160 PAX</v>
      </c>
      <c r="F25" s="349" t="str">
        <f t="shared" si="1"/>
        <v>170 PAX</v>
      </c>
      <c r="G25" s="349" t="str">
        <f t="shared" si="1"/>
        <v>180 PAX</v>
      </c>
      <c r="H25" s="349" t="str">
        <f t="shared" si="1"/>
        <v>190 PAX</v>
      </c>
      <c r="I25" s="349" t="str">
        <f t="shared" si="1"/>
        <v>200 PAX</v>
      </c>
      <c r="J25" s="349" t="str">
        <f t="shared" si="1"/>
        <v>220 PAX</v>
      </c>
      <c r="K25" s="349" t="str">
        <f t="shared" si="1"/>
        <v>240 PAX</v>
      </c>
      <c r="M25" s="520" t="str">
        <f>M4</f>
        <v>Aircraft Configuration</v>
      </c>
      <c r="N25" s="520"/>
      <c r="O25" s="349" t="str">
        <f t="shared" ref="O25:U25" si="2">O4</f>
        <v>160 PAX</v>
      </c>
      <c r="P25" s="349" t="str">
        <f t="shared" si="2"/>
        <v>170 PAX</v>
      </c>
      <c r="Q25" s="349" t="str">
        <f t="shared" si="2"/>
        <v>180 PAX</v>
      </c>
      <c r="R25" s="349" t="str">
        <f t="shared" si="2"/>
        <v>190 PAX</v>
      </c>
      <c r="S25" s="349" t="str">
        <f t="shared" si="2"/>
        <v>200 PAX</v>
      </c>
      <c r="T25" s="349" t="str">
        <f t="shared" si="2"/>
        <v>220 PAX</v>
      </c>
      <c r="U25" s="349" t="str">
        <f t="shared" si="2"/>
        <v>240 PAX</v>
      </c>
    </row>
    <row r="26" spans="1:31" x14ac:dyDescent="0.2">
      <c r="C26" s="528" t="str">
        <f>[6]LR!D7</f>
        <v>DOC(Year)</v>
      </c>
      <c r="D26" s="528">
        <f>[6]LR!E7</f>
        <v>0</v>
      </c>
      <c r="E26" s="363">
        <f>[6]LR!F7</f>
        <v>34.172679654704808</v>
      </c>
      <c r="F26" s="363">
        <f>[6]LR!G7</f>
        <v>34.448130516950854</v>
      </c>
      <c r="G26" s="363">
        <f>[6]LR!H7</f>
        <v>34.723581379196894</v>
      </c>
      <c r="H26" s="363">
        <f>[6]LR!I7</f>
        <v>34.999032241442947</v>
      </c>
      <c r="I26" s="363">
        <f>[6]LR!J7</f>
        <v>35.274483103688993</v>
      </c>
      <c r="J26" s="363">
        <f>[6]LR!K7</f>
        <v>36.191384828181079</v>
      </c>
      <c r="K26" s="363">
        <f>[6]LR!L7</f>
        <v>36.816118742553563</v>
      </c>
      <c r="M26" s="502" t="str">
        <f>C26</f>
        <v>DOC(Year)</v>
      </c>
      <c r="N26" s="503"/>
      <c r="O26" s="367">
        <f>'[8]AEA M1 All AC'!F5</f>
        <v>62.170001336983013</v>
      </c>
      <c r="P26" s="367">
        <f>'[8]AEA M1 All AC'!G5</f>
        <v>62.680794412398463</v>
      </c>
      <c r="Q26" s="367">
        <f>'[8]AEA M1 All AC'!H5</f>
        <v>63.191587487813912</v>
      </c>
      <c r="R26" s="368">
        <f>'[8]AEA M1 All AC'!I5</f>
        <v>63.702380563229362</v>
      </c>
      <c r="S26" s="367">
        <f>'[8]AEA M1 All AC'!J5</f>
        <v>64.213173638644804</v>
      </c>
      <c r="T26" s="367">
        <f>'[8]AEA M1 All AC'!K5</f>
        <v>65.517882216690907</v>
      </c>
      <c r="U26" s="367">
        <f>'[8]AEA M1 All AC'!L5</f>
        <v>66.76121567173594</v>
      </c>
      <c r="W26" s="262"/>
      <c r="X26" s="262"/>
      <c r="Y26" s="262"/>
      <c r="Z26" s="262"/>
      <c r="AA26" s="262"/>
      <c r="AB26" s="262"/>
      <c r="AC26" s="262"/>
    </row>
    <row r="27" spans="1:31" x14ac:dyDescent="0.2">
      <c r="C27" s="523" t="str">
        <f>[6]LR!D9</f>
        <v>CCAPITAL</v>
      </c>
      <c r="D27" s="524">
        <f>[6]LR!E9</f>
        <v>0</v>
      </c>
      <c r="E27" s="360">
        <f>[6]LR!F9</f>
        <v>8.3686368016844899</v>
      </c>
      <c r="F27" s="360">
        <f>[6]LR!G9</f>
        <v>8.3686368016844899</v>
      </c>
      <c r="G27" s="360">
        <f>[6]LR!H9</f>
        <v>8.3686368016844899</v>
      </c>
      <c r="H27" s="360">
        <f>[6]LR!I9</f>
        <v>8.3686368016844899</v>
      </c>
      <c r="I27" s="360">
        <f>[6]LR!J9</f>
        <v>8.3686368016844899</v>
      </c>
      <c r="J27" s="360">
        <f>[6]LR!K9</f>
        <v>8.3686368016844899</v>
      </c>
      <c r="K27" s="360">
        <f>[6]LR!L9</f>
        <v>8.3686368016844899</v>
      </c>
      <c r="M27" s="500" t="s">
        <v>317</v>
      </c>
      <c r="N27" s="501"/>
      <c r="O27" s="369">
        <f>'[8]AEA M1 All AC'!F6</f>
        <v>9.6607527586971447</v>
      </c>
      <c r="P27" s="369">
        <f>'[8]AEA M1 All AC'!G6</f>
        <v>9.6607527586971447</v>
      </c>
      <c r="Q27" s="369">
        <f>'[8]AEA M1 All AC'!H6</f>
        <v>9.6607527586971447</v>
      </c>
      <c r="R27" s="370">
        <f>'[8]AEA M1 All AC'!I6</f>
        <v>9.6607527586971447</v>
      </c>
      <c r="S27" s="369">
        <f>'[8]AEA M1 All AC'!J6</f>
        <v>9.6607527586971447</v>
      </c>
      <c r="T27" s="369">
        <f>'[8]AEA M1 All AC'!K6</f>
        <v>9.6607527586971447</v>
      </c>
      <c r="U27" s="369">
        <f>'[8]AEA M1 All AC'!L6</f>
        <v>9.6607527586971447</v>
      </c>
    </row>
    <row r="28" spans="1:31" x14ac:dyDescent="0.2">
      <c r="C28" s="529" t="str">
        <f>[6]LR!D10</f>
        <v>CCREW</v>
      </c>
      <c r="D28" s="530">
        <f>[6]LR!E10</f>
        <v>0</v>
      </c>
      <c r="E28" s="360">
        <f>[6]LR!F10</f>
        <v>3.294</v>
      </c>
      <c r="F28" s="360">
        <f>[6]LR!G10</f>
        <v>3.294</v>
      </c>
      <c r="G28" s="360">
        <f>[6]LR!H10</f>
        <v>3.294</v>
      </c>
      <c r="H28" s="360">
        <f>[6]LR!I10</f>
        <v>3.294</v>
      </c>
      <c r="I28" s="360">
        <f>[6]LR!J10</f>
        <v>3.294</v>
      </c>
      <c r="J28" s="360">
        <f>[6]LR!K10</f>
        <v>3.66</v>
      </c>
      <c r="K28" s="360">
        <f>[6]LR!L10</f>
        <v>3.66</v>
      </c>
      <c r="M28" s="497" t="s">
        <v>318</v>
      </c>
      <c r="N28" s="498"/>
      <c r="O28" s="369">
        <f>'[8]AEA M1 All AC'!F7</f>
        <v>7.9469389293638919</v>
      </c>
      <c r="P28" s="369">
        <f>'[8]AEA M1 All AC'!G7</f>
        <v>7.9469389293638919</v>
      </c>
      <c r="Q28" s="369">
        <f>'[8]AEA M1 All AC'!H7</f>
        <v>7.9469389293638919</v>
      </c>
      <c r="R28" s="370">
        <f>'[8]AEA M1 All AC'!I7</f>
        <v>7.9469389293638919</v>
      </c>
      <c r="S28" s="369">
        <f>'[8]AEA M1 All AC'!J7</f>
        <v>7.9469389293638919</v>
      </c>
      <c r="T28" s="369">
        <f>'[8]AEA M1 All AC'!K7</f>
        <v>7.9469389293638919</v>
      </c>
      <c r="U28" s="369">
        <f>'[8]AEA M1 All AC'!L7</f>
        <v>7.9469389293638919</v>
      </c>
    </row>
    <row r="29" spans="1:31" x14ac:dyDescent="0.2">
      <c r="A29" s="521" t="s">
        <v>294</v>
      </c>
      <c r="C29" s="529" t="str">
        <f>[6]LR!D11</f>
        <v>CMAINTENANCE</v>
      </c>
      <c r="D29" s="530">
        <f>[6]LR!E11</f>
        <v>0</v>
      </c>
      <c r="E29" s="360">
        <f>[6]LR!F11</f>
        <v>2.2547066952400003</v>
      </c>
      <c r="F29" s="360">
        <f>[6]LR!G11</f>
        <v>2.2547066952400003</v>
      </c>
      <c r="G29" s="360">
        <f>[6]LR!H11</f>
        <v>2.2547066952400003</v>
      </c>
      <c r="H29" s="360">
        <f>[6]LR!I11</f>
        <v>2.2547066952400003</v>
      </c>
      <c r="I29" s="360">
        <f>[6]LR!J11</f>
        <v>2.2547066952400003</v>
      </c>
      <c r="J29" s="360">
        <f>[6]LR!K11</f>
        <v>2.2547066952400003</v>
      </c>
      <c r="K29" s="360">
        <f>[6]LR!L11</f>
        <v>2.2547066952400003</v>
      </c>
      <c r="M29" s="497" t="s">
        <v>319</v>
      </c>
      <c r="N29" s="498"/>
      <c r="O29" s="369">
        <f>'[8]AEA M1 All AC'!F8</f>
        <v>0.67500000000000004</v>
      </c>
      <c r="P29" s="369">
        <f>'[8]AEA M1 All AC'!G8</f>
        <v>0.67500000000000004</v>
      </c>
      <c r="Q29" s="369">
        <f>'[8]AEA M1 All AC'!H8</f>
        <v>0.67500000000000004</v>
      </c>
      <c r="R29" s="370">
        <f>'[8]AEA M1 All AC'!I8</f>
        <v>0.67500000000000004</v>
      </c>
      <c r="S29" s="369">
        <f>'[8]AEA M1 All AC'!J8</f>
        <v>0.67500000000000004</v>
      </c>
      <c r="T29" s="369">
        <f>'[8]AEA M1 All AC'!K8</f>
        <v>0.67500000000000004</v>
      </c>
      <c r="U29" s="369">
        <f>'[8]AEA M1 All AC'!L8</f>
        <v>0.67500000000000004</v>
      </c>
    </row>
    <row r="30" spans="1:31" ht="16" customHeight="1" x14ac:dyDescent="0.2">
      <c r="A30" s="522"/>
      <c r="C30" s="529" t="str">
        <f>[6]LR!D12</f>
        <v>CFUEL</v>
      </c>
      <c r="D30" s="530">
        <f>[6]LR!E12</f>
        <v>0</v>
      </c>
      <c r="E30" s="360">
        <f>[6]LR!F12</f>
        <v>13.312176089678102</v>
      </c>
      <c r="F30" s="360">
        <f>[6]LR!G12</f>
        <v>13.503250531924147</v>
      </c>
      <c r="G30" s="360">
        <f>[6]LR!H12</f>
        <v>13.694324974170192</v>
      </c>
      <c r="H30" s="360">
        <f>[6]LR!I12</f>
        <v>13.88539941641624</v>
      </c>
      <c r="I30" s="360">
        <f>[6]LR!J12</f>
        <v>14.076473858662283</v>
      </c>
      <c r="J30" s="360">
        <f>[6]LR!K12</f>
        <v>14.458622743154375</v>
      </c>
      <c r="K30" s="360">
        <f>[6]LR!L12</f>
        <v>14.891987457526849</v>
      </c>
      <c r="M30" s="497" t="s">
        <v>84</v>
      </c>
      <c r="N30" s="498"/>
      <c r="O30" s="369">
        <f>'[8]AEA M1 All AC'!F9</f>
        <v>9.5780453492354383</v>
      </c>
      <c r="P30" s="369">
        <f>'[8]AEA M1 All AC'!G9</f>
        <v>9.7155224724783835</v>
      </c>
      <c r="Q30" s="369">
        <f>'[8]AEA M1 All AC'!H9</f>
        <v>9.8529995957213306</v>
      </c>
      <c r="R30" s="370">
        <f>'[8]AEA M1 All AC'!I9</f>
        <v>9.9904767189642794</v>
      </c>
      <c r="S30" s="369">
        <f>'[8]AEA M1 All AC'!J9</f>
        <v>10.127953842207225</v>
      </c>
      <c r="T30" s="369">
        <f>'[8]AEA M1 All AC'!K9</f>
        <v>10.40290808869312</v>
      </c>
      <c r="U30" s="369">
        <f>'[8]AEA M1 All AC'!L9</f>
        <v>10.833775679999999</v>
      </c>
    </row>
    <row r="31" spans="1:31" ht="16" customHeight="1" x14ac:dyDescent="0.2">
      <c r="A31" s="522"/>
      <c r="C31" s="523" t="str">
        <f>[6]LR!D13</f>
        <v>CHANDLING</v>
      </c>
      <c r="D31" s="524">
        <f>[6]LR!E13</f>
        <v>0</v>
      </c>
      <c r="E31" s="360">
        <f>[6]LR!F13</f>
        <v>1.3500227199999999</v>
      </c>
      <c r="F31" s="360">
        <f>[6]LR!G13</f>
        <v>1.4343991399999998</v>
      </c>
      <c r="G31" s="360">
        <f>[6]LR!H13</f>
        <v>1.5187755600000001</v>
      </c>
      <c r="H31" s="360">
        <f>[6]LR!I13</f>
        <v>1.60315198</v>
      </c>
      <c r="I31" s="360">
        <f>[6]LR!J13</f>
        <v>1.6875283999999999</v>
      </c>
      <c r="J31" s="360">
        <f>[6]LR!K13</f>
        <v>1.8562812399999999</v>
      </c>
      <c r="K31" s="360">
        <f>[6]LR!L13</f>
        <v>2.04765044</v>
      </c>
      <c r="M31" s="497" t="s">
        <v>320</v>
      </c>
      <c r="N31" s="498"/>
      <c r="O31" s="369">
        <f>'[8]AEA M1 All AC'!F10</f>
        <v>7.5635815779726716</v>
      </c>
      <c r="P31" s="369">
        <f>'[8]AEA M1 All AC'!G10</f>
        <v>7.5635815779726716</v>
      </c>
      <c r="Q31" s="369">
        <f>'[8]AEA M1 All AC'!H10</f>
        <v>7.5635815779726716</v>
      </c>
      <c r="R31" s="370">
        <f>'[8]AEA M1 All AC'!I10</f>
        <v>7.5635815779726716</v>
      </c>
      <c r="S31" s="369">
        <f>'[8]AEA M1 All AC'!J10</f>
        <v>7.5635815779726716</v>
      </c>
      <c r="T31" s="369">
        <f>'[8]AEA M1 All AC'!K10</f>
        <v>7.5635815779726716</v>
      </c>
      <c r="U31" s="369">
        <f>'[8]AEA M1 All AC'!L10</f>
        <v>7.629415537365813</v>
      </c>
    </row>
    <row r="32" spans="1:31" ht="16" customHeight="1" x14ac:dyDescent="0.2">
      <c r="C32" s="523" t="str">
        <f>[6]LR!D14</f>
        <v>CLANDING</v>
      </c>
      <c r="D32" s="524">
        <f>[6]LR!E14</f>
        <v>0</v>
      </c>
      <c r="E32" s="360">
        <f>[6]LR!F14</f>
        <v>0.84376419999999996</v>
      </c>
      <c r="F32" s="360">
        <f>[6]LR!G14</f>
        <v>0.84376419999999996</v>
      </c>
      <c r="G32" s="360">
        <f>[6]LR!H14</f>
        <v>0.84376419999999996</v>
      </c>
      <c r="H32" s="360">
        <f>[6]LR!I14</f>
        <v>0.84376419999999996</v>
      </c>
      <c r="I32" s="360">
        <f>[6]LR!J14</f>
        <v>0.84376419999999996</v>
      </c>
      <c r="J32" s="360">
        <f>[6]LR!K14</f>
        <v>0.84376419999999996</v>
      </c>
      <c r="K32" s="360">
        <f>[6]LR!L14</f>
        <v>0.84376419999999996</v>
      </c>
      <c r="M32" s="497" t="s">
        <v>321</v>
      </c>
      <c r="N32" s="498"/>
      <c r="O32" s="369">
        <f>'[8]AEA M1 All AC'!F11</f>
        <v>2.8556916424050631</v>
      </c>
      <c r="P32" s="369">
        <f>'[8]AEA M1 All AC'!G11</f>
        <v>2.8556916424050631</v>
      </c>
      <c r="Q32" s="369">
        <f>'[8]AEA M1 All AC'!H11</f>
        <v>2.8556916424050631</v>
      </c>
      <c r="R32" s="370">
        <f>'[8]AEA M1 All AC'!I11</f>
        <v>2.8556916424050631</v>
      </c>
      <c r="S32" s="369">
        <f>'[8]AEA M1 All AC'!J11</f>
        <v>2.8556916424050631</v>
      </c>
      <c r="T32" s="369">
        <f>'[8]AEA M1 All AC'!K11</f>
        <v>3.1388140696202536</v>
      </c>
      <c r="U32" s="369">
        <f>'[8]AEA M1 All AC'!L11</f>
        <v>3.1388140696202536</v>
      </c>
    </row>
    <row r="33" spans="3:28" ht="16" customHeight="1" x14ac:dyDescent="0.2">
      <c r="C33" s="523" t="str">
        <f>[6]LR!D15</f>
        <v>CATC</v>
      </c>
      <c r="D33" s="524">
        <f>[6]LR!E15</f>
        <v>0</v>
      </c>
      <c r="E33" s="360">
        <f>[6]LR!F15</f>
        <v>4.7493731481022188</v>
      </c>
      <c r="F33" s="360">
        <f>[6]LR!G15</f>
        <v>4.7493731481022188</v>
      </c>
      <c r="G33" s="360">
        <f>[6]LR!H15</f>
        <v>4.7493731481022188</v>
      </c>
      <c r="H33" s="360">
        <f>[6]LR!I15</f>
        <v>4.7493731481022188</v>
      </c>
      <c r="I33" s="360">
        <f>[6]LR!J15</f>
        <v>4.7493731481022188</v>
      </c>
      <c r="J33" s="360">
        <f>[6]LR!K15</f>
        <v>4.7493731481022188</v>
      </c>
      <c r="K33" s="360">
        <f>[6]LR!L15</f>
        <v>4.7493731481022188</v>
      </c>
      <c r="M33" s="497" t="s">
        <v>322</v>
      </c>
      <c r="N33" s="498"/>
      <c r="O33" s="369">
        <f>'[8]AEA M1 All AC'!F12</f>
        <v>23.8899910793088</v>
      </c>
      <c r="P33" s="369">
        <f>'[8]AEA M1 All AC'!G12</f>
        <v>24.263307031481304</v>
      </c>
      <c r="Q33" s="369">
        <f>'[8]AEA M1 All AC'!H12</f>
        <v>24.636622983653808</v>
      </c>
      <c r="R33" s="370">
        <f>'[8]AEA M1 All AC'!I12</f>
        <v>25.009938935826312</v>
      </c>
      <c r="S33" s="369">
        <f>'[8]AEA M1 All AC'!J12</f>
        <v>25.383254887998817</v>
      </c>
      <c r="T33" s="369">
        <f>'[8]AEA M1 All AC'!K12</f>
        <v>26.129886792343825</v>
      </c>
      <c r="U33" s="369">
        <f>'[8]AEA M1 All AC'!L12</f>
        <v>26.876518696688834</v>
      </c>
    </row>
    <row r="34" spans="3:28" ht="25" customHeight="1" x14ac:dyDescent="0.2">
      <c r="C34" s="525" t="s">
        <v>277</v>
      </c>
      <c r="D34" s="526"/>
      <c r="E34" s="526"/>
      <c r="F34" s="526"/>
      <c r="G34" s="526"/>
      <c r="H34" s="526"/>
      <c r="I34" s="526"/>
      <c r="J34" s="526"/>
      <c r="K34" s="527"/>
      <c r="M34" s="518" t="s">
        <v>277</v>
      </c>
      <c r="N34" s="518"/>
      <c r="O34" s="518"/>
      <c r="P34" s="518"/>
      <c r="Q34" s="518"/>
      <c r="R34" s="518"/>
      <c r="S34" s="518"/>
      <c r="T34" s="518"/>
      <c r="U34" s="518"/>
    </row>
    <row r="35" spans="3:28" ht="16" customHeight="1" x14ac:dyDescent="0.2">
      <c r="C35" s="364" t="str">
        <f>[6]LR!D17</f>
        <v>Aircraft trip costs</v>
      </c>
      <c r="D35" s="364" t="str">
        <f>[6]LR!E17</f>
        <v>Ca/c,t</v>
      </c>
      <c r="E35" s="361">
        <f>[6]LR!F17</f>
        <v>47928.021956107732</v>
      </c>
      <c r="F35" s="361">
        <f>[6]LR!G17</f>
        <v>48314.348551123221</v>
      </c>
      <c r="G35" s="361">
        <f>[6]LR!H17</f>
        <v>48700.67514613871</v>
      </c>
      <c r="H35" s="361">
        <f>[6]LR!I17</f>
        <v>49087.001741154207</v>
      </c>
      <c r="I35" s="361">
        <f>[6]LR!J17</f>
        <v>49473.328336169703</v>
      </c>
      <c r="J35" s="361">
        <f>[6]LR!K17</f>
        <v>50759.305509370381</v>
      </c>
      <c r="K35" s="361">
        <f>[6]LR!L17</f>
        <v>51635.510157859128</v>
      </c>
      <c r="M35" s="364" t="s">
        <v>122</v>
      </c>
      <c r="N35" s="364" t="s">
        <v>302</v>
      </c>
      <c r="O35" s="371">
        <f>'[8]AEA M1 All AC'!F14</f>
        <v>121189.08642686746</v>
      </c>
      <c r="P35" s="371">
        <f>'[8]AEA M1 All AC'!G14</f>
        <v>122184.78442962664</v>
      </c>
      <c r="Q35" s="371">
        <f>'[8]AEA M1 All AC'!H14</f>
        <v>123180.48243238579</v>
      </c>
      <c r="R35" s="371">
        <f>'[8]AEA M1 All AC'!I14</f>
        <v>124176.18043514495</v>
      </c>
      <c r="S35" s="371">
        <f>'[8]AEA M1 All AC'!J14</f>
        <v>125171.8784379041</v>
      </c>
      <c r="T35" s="371">
        <f>'[8]AEA M1 All AC'!K14</f>
        <v>127715.17001304271</v>
      </c>
      <c r="U35" s="371">
        <f>'[8]AEA M1 All AC'!L14</f>
        <v>130138.82197219483</v>
      </c>
    </row>
    <row r="36" spans="3:28" ht="16" customHeight="1" x14ac:dyDescent="0.2">
      <c r="C36" s="364" t="str">
        <f>[6]LR!D18</f>
        <v>Aircraft mile costs</v>
      </c>
      <c r="D36" s="364" t="str">
        <f>[6]LR!E18</f>
        <v>Ca/c,m</v>
      </c>
      <c r="E36" s="361">
        <f>[6]LR!F18</f>
        <v>15.85048154691277</v>
      </c>
      <c r="F36" s="361">
        <f>[6]LR!G18</f>
        <v>15.97824527083575</v>
      </c>
      <c r="G36" s="361">
        <f>[6]LR!H18</f>
        <v>16.106008994758731</v>
      </c>
      <c r="H36" s="361">
        <f>[6]LR!I18</f>
        <v>16.233772718681713</v>
      </c>
      <c r="I36" s="361">
        <f>[6]LR!J18</f>
        <v>16.361536442604692</v>
      </c>
      <c r="J36" s="361">
        <f>[6]LR!K18</f>
        <v>16.786827464884635</v>
      </c>
      <c r="K36" s="361">
        <f>[6]LR!L18</f>
        <v>17.076600859349124</v>
      </c>
      <c r="M36" s="364" t="s">
        <v>124</v>
      </c>
      <c r="N36" s="364" t="s">
        <v>303</v>
      </c>
      <c r="O36" s="372">
        <f>'[8]AEA M1 All AC'!F15</f>
        <v>40.078962154028318</v>
      </c>
      <c r="P36" s="372">
        <f>'[8]AEA M1 All AC'!G15</f>
        <v>40.408253707797954</v>
      </c>
      <c r="Q36" s="372">
        <f>'[8]AEA M1 All AC'!H15</f>
        <v>40.73754526156759</v>
      </c>
      <c r="R36" s="372">
        <f>'[8]AEA M1 All AC'!I15</f>
        <v>41.066836815337226</v>
      </c>
      <c r="S36" s="372">
        <f>'[8]AEA M1 All AC'!J15</f>
        <v>41.396128369106862</v>
      </c>
      <c r="T36" s="372">
        <f>'[8]AEA M1 All AC'!K15</f>
        <v>42.237231225741979</v>
      </c>
      <c r="U36" s="372">
        <f>'[8]AEA M1 All AC'!L15</f>
        <v>43.038767552233004</v>
      </c>
    </row>
    <row r="37" spans="3:28" ht="16" customHeight="1" x14ac:dyDescent="0.2">
      <c r="C37" s="364" t="str">
        <f>[6]LR!D19</f>
        <v>Aircraft kilometer costs</v>
      </c>
      <c r="D37" s="364" t="str">
        <f>[6]LR!E19</f>
        <v>Ca/c,km</v>
      </c>
      <c r="E37" s="361">
        <f>[6]LR!F19</f>
        <v>8.5585753493049506</v>
      </c>
      <c r="F37" s="361">
        <f>[6]LR!G19</f>
        <v>8.6275622412720026</v>
      </c>
      <c r="G37" s="361">
        <f>[6]LR!H19</f>
        <v>8.6965491332390545</v>
      </c>
      <c r="H37" s="361">
        <f>[6]LR!I19</f>
        <v>8.7655360252061083</v>
      </c>
      <c r="I37" s="361">
        <f>[6]LR!J19</f>
        <v>8.8345229171731603</v>
      </c>
      <c r="J37" s="361">
        <f>[6]LR!K19</f>
        <v>9.064161698101854</v>
      </c>
      <c r="K37" s="361">
        <f>[6]LR!L19</f>
        <v>9.2206268139034151</v>
      </c>
      <c r="M37" s="364" t="s">
        <v>165</v>
      </c>
      <c r="N37" s="364" t="s">
        <v>304</v>
      </c>
      <c r="O37" s="373">
        <f>'[8]AEA M1 All AC'!F16</f>
        <v>21.640908290512051</v>
      </c>
      <c r="P37" s="373">
        <f>'[8]AEA M1 All AC'!G16</f>
        <v>21.818711505290469</v>
      </c>
      <c r="Q37" s="373">
        <f>'[8]AEA M1 All AC'!H16</f>
        <v>21.996514720068891</v>
      </c>
      <c r="R37" s="373">
        <f>'[8]AEA M1 All AC'!I16</f>
        <v>22.174317934847313</v>
      </c>
      <c r="S37" s="373">
        <f>'[8]AEA M1 All AC'!J16</f>
        <v>22.352121149625734</v>
      </c>
      <c r="T37" s="373">
        <f>'[8]AEA M1 All AC'!K16</f>
        <v>22.806280359471909</v>
      </c>
      <c r="U37" s="373">
        <f>'[8]AEA M1 All AC'!L16</f>
        <v>23.239075352177647</v>
      </c>
    </row>
    <row r="38" spans="3:28" ht="16" customHeight="1" x14ac:dyDescent="0.2">
      <c r="C38" s="364" t="str">
        <f>[6]LR!D20</f>
        <v>Seat-mile costs</v>
      </c>
      <c r="D38" s="364" t="str">
        <f>[6]LR!E20</f>
        <v>Cs,m</v>
      </c>
      <c r="E38" s="362">
        <f>[6]LR!F20</f>
        <v>9.9065509668204807E-2</v>
      </c>
      <c r="F38" s="362">
        <f>[6]LR!G20</f>
        <v>9.3989678063739701E-2</v>
      </c>
      <c r="G38" s="362">
        <f>[6]LR!H20</f>
        <v>8.9477827748659616E-2</v>
      </c>
      <c r="H38" s="362">
        <f>[6]LR!I20</f>
        <v>8.5440909045693222E-2</v>
      </c>
      <c r="I38" s="362">
        <f>[6]LR!J20</f>
        <v>8.1807682213023467E-2</v>
      </c>
      <c r="J38" s="362">
        <f>[6]LR!K20</f>
        <v>7.6303761204021062E-2</v>
      </c>
      <c r="K38" s="362">
        <f>[6]LR!L20</f>
        <v>7.0366622062738526E-2</v>
      </c>
      <c r="M38" s="364" t="s">
        <v>126</v>
      </c>
      <c r="N38" s="364" t="s">
        <v>305</v>
      </c>
      <c r="O38" s="479">
        <f>'[8]AEA M1 All AC'!F17</f>
        <v>0.25049351346267695</v>
      </c>
      <c r="P38" s="479">
        <f>'[8]AEA M1 All AC'!G17</f>
        <v>0.23769561004587034</v>
      </c>
      <c r="Q38" s="479">
        <f>'[8]AEA M1 All AC'!H17</f>
        <v>0.22631969589759771</v>
      </c>
      <c r="R38" s="479">
        <f>'[8]AEA M1 All AC'!I17</f>
        <v>0.21614124639651172</v>
      </c>
      <c r="S38" s="479">
        <f>'[8]AEA M1 All AC'!J17</f>
        <v>0.2069806418455343</v>
      </c>
      <c r="T38" s="479">
        <f>'[8]AEA M1 All AC'!K17</f>
        <v>0.19198741466246355</v>
      </c>
      <c r="U38" s="479">
        <f>'[8]AEA M1 All AC'!L17</f>
        <v>0.17932819813430417</v>
      </c>
    </row>
    <row r="39" spans="3:28" ht="16" customHeight="1" x14ac:dyDescent="0.2">
      <c r="C39" s="364" t="str">
        <f>[6]LR!D21</f>
        <v>Seat-kilometer costs</v>
      </c>
      <c r="D39" s="364" t="str">
        <f>[6]LR!E21</f>
        <v>Cs,km</v>
      </c>
      <c r="E39" s="375">
        <f>[6]LR!F21</f>
        <v>5.3491095933155944E-2</v>
      </c>
      <c r="F39" s="375">
        <f>[6]LR!G21</f>
        <v>5.0750366125129419E-2</v>
      </c>
      <c r="G39" s="375">
        <f>[6]LR!H21</f>
        <v>4.8314161851328086E-2</v>
      </c>
      <c r="H39" s="375">
        <f>[6]LR!I21</f>
        <v>4.6134400132663726E-2</v>
      </c>
      <c r="I39" s="375">
        <f>[6]LR!J21</f>
        <v>4.4172614585865799E-2</v>
      </c>
      <c r="J39" s="375">
        <f>[6]LR!K21</f>
        <v>4.1200734991372064E-2</v>
      </c>
      <c r="K39" s="375">
        <f>[6]LR!L21</f>
        <v>3.7994936318973285E-2</v>
      </c>
      <c r="M39" s="364" t="s">
        <v>166</v>
      </c>
      <c r="N39" s="364" t="s">
        <v>306</v>
      </c>
      <c r="O39" s="374">
        <f>'[8]AEA M1 All AC'!F18</f>
        <v>0.1352556768157003</v>
      </c>
      <c r="P39" s="374">
        <f>'[8]AEA M1 All AC'!G18</f>
        <v>0.12834536179582631</v>
      </c>
      <c r="Q39" s="374">
        <f>'[8]AEA M1 All AC'!H18</f>
        <v>0.12220285955593828</v>
      </c>
      <c r="R39" s="374">
        <f>'[8]AEA M1 All AC'!I18</f>
        <v>0.11670693649919639</v>
      </c>
      <c r="S39" s="374">
        <f>'[8]AEA M1 All AC'!J18</f>
        <v>0.11176060574812867</v>
      </c>
      <c r="T39" s="374">
        <f>'[8]AEA M1 All AC'!K18</f>
        <v>0.10366491072487233</v>
      </c>
      <c r="U39" s="374">
        <f>'[8]AEA M1 All AC'!L18</f>
        <v>9.6829480634073525E-2</v>
      </c>
    </row>
    <row r="40" spans="3:28" x14ac:dyDescent="0.2">
      <c r="C40" s="364" t="str">
        <f>[6]LR!D22</f>
        <v>Costs per flight hour</v>
      </c>
      <c r="D40" s="364" t="str">
        <f>[6]LR!E22</f>
        <v>Ca/c,f</v>
      </c>
      <c r="E40" s="361">
        <f>[6]LR!F22</f>
        <v>7261.8215085011716</v>
      </c>
      <c r="F40" s="361">
        <f>[6]LR!G22</f>
        <v>7320.3558410792766</v>
      </c>
      <c r="G40" s="361">
        <f>[6]LR!H22</f>
        <v>7378.8901736573807</v>
      </c>
      <c r="H40" s="361">
        <f>[6]LR!I22</f>
        <v>7437.4245062354876</v>
      </c>
      <c r="I40" s="361">
        <f>[6]LR!J22</f>
        <v>7495.9588388135917</v>
      </c>
      <c r="J40" s="361">
        <f>[6]LR!K22</f>
        <v>7690.8038650561184</v>
      </c>
      <c r="K40" s="361">
        <f>[6]LR!L22</f>
        <v>7823.5621451301704</v>
      </c>
      <c r="M40" s="364" t="s">
        <v>128</v>
      </c>
      <c r="N40" s="364" t="s">
        <v>307</v>
      </c>
      <c r="O40" s="371">
        <f>'[8]AEA M1 All AC'!F19</f>
        <v>18464.022953464875</v>
      </c>
      <c r="P40" s="371">
        <f>'[8]AEA M1 All AC'!G19</f>
        <v>18615.724656313829</v>
      </c>
      <c r="Q40" s="371">
        <f>'[8]AEA M1 All AC'!H19</f>
        <v>18767.426359162775</v>
      </c>
      <c r="R40" s="371">
        <f>'[8]AEA M1 All AC'!I19</f>
        <v>18919.128062011725</v>
      </c>
      <c r="S40" s="371">
        <f>'[8]AEA M1 All AC'!J19</f>
        <v>19070.829764860675</v>
      </c>
      <c r="T40" s="371">
        <f>'[8]AEA M1 All AC'!K19</f>
        <v>19458.318402701432</v>
      </c>
      <c r="U40" s="371">
        <f>'[8]AEA M1 All AC'!L19</f>
        <v>19827.579090477968</v>
      </c>
    </row>
    <row r="41" spans="3:28" x14ac:dyDescent="0.2">
      <c r="C41" s="364" t="str">
        <f>[6]LR!D23</f>
        <v>Costs per block hour</v>
      </c>
      <c r="D41" s="364" t="str">
        <f>[6]LR!E23</f>
        <v>Ca/c,b</v>
      </c>
      <c r="E41" s="361">
        <f>[6]LR!F23</f>
        <v>5685.4118571895297</v>
      </c>
      <c r="F41" s="361">
        <f>[6]LR!G23</f>
        <v>5731.2394485318182</v>
      </c>
      <c r="G41" s="361">
        <f>[6]LR!H23</f>
        <v>5777.0670398741058</v>
      </c>
      <c r="H41" s="361">
        <f>[6]LR!I23</f>
        <v>5822.8946312163953</v>
      </c>
      <c r="I41" s="361">
        <f>[6]LR!J23</f>
        <v>5868.7222225586838</v>
      </c>
      <c r="J41" s="361">
        <f>[6]LR!K23</f>
        <v>6021.2699299371752</v>
      </c>
      <c r="K41" s="361">
        <f>[6]LR!L23</f>
        <v>6125.2087968990663</v>
      </c>
      <c r="M41" s="364" t="s">
        <v>130</v>
      </c>
      <c r="N41" s="364" t="s">
        <v>308</v>
      </c>
      <c r="O41" s="371">
        <f>'[8]AEA M1 All AC'!F20</f>
        <v>17786.546116560872</v>
      </c>
      <c r="P41" s="371">
        <f>'[8]AEA M1 All AC'!G20</f>
        <v>17932.681622375836</v>
      </c>
      <c r="Q41" s="371">
        <f>'[8]AEA M1 All AC'!H20</f>
        <v>18078.817128190796</v>
      </c>
      <c r="R41" s="371">
        <f>'[8]AEA M1 All AC'!I20</f>
        <v>18224.952634005756</v>
      </c>
      <c r="S41" s="371">
        <f>'[8]AEA M1 All AC'!J20</f>
        <v>18371.088139820717</v>
      </c>
      <c r="T41" s="371">
        <f>'[8]AEA M1 All AC'!K20</f>
        <v>18744.359151450644</v>
      </c>
      <c r="U41" s="371">
        <f>'[8]AEA M1 All AC'!L20</f>
        <v>19100.071027931917</v>
      </c>
    </row>
    <row r="44" spans="3:28" x14ac:dyDescent="0.2">
      <c r="Z44" s="348"/>
      <c r="AA44" s="348"/>
      <c r="AB44" s="348"/>
    </row>
    <row r="45" spans="3:28" x14ac:dyDescent="0.2">
      <c r="E45">
        <f>E9/E5</f>
        <v>0.40855825116687733</v>
      </c>
      <c r="I45">
        <f>O9/O5</f>
        <v>0.1613826681352693</v>
      </c>
      <c r="Z45" s="348"/>
      <c r="AA45" s="348"/>
      <c r="AB45" s="348"/>
    </row>
    <row r="46" spans="3:28" x14ac:dyDescent="0.2">
      <c r="I46">
        <f>O11/O5</f>
        <v>4.3011763161825638E-2</v>
      </c>
      <c r="Z46" s="348"/>
      <c r="AA46" s="348"/>
      <c r="AB46" s="348"/>
    </row>
    <row r="47" spans="3:28" x14ac:dyDescent="0.2">
      <c r="L47" t="s">
        <v>278</v>
      </c>
      <c r="M47">
        <f>E7/O11</f>
        <v>1.1534858845003986</v>
      </c>
      <c r="N47">
        <f>M47-1</f>
        <v>0.15348588450039857</v>
      </c>
      <c r="O47" s="272">
        <f>N47*100</f>
        <v>15.348588450039857</v>
      </c>
    </row>
    <row r="48" spans="3:28" x14ac:dyDescent="0.2">
      <c r="E48">
        <f>E30/E26</f>
        <v>0.38955610810126551</v>
      </c>
      <c r="L48" t="s">
        <v>279</v>
      </c>
      <c r="M48">
        <f>E9/O9</f>
        <v>1.3898635477582846</v>
      </c>
      <c r="N48">
        <f t="shared" ref="N48:N49" si="3">M48-1</f>
        <v>0.38986354775828458</v>
      </c>
      <c r="O48" s="272">
        <f t="shared" ref="O48:O50" si="4">N48*100</f>
        <v>38.98635477582846</v>
      </c>
    </row>
    <row r="49" spans="9:15" x14ac:dyDescent="0.2">
      <c r="I49">
        <f>O30/O26</f>
        <v>0.1540621705526288</v>
      </c>
      <c r="L49" t="s">
        <v>278</v>
      </c>
      <c r="M49">
        <f>E28/O32</f>
        <v>1.1534858845003986</v>
      </c>
      <c r="N49">
        <f t="shared" si="3"/>
        <v>0.15348588450039857</v>
      </c>
      <c r="O49" s="272">
        <f t="shared" si="4"/>
        <v>15.348588450039857</v>
      </c>
    </row>
    <row r="50" spans="9:15" x14ac:dyDescent="0.2">
      <c r="L50" t="s">
        <v>279</v>
      </c>
      <c r="M50">
        <f>E30/O30</f>
        <v>1.3898635477582844</v>
      </c>
      <c r="N50">
        <f>M50-1</f>
        <v>0.38986354775828436</v>
      </c>
      <c r="O50" s="272">
        <f t="shared" si="4"/>
        <v>38.986354775828438</v>
      </c>
    </row>
    <row r="53" spans="9:15" ht="25" customHeight="1" x14ac:dyDescent="0.2"/>
    <row r="75" ht="24" customHeight="1" x14ac:dyDescent="0.2"/>
    <row r="84" spans="15:34" ht="34" x14ac:dyDescent="0.2">
      <c r="AA84" s="179">
        <f>'[8]AEA M1 All AC'!E4</f>
        <v>0</v>
      </c>
      <c r="AB84" s="291" t="str">
        <f>'[8]AEA M1 All AC'!F4</f>
        <v>A321LR(160)</v>
      </c>
      <c r="AC84" s="291" t="str">
        <f>'[8]AEA M1 All AC'!G4</f>
        <v>A321LR(170)</v>
      </c>
      <c r="AD84" s="291" t="str">
        <f>'[8]AEA M1 All AC'!H4</f>
        <v>A321LR(180)</v>
      </c>
      <c r="AE84" s="291" t="str">
        <f>'[8]AEA M1 All AC'!I4</f>
        <v>A321LR(190)</v>
      </c>
      <c r="AF84" s="291" t="str">
        <f>'[8]AEA M1 All AC'!J4</f>
        <v>A321LR(200)</v>
      </c>
      <c r="AG84" s="291" t="str">
        <f>'[8]AEA M1 All AC'!K4</f>
        <v>A321LR(220)</v>
      </c>
      <c r="AH84" s="291" t="str">
        <f>'[8]AEA M1 All AC'!L4</f>
        <v>A321LR(240)</v>
      </c>
    </row>
    <row r="88" spans="15:34" x14ac:dyDescent="0.2">
      <c r="S88" s="376">
        <f>J26-I26</f>
        <v>0.91690172449208518</v>
      </c>
      <c r="U88" s="376">
        <f>K26-J26</f>
        <v>0.62473391437248438</v>
      </c>
    </row>
    <row r="89" spans="15:34" x14ac:dyDescent="0.2">
      <c r="O89" s="376">
        <f>F26-E26</f>
        <v>0.27545086224604631</v>
      </c>
      <c r="P89" s="376">
        <f>G26-F26</f>
        <v>0.27545086224603921</v>
      </c>
      <c r="Q89" s="376">
        <f>H26-G26</f>
        <v>0.27545086224605342</v>
      </c>
      <c r="R89" s="376">
        <f>I26-H26</f>
        <v>0.27545086224604631</v>
      </c>
      <c r="S89" s="376">
        <f>S88/2</f>
        <v>0.45845086224604259</v>
      </c>
      <c r="T89" s="376">
        <f>S89</f>
        <v>0.45845086224604259</v>
      </c>
      <c r="U89" s="262">
        <f>U88/2</f>
        <v>0.31236695718624219</v>
      </c>
      <c r="V89" s="262">
        <f>U88/2</f>
        <v>0.31236695718624219</v>
      </c>
    </row>
    <row r="93" spans="15:34" ht="19" x14ac:dyDescent="0.25">
      <c r="AA93" s="365">
        <f>'[8]AEA M1 All AC'!E13</f>
        <v>0</v>
      </c>
      <c r="AB93" s="366">
        <f>'[8]AEA M1 All AC'!F13</f>
        <v>0</v>
      </c>
      <c r="AC93" s="366">
        <f>'[8]AEA M1 All AC'!G13</f>
        <v>0</v>
      </c>
      <c r="AD93" s="366">
        <f>'[8]AEA M1 All AC'!H13</f>
        <v>0</v>
      </c>
      <c r="AE93" s="366">
        <f>'[8]AEA M1 All AC'!I13</f>
        <v>0</v>
      </c>
      <c r="AF93" s="366">
        <f>'[8]AEA M1 All AC'!J13</f>
        <v>0</v>
      </c>
      <c r="AG93" s="366">
        <f>'[8]AEA M1 All AC'!K13</f>
        <v>0</v>
      </c>
      <c r="AH93" s="366">
        <f>'[8]AEA M1 All AC'!L13</f>
        <v>0</v>
      </c>
    </row>
  </sheetData>
  <mergeCells count="26">
    <mergeCell ref="C5:D5"/>
    <mergeCell ref="C4:D4"/>
    <mergeCell ref="C11:D11"/>
    <mergeCell ref="C12:D12"/>
    <mergeCell ref="C27:D27"/>
    <mergeCell ref="C6:D6"/>
    <mergeCell ref="C7:D7"/>
    <mergeCell ref="C8:D8"/>
    <mergeCell ref="C9:D9"/>
    <mergeCell ref="C10:D10"/>
    <mergeCell ref="M34:U34"/>
    <mergeCell ref="M4:N4"/>
    <mergeCell ref="M13:U13"/>
    <mergeCell ref="M25:N25"/>
    <mergeCell ref="A11:A13"/>
    <mergeCell ref="A29:A31"/>
    <mergeCell ref="C33:D33"/>
    <mergeCell ref="C34:K34"/>
    <mergeCell ref="C25:D25"/>
    <mergeCell ref="C13:K13"/>
    <mergeCell ref="C26:D26"/>
    <mergeCell ref="C30:D30"/>
    <mergeCell ref="C31:D31"/>
    <mergeCell ref="C32:D32"/>
    <mergeCell ref="C28:D28"/>
    <mergeCell ref="C29:D29"/>
  </mergeCells>
  <phoneticPr fontId="5" type="noConversion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EC119-F314-CA4E-82A0-9E6927387F47}">
  <dimension ref="B4:N42"/>
  <sheetViews>
    <sheetView topLeftCell="A15" zoomScale="157" workbookViewId="0">
      <selection activeCell="I19" sqref="I19"/>
    </sheetView>
  </sheetViews>
  <sheetFormatPr baseColWidth="10" defaultRowHeight="16" x14ac:dyDescent="0.2"/>
  <cols>
    <col min="2" max="2" width="21.6640625" bestFit="1" customWidth="1"/>
    <col min="11" max="11" width="19.83203125" bestFit="1" customWidth="1"/>
  </cols>
  <sheetData>
    <row r="4" spans="2:9" x14ac:dyDescent="0.2">
      <c r="B4" s="531" t="s">
        <v>264</v>
      </c>
      <c r="C4" s="531"/>
      <c r="D4" s="531"/>
      <c r="E4" s="531"/>
      <c r="F4" s="531"/>
      <c r="G4" s="531"/>
      <c r="H4" s="531"/>
      <c r="I4" s="531"/>
    </row>
    <row r="5" spans="2:9" x14ac:dyDescent="0.2">
      <c r="B5" s="350" t="s">
        <v>266</v>
      </c>
      <c r="C5" s="351" t="s">
        <v>252</v>
      </c>
      <c r="D5" s="351" t="s">
        <v>253</v>
      </c>
      <c r="E5" s="351" t="s">
        <v>254</v>
      </c>
      <c r="F5" s="351" t="s">
        <v>255</v>
      </c>
      <c r="G5" s="351" t="s">
        <v>256</v>
      </c>
      <c r="H5" s="351" t="s">
        <v>257</v>
      </c>
      <c r="I5" s="351" t="s">
        <v>258</v>
      </c>
    </row>
    <row r="6" spans="2:9" x14ac:dyDescent="0.2">
      <c r="B6" s="352" t="str">
        <f>'TUB Selbst'!C15 &amp;" [kg]"</f>
        <v>Mass Payload (Mission) [kg]</v>
      </c>
      <c r="C6" s="353">
        <f>'TUB Selbst'!D15</f>
        <v>23540</v>
      </c>
      <c r="D6" s="353">
        <f>'TUB Selbst'!I15</f>
        <v>23540</v>
      </c>
      <c r="E6" s="353">
        <f>'TUB Selbst'!N15</f>
        <v>23540</v>
      </c>
      <c r="F6" s="353">
        <f>'TUB Selbst'!S15</f>
        <v>23540</v>
      </c>
      <c r="G6" s="353">
        <f>'TUB Selbst'!X15</f>
        <v>23540</v>
      </c>
      <c r="H6" s="353">
        <f>'TUB Selbst'!AC15</f>
        <v>23540</v>
      </c>
      <c r="I6" s="353">
        <f>'TUB Selbst'!AH15</f>
        <v>23540</v>
      </c>
    </row>
    <row r="7" spans="2:9" x14ac:dyDescent="0.2">
      <c r="B7" s="352" t="str">
        <f>'TUB Selbst'!C16 &amp;" [kg]"</f>
        <v>Mass Pax (Mission [kg]</v>
      </c>
      <c r="C7" s="353">
        <f>'TUB Selbst'!D16</f>
        <v>15520</v>
      </c>
      <c r="D7" s="353">
        <f>'TUB Selbst'!I16</f>
        <v>16490</v>
      </c>
      <c r="E7" s="353">
        <f>'TUB Selbst'!N16</f>
        <v>17460</v>
      </c>
      <c r="F7" s="353">
        <f>'TUB Selbst'!S16</f>
        <v>18430</v>
      </c>
      <c r="G7" s="353">
        <f>'TUB Selbst'!X16</f>
        <v>19400</v>
      </c>
      <c r="H7" s="353">
        <f>'TUB Selbst'!AC16</f>
        <v>21340</v>
      </c>
      <c r="I7" s="353">
        <f>'TUB Selbst'!AH16</f>
        <v>23280</v>
      </c>
    </row>
    <row r="8" spans="2:9" x14ac:dyDescent="0.2">
      <c r="B8" s="352" t="str">
        <f>'TUB Selbst'!C17 &amp;" [kg]"</f>
        <v>Mass Cargo (Mission) [kg]</v>
      </c>
      <c r="C8" s="353">
        <f>'TUB Selbst'!D17</f>
        <v>8020</v>
      </c>
      <c r="D8" s="353">
        <f>'TUB Selbst'!I17</f>
        <v>7050</v>
      </c>
      <c r="E8" s="353">
        <f>'TUB Selbst'!N17</f>
        <v>6080</v>
      </c>
      <c r="F8" s="353">
        <f>'TUB Selbst'!S17</f>
        <v>5110</v>
      </c>
      <c r="G8" s="353">
        <f>'TUB Selbst'!X17</f>
        <v>4140</v>
      </c>
      <c r="H8" s="353">
        <f>'TUB Selbst'!AC17</f>
        <v>2200</v>
      </c>
      <c r="I8" s="353">
        <f>'TUB Selbst'!AH17</f>
        <v>260</v>
      </c>
    </row>
    <row r="9" spans="2:9" x14ac:dyDescent="0.2">
      <c r="B9" s="352" t="str">
        <f>'TUB Selbst'!C18 &amp;" [kg]"</f>
        <v>Mass Fuel (Mission) [kg]</v>
      </c>
      <c r="C9" s="353">
        <f>'TUB Selbst'!D18</f>
        <v>21400</v>
      </c>
      <c r="D9" s="353">
        <f>'TUB Selbst'!I18</f>
        <v>21400</v>
      </c>
      <c r="E9" s="353">
        <f>'TUB Selbst'!N18</f>
        <v>21400</v>
      </c>
      <c r="F9" s="353">
        <f>'TUB Selbst'!S18</f>
        <v>21400</v>
      </c>
      <c r="G9" s="353">
        <f>'TUB Selbst'!X18</f>
        <v>21400</v>
      </c>
      <c r="H9" s="353">
        <f>'TUB Selbst'!AC18</f>
        <v>21400</v>
      </c>
      <c r="I9" s="353">
        <f>'TUB Selbst'!AH18</f>
        <v>21400</v>
      </c>
    </row>
    <row r="10" spans="2:9" x14ac:dyDescent="0.2">
      <c r="B10" s="531" t="s">
        <v>265</v>
      </c>
      <c r="C10" s="531"/>
      <c r="D10" s="531"/>
      <c r="E10" s="531"/>
      <c r="F10" s="531"/>
      <c r="G10" s="531"/>
      <c r="H10" s="531"/>
      <c r="I10" s="531"/>
    </row>
    <row r="11" spans="2:9" x14ac:dyDescent="0.2">
      <c r="B11" s="350" t="s">
        <v>266</v>
      </c>
      <c r="C11" s="351" t="str">
        <f t="shared" ref="C11:I11" si="0">C5</f>
        <v>160 Pax</v>
      </c>
      <c r="D11" s="351" t="str">
        <f t="shared" si="0"/>
        <v>170 Pax</v>
      </c>
      <c r="E11" s="351" t="str">
        <f t="shared" si="0"/>
        <v>180 Pax</v>
      </c>
      <c r="F11" s="351" t="str">
        <f t="shared" si="0"/>
        <v>190 Pax</v>
      </c>
      <c r="G11" s="351" t="str">
        <f t="shared" si="0"/>
        <v>200 Pax</v>
      </c>
      <c r="H11" s="351" t="str">
        <f t="shared" si="0"/>
        <v>220 Pax</v>
      </c>
      <c r="I11" s="351" t="str">
        <f t="shared" si="0"/>
        <v>240 Pax</v>
      </c>
    </row>
    <row r="12" spans="2:9" x14ac:dyDescent="0.2">
      <c r="B12" s="354" t="str">
        <f>B6</f>
        <v>Mass Payload (Mission) [kg]</v>
      </c>
      <c r="C12" s="353">
        <f>[6]LR!P26</f>
        <v>15520</v>
      </c>
      <c r="D12" s="353">
        <f>[6]LR!Q26</f>
        <v>16490</v>
      </c>
      <c r="E12" s="353">
        <f>[6]LR!R26</f>
        <v>17460</v>
      </c>
      <c r="F12" s="353">
        <f>[6]LR!S26</f>
        <v>18430</v>
      </c>
      <c r="G12" s="353">
        <f>[6]LR!T26</f>
        <v>19400</v>
      </c>
      <c r="H12" s="353">
        <f>[6]LR!U26</f>
        <v>21340</v>
      </c>
      <c r="I12" s="353">
        <f>[6]LR!V26</f>
        <v>23540</v>
      </c>
    </row>
    <row r="13" spans="2:9" x14ac:dyDescent="0.2">
      <c r="B13" s="354" t="str">
        <f>B7</f>
        <v>Mass Pax (Mission [kg]</v>
      </c>
      <c r="C13" s="353">
        <f>[6]LR!P27</f>
        <v>15520</v>
      </c>
      <c r="D13" s="353">
        <f>[6]LR!Q27</f>
        <v>16490</v>
      </c>
      <c r="E13" s="353">
        <f>[6]LR!R27</f>
        <v>17460</v>
      </c>
      <c r="F13" s="353">
        <f>[6]LR!S27</f>
        <v>18430</v>
      </c>
      <c r="G13" s="353">
        <f>[6]LR!T27</f>
        <v>19400</v>
      </c>
      <c r="H13" s="353">
        <f>[6]LR!U27</f>
        <v>21340</v>
      </c>
      <c r="I13" s="353">
        <f>[6]LR!V27</f>
        <v>23540</v>
      </c>
    </row>
    <row r="14" spans="2:9" x14ac:dyDescent="0.2">
      <c r="B14" s="354" t="str">
        <f>B8</f>
        <v>Mass Cargo (Mission) [kg]</v>
      </c>
      <c r="C14" s="353">
        <f>[6]LR!P28</f>
        <v>0</v>
      </c>
      <c r="D14" s="353">
        <f>[6]LR!Q28</f>
        <v>0</v>
      </c>
      <c r="E14" s="353">
        <f>[6]LR!R28</f>
        <v>0</v>
      </c>
      <c r="F14" s="353">
        <f>[6]LR!S28</f>
        <v>0</v>
      </c>
      <c r="G14" s="353">
        <f>[6]LR!T28</f>
        <v>0</v>
      </c>
      <c r="H14" s="353">
        <f>[6]LR!U28</f>
        <v>0</v>
      </c>
      <c r="I14" s="353">
        <f>[6]LR!V28</f>
        <v>0</v>
      </c>
    </row>
    <row r="15" spans="2:9" x14ac:dyDescent="0.2">
      <c r="B15" s="354" t="str">
        <f>B9</f>
        <v>Mass Fuel (Mission) [kg]</v>
      </c>
      <c r="C15" s="353">
        <f>[6]LR!P29</f>
        <v>19129.768137513656</v>
      </c>
      <c r="D15" s="353">
        <f>[6]LR!Q29</f>
        <v>19404.344566832806</v>
      </c>
      <c r="E15" s="353">
        <f>[6]LR!R29</f>
        <v>19678.920996151955</v>
      </c>
      <c r="F15" s="353">
        <f>[6]LR!S29</f>
        <v>19953.497425471109</v>
      </c>
      <c r="G15" s="353">
        <f>[6]LR!T29</f>
        <v>20228.073854790258</v>
      </c>
      <c r="H15" s="353">
        <f>[6]LR!U29</f>
        <v>20777.226713428561</v>
      </c>
      <c r="I15" s="353">
        <f>[6]LR!V29</f>
        <v>21399.97737786375</v>
      </c>
    </row>
    <row r="20" spans="11:14" x14ac:dyDescent="0.2">
      <c r="K20" s="534" t="str">
        <f>'TUB Selbst'!C8</f>
        <v>Aircraft</v>
      </c>
      <c r="L20" s="535" t="str">
        <f>'TUB Selbst'!D8 &amp;" - M1"</f>
        <v>A321LR - M1</v>
      </c>
      <c r="M20" s="536"/>
      <c r="N20" s="537"/>
    </row>
    <row r="21" spans="11:14" x14ac:dyDescent="0.2">
      <c r="K21" s="534"/>
      <c r="L21" s="355" t="s">
        <v>268</v>
      </c>
      <c r="M21" s="355" t="s">
        <v>269</v>
      </c>
      <c r="N21" s="354" t="str">
        <f>'TUB Selbst'!E7</f>
        <v>Unit</v>
      </c>
    </row>
    <row r="22" spans="11:14" x14ac:dyDescent="0.2">
      <c r="K22" s="354" t="str">
        <f>'TUB Selbst'!C9</f>
        <v>Number of PAX</v>
      </c>
      <c r="L22" s="532">
        <f>'TUB Selbst'!D9</f>
        <v>160</v>
      </c>
      <c r="M22" s="533"/>
      <c r="N22" s="356" t="str">
        <f>'TUB Selbst'!E9</f>
        <v>-</v>
      </c>
    </row>
    <row r="23" spans="11:14" x14ac:dyDescent="0.2">
      <c r="K23" s="357" t="str">
        <f>'TUB Selbst'!C10</f>
        <v>Range (Mission)</v>
      </c>
      <c r="L23" s="532">
        <f>'TUB Selbst'!D10</f>
        <v>5600</v>
      </c>
      <c r="M23" s="533"/>
      <c r="N23" s="358" t="str">
        <f>'TUB Selbst'!E10</f>
        <v>km</v>
      </c>
    </row>
    <row r="24" spans="11:14" x14ac:dyDescent="0.2">
      <c r="K24" s="357" t="str">
        <f>'TUB Selbst'!C11</f>
        <v>MTOW</v>
      </c>
      <c r="L24" s="532">
        <f>'TUB Selbst'!D11</f>
        <v>97000</v>
      </c>
      <c r="M24" s="533"/>
      <c r="N24" s="358" t="str">
        <f>'TUB Selbst'!E11</f>
        <v>kg</v>
      </c>
    </row>
    <row r="25" spans="11:14" x14ac:dyDescent="0.2">
      <c r="K25" s="357" t="str">
        <f>'TUB Selbst'!C12</f>
        <v>MZFW</v>
      </c>
      <c r="L25" s="532">
        <f>'TUB Selbst'!D12</f>
        <v>75600</v>
      </c>
      <c r="M25" s="533"/>
      <c r="N25" s="358" t="str">
        <f>'TUB Selbst'!E12</f>
        <v>kg</v>
      </c>
    </row>
    <row r="26" spans="11:14" x14ac:dyDescent="0.2">
      <c r="K26" s="357" t="str">
        <f>'TUB Selbst'!C13</f>
        <v>OEW</v>
      </c>
      <c r="L26" s="532">
        <f>'TUB Selbst'!D13</f>
        <v>52060</v>
      </c>
      <c r="M26" s="533"/>
      <c r="N26" s="358" t="str">
        <f>'TUB Selbst'!E13</f>
        <v>kg</v>
      </c>
    </row>
    <row r="27" spans="11:14" x14ac:dyDescent="0.2">
      <c r="K27" s="357" t="s">
        <v>267</v>
      </c>
      <c r="L27" s="532">
        <f>'TUB Selbst'!D14</f>
        <v>23540</v>
      </c>
      <c r="M27" s="533"/>
      <c r="N27" s="358" t="str">
        <f>'TUB Selbst'!E14</f>
        <v>kg</v>
      </c>
    </row>
    <row r="28" spans="11:14" x14ac:dyDescent="0.2">
      <c r="K28" s="357" t="str">
        <f>'[6]TUB Selbst'!C16</f>
        <v>Breguet Factor B(B)</v>
      </c>
      <c r="L28" s="359" t="s">
        <v>101</v>
      </c>
      <c r="M28" s="353">
        <f>'[6]TUB Selbst'!D16</f>
        <v>22467</v>
      </c>
      <c r="N28" s="358" t="str">
        <f>'[6]TUB Selbst'!E16</f>
        <v>km</v>
      </c>
    </row>
    <row r="29" spans="11:14" x14ac:dyDescent="0.2">
      <c r="K29" s="357" t="str">
        <f>'[6]TUB Selbst'!C17</f>
        <v>Landing Weight (B)</v>
      </c>
      <c r="L29" s="359" t="s">
        <v>101</v>
      </c>
      <c r="M29" s="353">
        <f>'[6]TUB Selbst'!D17</f>
        <v>67580</v>
      </c>
      <c r="N29" s="358" t="str">
        <f>'[6]TUB Selbst'!E17</f>
        <v>kg</v>
      </c>
    </row>
    <row r="30" spans="11:14" x14ac:dyDescent="0.2">
      <c r="K30" s="357" t="str">
        <f>'TUB Selbst'!C15</f>
        <v>Mass Payload (Mission)</v>
      </c>
      <c r="L30" s="485">
        <f>'TUB Selbst'!D15</f>
        <v>23540</v>
      </c>
      <c r="M30" s="485">
        <f>'[6]TUB Selbst'!D18</f>
        <v>15520</v>
      </c>
      <c r="N30" s="358" t="str">
        <f>'TUB Selbst'!E15</f>
        <v>kg</v>
      </c>
    </row>
    <row r="31" spans="11:14" x14ac:dyDescent="0.2">
      <c r="K31" s="357" t="str">
        <f>'TUB Selbst'!C16&amp;")"</f>
        <v>Mass Pax (Mission)</v>
      </c>
      <c r="L31" s="532">
        <f>'TUB Selbst'!D16</f>
        <v>15520</v>
      </c>
      <c r="M31" s="533"/>
      <c r="N31" s="358" t="str">
        <f>'TUB Selbst'!E16</f>
        <v>kg</v>
      </c>
    </row>
    <row r="32" spans="11:14" x14ac:dyDescent="0.2">
      <c r="K32" s="357" t="str">
        <f>'TUB Selbst'!C17</f>
        <v>Mass Cargo (Mission)</v>
      </c>
      <c r="L32" s="485">
        <f>'TUB Selbst'!D17</f>
        <v>8020</v>
      </c>
      <c r="M32" s="485">
        <f>'[6]TUB Selbst'!D20</f>
        <v>0</v>
      </c>
      <c r="N32" s="358" t="str">
        <f>'TUB Selbst'!E17</f>
        <v>kg</v>
      </c>
    </row>
    <row r="33" spans="11:14" x14ac:dyDescent="0.2">
      <c r="K33" s="357" t="str">
        <f>'TUB Selbst'!C18</f>
        <v>Mass Fuel (Mission)</v>
      </c>
      <c r="L33" s="485">
        <f>'TUB Selbst'!D18</f>
        <v>21400</v>
      </c>
      <c r="M33" s="485">
        <f>'[6]TUB Selbst'!D21</f>
        <v>19129.768137513656</v>
      </c>
      <c r="N33" s="358" t="str">
        <f>'TUB Selbst'!E18</f>
        <v>kg</v>
      </c>
    </row>
    <row r="34" spans="11:14" x14ac:dyDescent="0.2">
      <c r="K34" s="357" t="str">
        <f>'TUB Selbst'!C19</f>
        <v>Flight Speed</v>
      </c>
      <c r="L34" s="532">
        <f>'TUB Selbst'!D19</f>
        <v>850</v>
      </c>
      <c r="M34" s="533"/>
      <c r="N34" s="358" t="str">
        <f>'TUB Selbst'!E19</f>
        <v>km/h</v>
      </c>
    </row>
    <row r="35" spans="11:14" x14ac:dyDescent="0.2">
      <c r="K35" s="357" t="str">
        <f>'TUB Selbst'!C20</f>
        <v>Flight Time</v>
      </c>
      <c r="L35" s="540">
        <f>'TUB Selbst'!D20</f>
        <v>6.5882352941176467</v>
      </c>
      <c r="M35" s="541"/>
      <c r="N35" s="358" t="str">
        <f>'TUB Selbst'!E20</f>
        <v>h</v>
      </c>
    </row>
    <row r="36" spans="11:14" x14ac:dyDescent="0.2">
      <c r="K36" s="357" t="str">
        <f>'TUB Selbst'!C21</f>
        <v>SLST</v>
      </c>
      <c r="L36" s="532">
        <f>'TUB Selbst'!D21</f>
        <v>145.16</v>
      </c>
      <c r="M36" s="533"/>
      <c r="N36" s="358" t="str">
        <f>'TUB Selbst'!E21</f>
        <v>kN</v>
      </c>
    </row>
    <row r="37" spans="11:14" x14ac:dyDescent="0.2">
      <c r="K37" s="357" t="str">
        <f>'TUB Selbst'!C22</f>
        <v>Engine Weight</v>
      </c>
      <c r="L37" s="532">
        <f>'TUB Selbst'!D22</f>
        <v>3000</v>
      </c>
      <c r="M37" s="533"/>
      <c r="N37" s="358" t="str">
        <f>'TUB Selbst'!E22</f>
        <v>kg</v>
      </c>
    </row>
    <row r="38" spans="11:14" x14ac:dyDescent="0.2">
      <c r="K38" s="357" t="str">
        <f>'TUB Selbst'!C23</f>
        <v xml:space="preserve">Nr. cabin crew </v>
      </c>
      <c r="L38" s="532">
        <f>'TUB Selbst'!D23</f>
        <v>4</v>
      </c>
      <c r="M38" s="533"/>
      <c r="N38" s="356" t="str">
        <f>'TUB Selbst'!E23</f>
        <v>-</v>
      </c>
    </row>
    <row r="39" spans="11:14" x14ac:dyDescent="0.2">
      <c r="K39" s="357" t="str">
        <f>'TUB Selbst'!C24</f>
        <v>Cockpit crew hourly rate</v>
      </c>
      <c r="L39" s="538">
        <f>'TUB Selbst'!D24</f>
        <v>246.5</v>
      </c>
      <c r="M39" s="539"/>
      <c r="N39" s="358" t="str">
        <f>'TUB Selbst'!E24</f>
        <v>US$/h</v>
      </c>
    </row>
    <row r="40" spans="11:14" x14ac:dyDescent="0.2">
      <c r="K40" s="357" t="str">
        <f>'TUB Selbst'!C25</f>
        <v>Cabin crew hourly rate</v>
      </c>
      <c r="L40" s="538">
        <f>'TUB Selbst'!D25</f>
        <v>81</v>
      </c>
      <c r="M40" s="539"/>
      <c r="N40" s="358" t="str">
        <f>'TUB Selbst'!E25</f>
        <v>US$/h</v>
      </c>
    </row>
    <row r="41" spans="11:14" x14ac:dyDescent="0.2">
      <c r="K41" s="357" t="str">
        <f>'TUB Selbst'!C26</f>
        <v>Block Time</v>
      </c>
      <c r="L41" s="538">
        <f>'TUB Selbst'!D26</f>
        <v>1.83</v>
      </c>
      <c r="M41" s="539"/>
      <c r="N41" s="358" t="str">
        <f>'TUB Selbst'!E26</f>
        <v>h</v>
      </c>
    </row>
    <row r="42" spans="11:14" x14ac:dyDescent="0.2">
      <c r="K42" s="357" t="str">
        <f>'TUB Selbst'!C27</f>
        <v>CC</v>
      </c>
      <c r="L42" s="538">
        <f>'TUB Selbst'!D27</f>
        <v>5</v>
      </c>
      <c r="M42" s="539"/>
      <c r="N42" s="356" t="s">
        <v>101</v>
      </c>
    </row>
  </sheetData>
  <mergeCells count="20">
    <mergeCell ref="L40:M40"/>
    <mergeCell ref="L41:M41"/>
    <mergeCell ref="L42:M42"/>
    <mergeCell ref="L35:M35"/>
    <mergeCell ref="L36:M36"/>
    <mergeCell ref="L37:M37"/>
    <mergeCell ref="L38:M38"/>
    <mergeCell ref="L39:M39"/>
    <mergeCell ref="L31:M31"/>
    <mergeCell ref="L34:M34"/>
    <mergeCell ref="K20:K21"/>
    <mergeCell ref="L20:N20"/>
    <mergeCell ref="L22:M22"/>
    <mergeCell ref="L23:M23"/>
    <mergeCell ref="L24:M24"/>
    <mergeCell ref="B10:I10"/>
    <mergeCell ref="B4:I4"/>
    <mergeCell ref="L25:M25"/>
    <mergeCell ref="L26:M26"/>
    <mergeCell ref="L27:M27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F5174-693F-BC4B-83DD-1E422198827D}">
  <dimension ref="B2:AT161"/>
  <sheetViews>
    <sheetView topLeftCell="M57" zoomScaleNormal="67" workbookViewId="0">
      <selection activeCell="T69" sqref="T69:T72"/>
    </sheetView>
  </sheetViews>
  <sheetFormatPr baseColWidth="10" defaultRowHeight="16" x14ac:dyDescent="0.2"/>
  <cols>
    <col min="1" max="1" width="10.83203125" style="275"/>
    <col min="2" max="2" width="17.83203125" style="275" customWidth="1"/>
    <col min="3" max="3" width="21.83203125" style="275" customWidth="1"/>
    <col min="4" max="4" width="12.6640625" style="275" customWidth="1"/>
    <col min="5" max="5" width="13.6640625" style="275" bestFit="1" customWidth="1"/>
    <col min="6" max="6" width="15.6640625" style="275" bestFit="1" customWidth="1"/>
    <col min="7" max="7" width="12" style="275" bestFit="1" customWidth="1"/>
    <col min="8" max="8" width="21.6640625" style="275" customWidth="1"/>
    <col min="9" max="9" width="12.6640625" style="275" bestFit="1" customWidth="1"/>
    <col min="10" max="10" width="13.6640625" style="275" bestFit="1" customWidth="1"/>
    <col min="11" max="11" width="15.6640625" style="275" bestFit="1" customWidth="1"/>
    <col min="12" max="12" width="14" style="275" bestFit="1" customWidth="1"/>
    <col min="13" max="13" width="21.33203125" style="275" customWidth="1"/>
    <col min="14" max="14" width="11.5" style="275" bestFit="1" customWidth="1"/>
    <col min="15" max="15" width="12.6640625" style="275" bestFit="1" customWidth="1"/>
    <col min="16" max="16" width="11.6640625" style="275" bestFit="1" customWidth="1"/>
    <col min="17" max="17" width="12.83203125" style="275" bestFit="1" customWidth="1"/>
    <col min="18" max="18" width="14.33203125" style="275" bestFit="1" customWidth="1"/>
    <col min="19" max="19" width="15.6640625" style="275" bestFit="1" customWidth="1"/>
    <col min="20" max="20" width="25.33203125" style="275" customWidth="1"/>
    <col min="21" max="21" width="11" style="275" bestFit="1" customWidth="1"/>
    <col min="22" max="22" width="12" style="275" bestFit="1" customWidth="1"/>
    <col min="23" max="23" width="13.5" style="275" customWidth="1"/>
    <col min="24" max="24" width="11" style="275" bestFit="1" customWidth="1"/>
    <col min="25" max="25" width="12" style="275" bestFit="1" customWidth="1"/>
    <col min="26" max="26" width="13.5" style="275" bestFit="1" customWidth="1"/>
    <col min="27" max="27" width="13" style="275" customWidth="1"/>
    <col min="28" max="28" width="22.33203125" style="275" customWidth="1"/>
    <col min="29" max="29" width="11" style="275" bestFit="1" customWidth="1"/>
    <col min="30" max="30" width="12" style="275" bestFit="1" customWidth="1"/>
    <col min="31" max="31" width="13.5" style="275" bestFit="1" customWidth="1"/>
    <col min="32" max="32" width="11" style="275" bestFit="1" customWidth="1"/>
    <col min="33" max="33" width="12" style="275" bestFit="1" customWidth="1"/>
    <col min="34" max="34" width="13.5" style="275" bestFit="1" customWidth="1"/>
    <col min="35" max="35" width="13" style="275" customWidth="1"/>
    <col min="36" max="36" width="22" style="275" customWidth="1"/>
    <col min="37" max="37" width="10.83203125" style="275" bestFit="1" customWidth="1"/>
    <col min="38" max="38" width="12" style="275" bestFit="1" customWidth="1"/>
    <col min="39" max="39" width="11" style="275" bestFit="1" customWidth="1"/>
    <col min="40" max="40" width="12" style="275" bestFit="1" customWidth="1"/>
    <col min="41" max="41" width="13.5" style="275" bestFit="1" customWidth="1"/>
    <col min="42" max="42" width="10.83203125" style="275" bestFit="1" customWidth="1"/>
    <col min="43" max="43" width="12" style="275" bestFit="1" customWidth="1"/>
    <col min="44" max="44" width="11" style="275" bestFit="1" customWidth="1"/>
    <col min="45" max="45" width="12" style="275" bestFit="1" customWidth="1"/>
    <col min="46" max="46" width="13.5" style="275" bestFit="1" customWidth="1"/>
    <col min="47" max="16384" width="10.83203125" style="275"/>
  </cols>
  <sheetData>
    <row r="2" spans="2:20" x14ac:dyDescent="0.2">
      <c r="B2" s="275" t="s">
        <v>261</v>
      </c>
      <c r="H2" s="275" t="s">
        <v>237</v>
      </c>
      <c r="N2" s="275" t="s">
        <v>238</v>
      </c>
    </row>
    <row r="3" spans="2:20" ht="18" customHeight="1" x14ac:dyDescent="0.2">
      <c r="C3" s="290"/>
      <c r="D3" s="299" t="str">
        <f>'TUB Selbst'!H600</f>
        <v>A321LR(200)</v>
      </c>
      <c r="E3" s="299" t="str">
        <f>'TUB Selbst'!AJ600</f>
        <v>A321XLR(200)</v>
      </c>
      <c r="F3" s="299" t="str">
        <f>'TUB Selbst'!X600</f>
        <v>A330-9neo(380)</v>
      </c>
      <c r="H3" s="290"/>
      <c r="I3" s="299" t="str">
        <f>'TUB Selbst'!I600</f>
        <v>A321LR(220)</v>
      </c>
      <c r="J3" s="299" t="str">
        <f>'TUB Selbst'!AK600</f>
        <v>A321XLR(220)</v>
      </c>
      <c r="K3" s="299" t="str">
        <f>'TUB Selbst'!Y600</f>
        <v>A330-9neo(420)</v>
      </c>
      <c r="L3" s="464"/>
      <c r="M3" s="290"/>
      <c r="N3" s="299" t="str">
        <f>'TUB Selbst'!AC600</f>
        <v>A321ceo(36)</v>
      </c>
      <c r="O3" s="299" t="str">
        <f>'TUB Selbst'!O600</f>
        <v>A321neo(172)</v>
      </c>
      <c r="P3" s="299" t="str">
        <f>'TUB Selbst'!F600</f>
        <v>A321LR(180)</v>
      </c>
      <c r="Q3" s="299" t="str">
        <f>'TUB Selbst'!AH600</f>
        <v>A321XLR(180)</v>
      </c>
      <c r="R3" s="299" t="str">
        <f>'TUB Selbst'!W600</f>
        <v>A330-9neo(340)</v>
      </c>
      <c r="T3" s="292"/>
    </row>
    <row r="4" spans="2:20" ht="17" x14ac:dyDescent="0.2">
      <c r="C4" s="293" t="s">
        <v>284</v>
      </c>
      <c r="D4" s="294">
        <f>'TUB Selbst'!H601</f>
        <v>36.450134485026709</v>
      </c>
      <c r="E4" s="295">
        <f>'TUB Selbst'!AJ601</f>
        <v>37.054117106140296</v>
      </c>
      <c r="F4" s="295">
        <f>'TUB Selbst'!X601</f>
        <v>76.339120263179964</v>
      </c>
      <c r="H4" s="293" t="s">
        <v>230</v>
      </c>
      <c r="I4" s="294">
        <f>'TUB Selbst'!I601</f>
        <v>36.816134485026708</v>
      </c>
      <c r="J4" s="295">
        <f>'TUB Selbst'!AK601</f>
        <v>37.420117106140296</v>
      </c>
      <c r="K4" s="295">
        <f>'TUB Selbst'!Y601</f>
        <v>76.705120263179964</v>
      </c>
      <c r="L4" s="296"/>
      <c r="M4" s="293" t="s">
        <v>230</v>
      </c>
      <c r="N4" s="294">
        <f>'TUB Selbst'!AC601</f>
        <v>29.913135286232514</v>
      </c>
      <c r="O4" s="295">
        <f>'TUB Selbst'!O601</f>
        <v>33.4727775887958</v>
      </c>
      <c r="P4" s="294">
        <f>'TUB Selbst'!F601</f>
        <v>36.450134485026709</v>
      </c>
      <c r="Q4" s="295">
        <f>'TUB Selbst'!AH601</f>
        <v>37.054117106140296</v>
      </c>
      <c r="R4" s="295">
        <f>'TUB Selbst'!W601</f>
        <v>75.973120263179965</v>
      </c>
      <c r="T4" s="296"/>
    </row>
    <row r="5" spans="2:20" ht="17" x14ac:dyDescent="0.2">
      <c r="C5" s="297" t="s">
        <v>285</v>
      </c>
      <c r="D5" s="298">
        <f>'TUB Selbst'!H602</f>
        <v>8.3686368016844899</v>
      </c>
      <c r="E5" s="298">
        <f>'TUB Selbst'!AK602</f>
        <v>8.4535925814247008</v>
      </c>
      <c r="F5" s="298">
        <f>'TUB Selbst'!X602</f>
        <v>21.233527465039948</v>
      </c>
      <c r="H5" s="297" t="str">
        <f>C5</f>
        <v>CCAPITAL [M US$/year]</v>
      </c>
      <c r="I5" s="298">
        <f>'TUB Selbst'!I602</f>
        <v>8.3686368016844899</v>
      </c>
      <c r="J5" s="298">
        <f>'TUB Selbst'!AK602</f>
        <v>8.4535925814247008</v>
      </c>
      <c r="K5" s="298">
        <f>'TUB Selbst'!Y602</f>
        <v>21.233527465039948</v>
      </c>
      <c r="L5" s="296"/>
      <c r="M5" s="297" t="str">
        <f>H5</f>
        <v>CCAPITAL [M US$/year]</v>
      </c>
      <c r="N5" s="298">
        <f>'TUB Selbst'!AC602</f>
        <v>7.8555038920536253</v>
      </c>
      <c r="O5" s="298">
        <f>'TUB Selbst'!O602</f>
        <v>8.1865482471079751</v>
      </c>
      <c r="P5" s="298">
        <f>'TUB Selbst'!F602</f>
        <v>8.3686368016844899</v>
      </c>
      <c r="Q5" s="298">
        <f>'TUB Selbst'!AH602</f>
        <v>8.4535925814247008</v>
      </c>
      <c r="R5" s="298">
        <f>'TUB Selbst'!W602</f>
        <v>21.233527465039948</v>
      </c>
      <c r="T5" s="296"/>
    </row>
    <row r="6" spans="2:20" ht="17" x14ac:dyDescent="0.2">
      <c r="C6" s="299" t="s">
        <v>286</v>
      </c>
      <c r="D6" s="298">
        <f>'TUB Selbst'!H603</f>
        <v>3.294</v>
      </c>
      <c r="E6" s="298">
        <f>'TUB Selbst'!AJ603</f>
        <v>3.294</v>
      </c>
      <c r="F6" s="298">
        <f>'TUB Selbst'!X603</f>
        <v>4.758</v>
      </c>
      <c r="H6" s="297" t="str">
        <f t="shared" ref="H6:H11" si="0">C6</f>
        <v>CCREW [M US$/year]</v>
      </c>
      <c r="I6" s="298">
        <f>'TUB Selbst'!I603</f>
        <v>3.66</v>
      </c>
      <c r="J6" s="298">
        <f>'TUB Selbst'!AK603</f>
        <v>3.66</v>
      </c>
      <c r="K6" s="298">
        <f>'TUB Selbst'!Y603</f>
        <v>5.1239999999999997</v>
      </c>
      <c r="L6" s="296"/>
      <c r="M6" s="297" t="str">
        <f t="shared" ref="M6:M11" si="1">H6</f>
        <v>CCREW [M US$/year]</v>
      </c>
      <c r="N6" s="298">
        <f>'TUB Selbst'!AC603</f>
        <v>2.1960000000000002</v>
      </c>
      <c r="O6" s="298">
        <f>'TUB Selbst'!O603</f>
        <v>3.294</v>
      </c>
      <c r="P6" s="298">
        <f>'TUB Selbst'!F603</f>
        <v>3.294</v>
      </c>
      <c r="Q6" s="298">
        <f>'TUB Selbst'!AH603</f>
        <v>3.294</v>
      </c>
      <c r="R6" s="298">
        <f>'TUB Selbst'!W603</f>
        <v>4.3920000000000003</v>
      </c>
      <c r="T6" s="296"/>
    </row>
    <row r="7" spans="2:20" ht="17" x14ac:dyDescent="0.2">
      <c r="C7" s="299" t="s">
        <v>287</v>
      </c>
      <c r="D7" s="298">
        <f>'TUB Selbst'!H604</f>
        <v>2.2547066952400003</v>
      </c>
      <c r="E7" s="298">
        <f>'TUB Selbst'!AJ604</f>
        <v>2.2684852776399995</v>
      </c>
      <c r="F7" s="298">
        <f>'TUB Selbst'!X604</f>
        <v>4.2746910061400003</v>
      </c>
      <c r="H7" s="297" t="str">
        <f t="shared" si="0"/>
        <v>CMAINT [M US$/year]</v>
      </c>
      <c r="I7" s="298">
        <f>'TUB Selbst'!I604</f>
        <v>2.2547066952400003</v>
      </c>
      <c r="J7" s="298">
        <f>'TUB Selbst'!AK604</f>
        <v>2.2684852776399995</v>
      </c>
      <c r="K7" s="298">
        <f>'TUB Selbst'!Y604</f>
        <v>4.2746910061400003</v>
      </c>
      <c r="L7" s="296"/>
      <c r="M7" s="297" t="str">
        <f t="shared" si="1"/>
        <v>CMAINT [M US$/year]</v>
      </c>
      <c r="N7" s="298">
        <f>'TUB Selbst'!AC604</f>
        <v>2.1503912272000001</v>
      </c>
      <c r="O7" s="298">
        <f>'TUB Selbst'!O604</f>
        <v>2.2254268596959998</v>
      </c>
      <c r="P7" s="298">
        <f>'TUB Selbst'!F604</f>
        <v>2.2547066952400003</v>
      </c>
      <c r="Q7" s="298">
        <f>'TUB Selbst'!AH604</f>
        <v>2.2684852776399995</v>
      </c>
      <c r="R7" s="298">
        <f>'TUB Selbst'!W604</f>
        <v>4.2746910061400003</v>
      </c>
      <c r="T7" s="296"/>
    </row>
    <row r="8" spans="2:20" ht="17" x14ac:dyDescent="0.2">
      <c r="C8" s="299" t="s">
        <v>288</v>
      </c>
      <c r="D8" s="298">
        <f>'TUB Selbst'!H605</f>
        <v>14.8920032</v>
      </c>
      <c r="E8" s="298">
        <f>'TUB Selbst'!AJ605</f>
        <v>15.37216592</v>
      </c>
      <c r="F8" s="298">
        <f>'TUB Selbst'!X605</f>
        <v>31.968584272000001</v>
      </c>
      <c r="H8" s="297" t="str">
        <f t="shared" si="0"/>
        <v>CFUEL [M US$/year]</v>
      </c>
      <c r="I8" s="298">
        <f>'TUB Selbst'!I605</f>
        <v>14.8920032</v>
      </c>
      <c r="J8" s="298">
        <f>'TUB Selbst'!AK605</f>
        <v>15.37216592</v>
      </c>
      <c r="K8" s="298">
        <f>'TUB Selbst'!Y605</f>
        <v>31.968584272000001</v>
      </c>
      <c r="L8" s="296"/>
      <c r="M8" s="297" t="str">
        <f t="shared" si="1"/>
        <v>CFUEL [M US$/year]</v>
      </c>
      <c r="N8" s="298">
        <f>'TUB Selbst'!AC605</f>
        <v>12.344448</v>
      </c>
      <c r="O8" s="298">
        <f>'TUB Selbst'!O605</f>
        <v>12.832174719999999</v>
      </c>
      <c r="P8" s="298">
        <f>'TUB Selbst'!F605</f>
        <v>14.8920032</v>
      </c>
      <c r="Q8" s="298">
        <f>'TUB Selbst'!AH605</f>
        <v>15.37216592</v>
      </c>
      <c r="R8" s="298">
        <f>'TUB Selbst'!W605</f>
        <v>31.968584272000001</v>
      </c>
      <c r="T8" s="296"/>
    </row>
    <row r="9" spans="2:20" ht="16" customHeight="1" x14ac:dyDescent="0.2">
      <c r="C9" s="299" t="s">
        <v>289</v>
      </c>
      <c r="D9" s="298">
        <f>'TUB Selbst'!H606</f>
        <v>2.04765044</v>
      </c>
      <c r="E9" s="298">
        <f>'TUB Selbst'!AJ606</f>
        <v>1.9410056039999999</v>
      </c>
      <c r="F9" s="298">
        <f>'TUB Selbst'!X606</f>
        <v>4.1472680000000004</v>
      </c>
      <c r="H9" s="297" t="str">
        <f t="shared" si="0"/>
        <v>CHANDLING [M US$/year]</v>
      </c>
      <c r="I9" s="298">
        <f>'TUB Selbst'!I606</f>
        <v>2.04765044</v>
      </c>
      <c r="J9" s="298">
        <f>'TUB Selbst'!AK606</f>
        <v>1.9410056039999999</v>
      </c>
      <c r="K9" s="298">
        <f>'TUB Selbst'!Y606</f>
        <v>4.1472680000000004</v>
      </c>
      <c r="L9" s="296"/>
      <c r="M9" s="297" t="str">
        <f t="shared" si="1"/>
        <v>CHANDLING [M US$/year]</v>
      </c>
      <c r="N9" s="298">
        <f>'TUB Selbst'!AC606</f>
        <v>0.28969632000000001</v>
      </c>
      <c r="O9" s="298">
        <f>'TUB Selbst'!O606</f>
        <v>1.458407276</v>
      </c>
      <c r="P9" s="298">
        <f>'TUB Selbst'!F606</f>
        <v>2.04765044</v>
      </c>
      <c r="Q9" s="298">
        <f>'TUB Selbst'!AH606</f>
        <v>1.9410056039999999</v>
      </c>
      <c r="R9" s="298">
        <f>'TUB Selbst'!W606</f>
        <v>4.1472680000000004</v>
      </c>
      <c r="T9" s="296"/>
    </row>
    <row r="10" spans="2:20" ht="17" x14ac:dyDescent="0.2">
      <c r="C10" s="299" t="s">
        <v>290</v>
      </c>
      <c r="D10" s="298">
        <f>'TUB Selbst'!H607</f>
        <v>0.84376419999999996</v>
      </c>
      <c r="E10" s="298">
        <f>'TUB Selbst'!AJ607</f>
        <v>0.87855859999999997</v>
      </c>
      <c r="F10" s="298">
        <f>'TUB Selbst'!X607</f>
        <v>2.1818236</v>
      </c>
      <c r="H10" s="297" t="str">
        <f t="shared" si="0"/>
        <v>CLANDING [M US$/year]</v>
      </c>
      <c r="I10" s="298">
        <f>'TUB Selbst'!I607</f>
        <v>0.84376419999999996</v>
      </c>
      <c r="J10" s="298">
        <f>'TUB Selbst'!AK607</f>
        <v>0.87855859999999997</v>
      </c>
      <c r="K10" s="298">
        <f>'TUB Selbst'!Y607</f>
        <v>2.1818236</v>
      </c>
      <c r="L10" s="296"/>
      <c r="M10" s="297" t="str">
        <f t="shared" si="1"/>
        <v>CLANDING [M US$/year]</v>
      </c>
      <c r="N10" s="298">
        <f>'TUB Selbst'!AC607</f>
        <v>0.738344</v>
      </c>
      <c r="O10" s="298">
        <f>'TUB Selbst'!O607</f>
        <v>0.81331909999999996</v>
      </c>
      <c r="P10" s="298">
        <f>'TUB Selbst'!F607</f>
        <v>0.84376419999999996</v>
      </c>
      <c r="Q10" s="298">
        <f>'TUB Selbst'!AH607</f>
        <v>0.87855859999999997</v>
      </c>
      <c r="R10" s="298">
        <f>'TUB Selbst'!W607</f>
        <v>2.1818236</v>
      </c>
      <c r="T10" s="296"/>
    </row>
    <row r="11" spans="2:20" ht="17" x14ac:dyDescent="0.2">
      <c r="C11" s="300" t="s">
        <v>291</v>
      </c>
      <c r="D11" s="301">
        <f>'TUB Selbst'!H608</f>
        <v>4.7493731481022188</v>
      </c>
      <c r="E11" s="301">
        <f>'TUB Selbst'!AJ608</f>
        <v>4.8463091230755904</v>
      </c>
      <c r="F11" s="301">
        <f>'TUB Selbst'!X608</f>
        <v>7.7752259199999996</v>
      </c>
      <c r="H11" s="297" t="str">
        <f t="shared" si="0"/>
        <v>CATC [M US$/year]</v>
      </c>
      <c r="I11" s="301">
        <f>'TUB Selbst'!I608</f>
        <v>4.7493731481022188</v>
      </c>
      <c r="J11" s="301">
        <f>'TUB Selbst'!AK608</f>
        <v>4.8463091230755904</v>
      </c>
      <c r="K11" s="301">
        <f>'TUB Selbst'!Y608</f>
        <v>7.7752259199999996</v>
      </c>
      <c r="L11" s="296"/>
      <c r="M11" s="297" t="str">
        <f t="shared" si="1"/>
        <v>CATC [M US$/year]</v>
      </c>
      <c r="N11" s="301">
        <f>'TUB Selbst'!AC608</f>
        <v>4.3387518469788882</v>
      </c>
      <c r="O11" s="301">
        <f>'TUB Selbst'!O608</f>
        <v>4.6629013859918258</v>
      </c>
      <c r="P11" s="301">
        <f>'TUB Selbst'!F608</f>
        <v>4.7493731481022188</v>
      </c>
      <c r="Q11" s="301">
        <f>'TUB Selbst'!AH608</f>
        <v>4.8463091230755904</v>
      </c>
      <c r="R11" s="301">
        <f>'TUB Selbst'!W608</f>
        <v>7.7752259199999996</v>
      </c>
      <c r="T11" s="296"/>
    </row>
    <row r="12" spans="2:20" x14ac:dyDescent="0.2">
      <c r="C12" s="279"/>
      <c r="D12" s="280"/>
      <c r="E12" s="280"/>
      <c r="F12" s="281"/>
      <c r="H12" s="279"/>
      <c r="I12" s="280"/>
      <c r="J12" s="280"/>
      <c r="K12" s="281"/>
      <c r="L12" s="282"/>
      <c r="M12" s="279"/>
      <c r="N12" s="280"/>
      <c r="O12" s="280"/>
      <c r="P12" s="280"/>
      <c r="Q12" s="281"/>
      <c r="R12" s="281"/>
      <c r="T12" s="282"/>
    </row>
    <row r="13" spans="2:20" ht="34" x14ac:dyDescent="0.2">
      <c r="C13" s="302" t="s">
        <v>299</v>
      </c>
      <c r="D13" s="303">
        <f>'TUB Selbst'!H610</f>
        <v>51122.208253894401</v>
      </c>
      <c r="E13" s="303">
        <f>'TUB Selbst'!AJ610</f>
        <v>51969.308704264084</v>
      </c>
      <c r="F13" s="303">
        <f>'TUB Selbst'!X610</f>
        <v>103300.56869171848</v>
      </c>
      <c r="H13" s="302" t="s">
        <v>246</v>
      </c>
      <c r="I13" s="303">
        <f>'TUB Selbst'!I610</f>
        <v>51635.532237064108</v>
      </c>
      <c r="J13" s="303">
        <f>'TUB Selbst'!AK610</f>
        <v>52482.63268743379</v>
      </c>
      <c r="K13" s="303">
        <f>'TUB Selbst'!Y610</f>
        <v>103795.83256181319</v>
      </c>
      <c r="L13" s="304"/>
      <c r="M13" s="302" t="s">
        <v>239</v>
      </c>
      <c r="N13" s="303">
        <f>'TUB Selbst'!AC610</f>
        <v>43989.904832694869</v>
      </c>
      <c r="O13" s="303">
        <f>'TUB Selbst'!O610</f>
        <v>46946.392130148386</v>
      </c>
      <c r="P13" s="303">
        <f>'TUB Selbst'!F610</f>
        <v>51122.208253894401</v>
      </c>
      <c r="Q13" s="303">
        <f>'TUB Selbst'!AH610</f>
        <v>51969.308704264084</v>
      </c>
      <c r="R13" s="303">
        <f>'TUB Selbst'!W610</f>
        <v>102805.30482162374</v>
      </c>
      <c r="T13" s="304"/>
    </row>
    <row r="14" spans="2:20" ht="34" x14ac:dyDescent="0.2">
      <c r="C14" s="305" t="s">
        <v>298</v>
      </c>
      <c r="D14" s="306">
        <f>'TUB Selbst'!H611</f>
        <v>16.906844586823649</v>
      </c>
      <c r="E14" s="306">
        <f>'TUB Selbst'!AJ611</f>
        <v>17.186992807195907</v>
      </c>
      <c r="F14" s="306">
        <f>'TUB Selbst'!X611</f>
        <v>34.162973788761185</v>
      </c>
      <c r="H14" s="305" t="s">
        <v>240</v>
      </c>
      <c r="I14" s="306">
        <f>'TUB Selbst'!I611</f>
        <v>17.076608161257628</v>
      </c>
      <c r="J14" s="306">
        <f>'TUB Selbst'!AK611</f>
        <v>17.356756381629889</v>
      </c>
      <c r="K14" s="306">
        <f>'TUB Selbst'!Y611</f>
        <v>34.326764625799647</v>
      </c>
      <c r="L14" s="307"/>
      <c r="M14" s="305" t="s">
        <v>240</v>
      </c>
      <c r="N14" s="306">
        <f>'TUB Selbst'!AC611</f>
        <v>14.548089955384087</v>
      </c>
      <c r="O14" s="306">
        <f>'TUB Selbst'!O611</f>
        <v>15.525842540184788</v>
      </c>
      <c r="P14" s="306">
        <f>'TUB Selbst'!F611</f>
        <v>16.906844586823649</v>
      </c>
      <c r="Q14" s="306">
        <f>'TUB Selbst'!AH611</f>
        <v>17.186992807195907</v>
      </c>
      <c r="R14" s="306">
        <f>'TUB Selbst'!W611</f>
        <v>33.999182951722709</v>
      </c>
      <c r="T14" s="307"/>
    </row>
    <row r="15" spans="2:20" ht="34" x14ac:dyDescent="0.2">
      <c r="C15" s="305" t="s">
        <v>247</v>
      </c>
      <c r="D15" s="308">
        <f>'TUB Selbst'!H612</f>
        <v>9.1289657596240001</v>
      </c>
      <c r="E15" s="308">
        <f>'TUB Selbst'!AJ612</f>
        <v>9.2802336971900132</v>
      </c>
      <c r="F15" s="308">
        <f>'TUB Selbst'!X612</f>
        <v>18.446530123521157</v>
      </c>
      <c r="H15" s="305" t="s">
        <v>248</v>
      </c>
      <c r="I15" s="308">
        <f>'TUB Selbst'!I612</f>
        <v>9.2206307566185899</v>
      </c>
      <c r="J15" s="308">
        <f>'TUB Selbst'!AK612</f>
        <v>9.3718986941846048</v>
      </c>
      <c r="K15" s="308">
        <f>'TUB Selbst'!Y612</f>
        <v>18.534970100323786</v>
      </c>
      <c r="L15" s="307"/>
      <c r="M15" s="305" t="s">
        <v>241</v>
      </c>
      <c r="N15" s="308">
        <f>'TUB Selbst'!AC612</f>
        <v>7.8553401486955119</v>
      </c>
      <c r="O15" s="308">
        <f>'TUB Selbst'!O612</f>
        <v>8.3832843089550693</v>
      </c>
      <c r="P15" s="308">
        <f>'TUB Selbst'!F612</f>
        <v>9.1289657596240001</v>
      </c>
      <c r="Q15" s="308">
        <f>'TUB Selbst'!AH612</f>
        <v>9.2802336971900132</v>
      </c>
      <c r="R15" s="308">
        <f>'TUB Selbst'!W612</f>
        <v>18.358090146718524</v>
      </c>
      <c r="T15" s="307"/>
    </row>
    <row r="16" spans="2:20" ht="34" x14ac:dyDescent="0.2">
      <c r="C16" s="305" t="s">
        <v>297</v>
      </c>
      <c r="D16" s="309">
        <f>'TUB Selbst'!H613</f>
        <v>8.4534222934118233E-2</v>
      </c>
      <c r="E16" s="309">
        <f>'TUB Selbst'!AJ613</f>
        <v>8.5934964035979541E-2</v>
      </c>
      <c r="F16" s="309">
        <f>'TUB Selbst'!X613</f>
        <v>8.9902562602003119E-2</v>
      </c>
      <c r="H16" s="305" t="s">
        <v>242</v>
      </c>
      <c r="I16" s="309">
        <f>'TUB Selbst'!I613</f>
        <v>7.7620946187534678E-2</v>
      </c>
      <c r="J16" s="309">
        <f>'TUB Selbst'!AK613</f>
        <v>7.8894347189226763E-2</v>
      </c>
      <c r="K16" s="309">
        <f>'TUB Selbst'!Y613</f>
        <v>8.1730391966189642E-2</v>
      </c>
      <c r="L16" s="307"/>
      <c r="M16" s="305" t="s">
        <v>242</v>
      </c>
      <c r="N16" s="309">
        <f>'TUB Selbst'!AC613</f>
        <v>0.40411360987178019</v>
      </c>
      <c r="O16" s="309">
        <f>'TUB Selbst'!O613</f>
        <v>9.0266526396423186E-2</v>
      </c>
      <c r="P16" s="309">
        <f>'TUB Selbst'!F613</f>
        <v>9.3926914371242481E-2</v>
      </c>
      <c r="Q16" s="309">
        <f>'TUB Selbst'!AH613</f>
        <v>9.5483293373310588E-2</v>
      </c>
      <c r="R16" s="309">
        <f>'TUB Selbst'!W613</f>
        <v>9.9997596916831494E-2</v>
      </c>
      <c r="T16" s="307"/>
    </row>
    <row r="17" spans="3:20" ht="34" x14ac:dyDescent="0.2">
      <c r="C17" s="305" t="s">
        <v>296</v>
      </c>
      <c r="D17" s="310">
        <f>'TUB Selbst'!H614</f>
        <v>4.5644828798119999E-2</v>
      </c>
      <c r="E17" s="310">
        <f>'TUB Selbst'!AJ614</f>
        <v>4.6401168485950071E-2</v>
      </c>
      <c r="F17" s="310">
        <f>'TUB Selbst'!X614</f>
        <v>4.8543500325055673E-2</v>
      </c>
      <c r="H17" s="305" t="s">
        <v>243</v>
      </c>
      <c r="I17" s="310">
        <f>'TUB Selbst'!I614</f>
        <v>4.1911957984629954E-2</v>
      </c>
      <c r="J17" s="310">
        <f>'TUB Selbst'!AK614</f>
        <v>4.2599539519020929E-2</v>
      </c>
      <c r="K17" s="310">
        <f>'TUB Selbst'!Y614</f>
        <v>4.4130881191247105E-2</v>
      </c>
      <c r="L17" s="307"/>
      <c r="M17" s="305" t="s">
        <v>243</v>
      </c>
      <c r="N17" s="310">
        <f>'TUB Selbst'!AC614</f>
        <v>0.21820389301931975</v>
      </c>
      <c r="O17" s="310">
        <f>'TUB Selbst'!O614</f>
        <v>4.8740025052064352E-2</v>
      </c>
      <c r="P17" s="310">
        <f>'TUB Selbst'!F614</f>
        <v>5.0716476442355544E-2</v>
      </c>
      <c r="Q17" s="310">
        <f>'TUB Selbst'!AH614</f>
        <v>5.1556853873277846E-2</v>
      </c>
      <c r="R17" s="310">
        <f>'TUB Selbst'!W614</f>
        <v>5.3994382784466242E-2</v>
      </c>
      <c r="T17" s="307"/>
    </row>
    <row r="18" spans="3:20" ht="34" x14ac:dyDescent="0.2">
      <c r="C18" s="305" t="s">
        <v>295</v>
      </c>
      <c r="D18" s="311">
        <f>'TUB Selbst'!H615</f>
        <v>7745.7891293779403</v>
      </c>
      <c r="E18" s="311">
        <f>'TUB Selbst'!AJ615</f>
        <v>7874.1376824642548</v>
      </c>
      <c r="F18" s="311">
        <f>'TUB Selbst'!X615</f>
        <v>16396.915665352142</v>
      </c>
      <c r="H18" s="305" t="s">
        <v>249</v>
      </c>
      <c r="I18" s="311">
        <f>'TUB Selbst'!I615</f>
        <v>7823.5654904642588</v>
      </c>
      <c r="J18" s="311">
        <f>'TUB Selbst'!AK615</f>
        <v>7951.9140435505751</v>
      </c>
      <c r="K18" s="311">
        <f>'TUB Selbst'!Y615</f>
        <v>16475.528978065588</v>
      </c>
      <c r="L18" s="304"/>
      <c r="M18" s="305" t="s">
        <v>244</v>
      </c>
      <c r="N18" s="311">
        <f>'TUB Selbst'!AC615</f>
        <v>6284.2721189564099</v>
      </c>
      <c r="O18" s="311">
        <f>'TUB Selbst'!O615</f>
        <v>7113.08971668915</v>
      </c>
      <c r="P18" s="311">
        <f>'TUB Selbst'!F615</f>
        <v>7745.7891293779403</v>
      </c>
      <c r="Q18" s="311">
        <f>'TUB Selbst'!AH615</f>
        <v>7874.1376824642548</v>
      </c>
      <c r="R18" s="311">
        <f>'TUB Selbst'!W615</f>
        <v>16318.302352638691</v>
      </c>
      <c r="T18" s="304"/>
    </row>
    <row r="19" spans="3:20" ht="34" x14ac:dyDescent="0.2">
      <c r="C19" s="312" t="s">
        <v>300</v>
      </c>
      <c r="D19" s="313">
        <f>'TUB Selbst'!H616</f>
        <v>6064.3188913279246</v>
      </c>
      <c r="E19" s="313">
        <f>'TUB Selbst'!AJ616</f>
        <v>6164.8053029969251</v>
      </c>
      <c r="F19" s="313">
        <f>'TUB Selbst'!X616</f>
        <v>12706.097010051475</v>
      </c>
      <c r="H19" s="312" t="s">
        <v>245</v>
      </c>
      <c r="I19" s="313">
        <f>'TUB Selbst'!I616</f>
        <v>6125.2114160218389</v>
      </c>
      <c r="J19" s="313">
        <f>'TUB Selbst'!AK616</f>
        <v>6225.6978276908421</v>
      </c>
      <c r="K19" s="313">
        <f>'TUB Selbst'!Y616</f>
        <v>12767.015075253777</v>
      </c>
      <c r="L19" s="304"/>
      <c r="M19" s="312" t="s">
        <v>245</v>
      </c>
      <c r="N19" s="313">
        <f>'TUB Selbst'!AC616</f>
        <v>4981.869176975636</v>
      </c>
      <c r="O19" s="313">
        <f>'TUB Selbst'!O616</f>
        <v>5568.9670379772697</v>
      </c>
      <c r="P19" s="313">
        <f>'TUB Selbst'!F616</f>
        <v>6064.3188913279246</v>
      </c>
      <c r="Q19" s="313">
        <f>'TUB Selbst'!AH616</f>
        <v>6164.8053029969251</v>
      </c>
      <c r="R19" s="313">
        <f>'TUB Selbst'!W616</f>
        <v>12645.178944849171</v>
      </c>
      <c r="T19" s="304"/>
    </row>
    <row r="20" spans="3:20" x14ac:dyDescent="0.2">
      <c r="C20" s="276"/>
      <c r="D20" s="277"/>
      <c r="E20" s="277"/>
      <c r="F20" s="278"/>
      <c r="H20" s="276"/>
      <c r="I20" s="277"/>
      <c r="J20" s="277"/>
      <c r="K20" s="278"/>
      <c r="L20" s="283"/>
      <c r="M20" s="276"/>
      <c r="N20" s="277"/>
      <c r="O20" s="277"/>
      <c r="P20" s="277"/>
      <c r="Q20" s="278"/>
      <c r="R20" s="278"/>
      <c r="T20" s="283"/>
    </row>
    <row r="21" spans="3:20" ht="17" x14ac:dyDescent="0.2">
      <c r="C21" s="285" t="s">
        <v>231</v>
      </c>
      <c r="D21" s="286">
        <f>'TUB Selbst'!H618</f>
        <v>200</v>
      </c>
      <c r="E21" s="316">
        <f>'TUB Selbst'!AJ618</f>
        <v>200</v>
      </c>
      <c r="F21" s="286">
        <f>'TUB Selbst'!X618</f>
        <v>380</v>
      </c>
      <c r="H21" s="314" t="s">
        <v>231</v>
      </c>
      <c r="I21" s="286">
        <f>'TUB Selbst'!I618</f>
        <v>220</v>
      </c>
      <c r="J21" s="286">
        <f>'TUB Selbst'!AK618</f>
        <v>220</v>
      </c>
      <c r="K21" s="286">
        <f>'TUB Selbst'!Y618</f>
        <v>420</v>
      </c>
      <c r="L21" s="296"/>
      <c r="M21" s="314" t="s">
        <v>231</v>
      </c>
      <c r="N21" s="286">
        <f>'TUB Selbst'!AC618</f>
        <v>36</v>
      </c>
      <c r="O21" s="286">
        <f>'TUB Selbst'!O618</f>
        <v>172</v>
      </c>
      <c r="P21" s="286">
        <f>'TUB Selbst'!F618</f>
        <v>180</v>
      </c>
      <c r="Q21" s="286">
        <f>'TUB Selbst'!AH618</f>
        <v>180</v>
      </c>
      <c r="R21" s="286">
        <f>'TUB Selbst'!W618</f>
        <v>340</v>
      </c>
      <c r="T21" s="296"/>
    </row>
    <row r="22" spans="3:20" ht="17" x14ac:dyDescent="0.2">
      <c r="C22" s="287" t="s">
        <v>162</v>
      </c>
      <c r="D22" s="288">
        <f>'TUB Selbst'!H619</f>
        <v>5600</v>
      </c>
      <c r="E22" s="288">
        <f>'TUB Selbst'!AJ619</f>
        <v>5600</v>
      </c>
      <c r="F22" s="288">
        <f>'TUB Selbst'!X619</f>
        <v>5600</v>
      </c>
      <c r="H22" s="315" t="s">
        <v>162</v>
      </c>
      <c r="I22" s="288">
        <f>'TUB Selbst'!I619</f>
        <v>5600</v>
      </c>
      <c r="J22" s="288">
        <f>'TUB Selbst'!AK619</f>
        <v>5600</v>
      </c>
      <c r="K22" s="288">
        <f>'TUB Selbst'!Y619</f>
        <v>5600</v>
      </c>
      <c r="L22" s="296"/>
      <c r="M22" s="315" t="s">
        <v>162</v>
      </c>
      <c r="N22" s="288">
        <f>'TUB Selbst'!AC619</f>
        <v>5600</v>
      </c>
      <c r="O22" s="288">
        <f>'TUB Selbst'!O619</f>
        <v>5600</v>
      </c>
      <c r="P22" s="288">
        <f>'TUB Selbst'!F619</f>
        <v>5600</v>
      </c>
      <c r="Q22" s="288">
        <f>'TUB Selbst'!AH619</f>
        <v>5600</v>
      </c>
      <c r="R22" s="288">
        <f>'TUB Selbst'!W619</f>
        <v>5600</v>
      </c>
      <c r="T22" s="296"/>
    </row>
    <row r="23" spans="3:20" ht="16" customHeight="1" x14ac:dyDescent="0.2">
      <c r="C23" s="287" t="s">
        <v>232</v>
      </c>
      <c r="D23" s="289">
        <f>'TUB Selbst'!H623</f>
        <v>23540</v>
      </c>
      <c r="E23" s="289">
        <f>'TUB Selbst'!AJ623</f>
        <v>22314</v>
      </c>
      <c r="F23" s="289">
        <f>'TUB Selbst'!X623</f>
        <v>46000</v>
      </c>
      <c r="H23" s="315" t="s">
        <v>232</v>
      </c>
      <c r="I23" s="289">
        <f>'TUB Selbst'!I623</f>
        <v>23540</v>
      </c>
      <c r="J23" s="289">
        <f>'TUB Selbst'!AK623</f>
        <v>22314</v>
      </c>
      <c r="K23" s="289">
        <f>'TUB Selbst'!Y623</f>
        <v>46000</v>
      </c>
      <c r="L23" s="296"/>
      <c r="M23" s="315" t="s">
        <v>232</v>
      </c>
      <c r="N23" s="289">
        <f>'TUB Selbst'!AC623</f>
        <v>23571</v>
      </c>
      <c r="O23" s="289">
        <f>'TUB Selbst'!O623</f>
        <v>25000</v>
      </c>
      <c r="P23" s="289">
        <f>'TUB Selbst'!F623</f>
        <v>23540</v>
      </c>
      <c r="Q23" s="289">
        <f>'TUB Selbst'!AH623</f>
        <v>22314</v>
      </c>
      <c r="R23" s="289">
        <f>'TUB Selbst'!W623</f>
        <v>46000</v>
      </c>
      <c r="T23" s="296"/>
    </row>
    <row r="24" spans="3:20" ht="16" customHeight="1" x14ac:dyDescent="0.2">
      <c r="C24" s="287" t="s">
        <v>233</v>
      </c>
      <c r="D24" s="289">
        <f>'TUB Selbst'!H624</f>
        <v>23540</v>
      </c>
      <c r="E24" s="289">
        <f>'TUB Selbst'!AJ624</f>
        <v>22314</v>
      </c>
      <c r="F24" s="289">
        <f>'TUB Selbst'!X624</f>
        <v>46000</v>
      </c>
      <c r="H24" s="315" t="s">
        <v>233</v>
      </c>
      <c r="I24" s="289">
        <f>'TUB Selbst'!I624</f>
        <v>23540</v>
      </c>
      <c r="J24" s="289">
        <f>'TUB Selbst'!AK624</f>
        <v>22314</v>
      </c>
      <c r="K24" s="289">
        <f>'TUB Selbst'!Y624</f>
        <v>46000</v>
      </c>
      <c r="L24" s="296"/>
      <c r="M24" s="315" t="s">
        <v>233</v>
      </c>
      <c r="N24" s="289">
        <f>'TUB Selbst'!AC624</f>
        <v>3492</v>
      </c>
      <c r="O24" s="289">
        <f>'TUB Selbst'!O624</f>
        <v>16766</v>
      </c>
      <c r="P24" s="289">
        <f>'TUB Selbst'!F624</f>
        <v>23540</v>
      </c>
      <c r="Q24" s="289">
        <f>'TUB Selbst'!AH624</f>
        <v>22314</v>
      </c>
      <c r="R24" s="289">
        <f>'TUB Selbst'!W624</f>
        <v>46000</v>
      </c>
      <c r="T24" s="296"/>
    </row>
    <row r="25" spans="3:20" ht="17" x14ac:dyDescent="0.2">
      <c r="C25" s="287" t="s">
        <v>234</v>
      </c>
      <c r="D25" s="289">
        <f>'TUB Selbst'!H625</f>
        <v>19400</v>
      </c>
      <c r="E25" s="289">
        <f>'TUB Selbst'!AJ625</f>
        <v>19400</v>
      </c>
      <c r="F25" s="289">
        <f>'TUB Selbst'!X625</f>
        <v>36860</v>
      </c>
      <c r="H25" s="315" t="s">
        <v>234</v>
      </c>
      <c r="I25" s="289">
        <f>'TUB Selbst'!I625</f>
        <v>21340</v>
      </c>
      <c r="J25" s="289">
        <f>'TUB Selbst'!AK625</f>
        <v>21340</v>
      </c>
      <c r="K25" s="289">
        <f>'TUB Selbst'!Y625</f>
        <v>40740</v>
      </c>
      <c r="L25" s="296"/>
      <c r="M25" s="315" t="s">
        <v>234</v>
      </c>
      <c r="N25" s="289">
        <f>'TUB Selbst'!AC625</f>
        <v>3492</v>
      </c>
      <c r="O25" s="289">
        <f>'TUB Selbst'!O625</f>
        <v>16684</v>
      </c>
      <c r="P25" s="289">
        <f>'TUB Selbst'!F625</f>
        <v>17460</v>
      </c>
      <c r="Q25" s="289">
        <f>'TUB Selbst'!AH625</f>
        <v>17460</v>
      </c>
      <c r="R25" s="289">
        <f>'TUB Selbst'!W625</f>
        <v>32980</v>
      </c>
      <c r="T25" s="296"/>
    </row>
    <row r="26" spans="3:20" ht="17" customHeight="1" x14ac:dyDescent="0.2">
      <c r="C26" s="287" t="s">
        <v>235</v>
      </c>
      <c r="D26" s="289">
        <f>'TUB Selbst'!H626</f>
        <v>4140</v>
      </c>
      <c r="E26" s="289">
        <f>'TUB Selbst'!AJ626</f>
        <v>2914</v>
      </c>
      <c r="F26" s="289">
        <f>'TUB Selbst'!X626</f>
        <v>9140</v>
      </c>
      <c r="H26" s="315" t="s">
        <v>235</v>
      </c>
      <c r="I26" s="289">
        <f>'TUB Selbst'!I626</f>
        <v>2200</v>
      </c>
      <c r="J26" s="289">
        <f>'TUB Selbst'!AK626</f>
        <v>974</v>
      </c>
      <c r="K26" s="289">
        <f>'TUB Selbst'!Y626</f>
        <v>5260</v>
      </c>
      <c r="L26" s="296"/>
      <c r="M26" s="315" t="s">
        <v>235</v>
      </c>
      <c r="N26" s="289">
        <f>'TUB Selbst'!AC626</f>
        <v>0</v>
      </c>
      <c r="O26" s="289">
        <f>'TUB Selbst'!O626</f>
        <v>82</v>
      </c>
      <c r="P26" s="289">
        <f>'TUB Selbst'!F626</f>
        <v>6080</v>
      </c>
      <c r="Q26" s="289">
        <f>'TUB Selbst'!AH626</f>
        <v>4854</v>
      </c>
      <c r="R26" s="289">
        <f>'TUB Selbst'!W626</f>
        <v>13020</v>
      </c>
      <c r="T26" s="296"/>
    </row>
    <row r="27" spans="3:20" ht="17" x14ac:dyDescent="0.2">
      <c r="C27" s="287" t="s">
        <v>236</v>
      </c>
      <c r="D27" s="289">
        <f>'TUB Selbst'!H627</f>
        <v>21400</v>
      </c>
      <c r="E27" s="289">
        <f>'TUB Selbst'!AJ627</f>
        <v>22090</v>
      </c>
      <c r="F27" s="289">
        <f>'TUB Selbst'!X627</f>
        <v>44323</v>
      </c>
      <c r="H27" s="315" t="s">
        <v>236</v>
      </c>
      <c r="I27" s="289">
        <f>'TUB Selbst'!I627</f>
        <v>21400</v>
      </c>
      <c r="J27" s="289">
        <f>'TUB Selbst'!AK627</f>
        <v>22090</v>
      </c>
      <c r="K27" s="289">
        <f>'TUB Selbst'!Y627</f>
        <v>44323</v>
      </c>
      <c r="L27" s="296"/>
      <c r="M27" s="315" t="s">
        <v>236</v>
      </c>
      <c r="N27" s="289">
        <f>'TUB Selbst'!AC627</f>
        <v>18600</v>
      </c>
      <c r="O27" s="289">
        <f>'TUB Selbst'!O627</f>
        <v>18440</v>
      </c>
      <c r="P27" s="289">
        <f>'TUB Selbst'!F627</f>
        <v>21400</v>
      </c>
      <c r="Q27" s="289">
        <f>'TUB Selbst'!AH627</f>
        <v>22090</v>
      </c>
      <c r="R27" s="289">
        <f>'TUB Selbst'!W627</f>
        <v>44323</v>
      </c>
      <c r="T27" s="296"/>
    </row>
    <row r="32" spans="3:20" ht="19" customHeight="1" x14ac:dyDescent="0.2">
      <c r="C32" s="377"/>
      <c r="D32" s="465" t="str">
        <f>'[7]Zsm. AEA 1'!D4</f>
        <v>A321LR(200)</v>
      </c>
      <c r="E32" s="383" t="str">
        <f>'[7]Zsm. AEA 1'!F4</f>
        <v>A321XLR(200)</v>
      </c>
      <c r="F32" s="383" t="str">
        <f>'[7]Zsm. AEA 1'!G4</f>
        <v>A330-9neo(380)</v>
      </c>
      <c r="H32" s="377"/>
      <c r="I32" s="465" t="str">
        <f>'[7]Zsm. AEA 1'!J4</f>
        <v>A321LR(220)</v>
      </c>
      <c r="J32" s="466" t="str">
        <f>'[7]Zsm. AEA 1'!L4</f>
        <v>A321XLR(220)</v>
      </c>
      <c r="K32" s="383" t="str">
        <f>'[7]Zsm. AEA 1'!M4</f>
        <v>A330-9neo(420)</v>
      </c>
      <c r="L32" s="271"/>
      <c r="M32" s="377"/>
      <c r="N32" s="465" t="str">
        <f>'[7]Zsm. AEA 1'!P4</f>
        <v>A321ceo(36)</v>
      </c>
      <c r="O32" s="466" t="str">
        <f>'[7]Zsm. AEA 1'!Q4</f>
        <v>A321neo(172)*</v>
      </c>
      <c r="P32" s="465" t="str">
        <f>'[7]Zsm. AEA 1'!R4</f>
        <v>A321LR(180)</v>
      </c>
      <c r="Q32" s="383" t="str">
        <f>'[7]Zsm. AEA 1'!S4</f>
        <v>A321XLR(180)</v>
      </c>
      <c r="R32" s="383" t="str">
        <f>'[7]Zsm. AEA 1'!T4</f>
        <v>A330-9neo(340)</v>
      </c>
    </row>
    <row r="33" spans="3:18" x14ac:dyDescent="0.2">
      <c r="C33" s="381" t="str">
        <f>C4</f>
        <v>DOC [M US$/year]</v>
      </c>
      <c r="D33" s="382">
        <f>'[7]Zsm. AEA 1'!D5</f>
        <v>66.474499306429777</v>
      </c>
      <c r="E33" s="382">
        <f>'[7]Zsm. AEA 1'!F5</f>
        <v>67.446409977393614</v>
      </c>
      <c r="F33" s="382">
        <f>'[7]Zsm. AEA 1'!G5</f>
        <v>132.65836969668757</v>
      </c>
      <c r="H33" s="381" t="str">
        <f>'[7]Zsm. AEA 1'!I5</f>
        <v>DOC[M US$/year]</v>
      </c>
      <c r="I33" s="382">
        <f>'[7]Zsm. AEA 1'!J5</f>
        <v>66.67639330199728</v>
      </c>
      <c r="J33" s="382">
        <f>'[7]Zsm. AEA 1'!L5</f>
        <v>67.72953240460879</v>
      </c>
      <c r="K33" s="382">
        <f>'[7]Zsm. AEA 1'!M5</f>
        <v>132.94048964830046</v>
      </c>
      <c r="L33"/>
      <c r="M33" s="381" t="str">
        <f>'[7]Zsm. AEA 1'!O5</f>
        <v>DOC[M US$/year]</v>
      </c>
      <c r="N33" s="382">
        <f>'[7]Zsm. AEA 1'!P5</f>
        <v>51.939877607156959</v>
      </c>
      <c r="O33" s="382">
        <f>'[7]Zsm. AEA 1'!Q5</f>
        <v>61.059677591668056</v>
      </c>
      <c r="P33" s="382">
        <f>'[7]Zsm. AEA 1'!R5</f>
        <v>66.39327087478209</v>
      </c>
      <c r="Q33" s="382">
        <f>'[7]Zsm. AEA 1'!S5</f>
        <v>67.446409977393614</v>
      </c>
      <c r="R33" s="382">
        <f>'[7]Zsm. AEA 1'!T5</f>
        <v>132.37624974507466</v>
      </c>
    </row>
    <row r="34" spans="3:18" x14ac:dyDescent="0.2">
      <c r="C34" s="383" t="str">
        <f>H34</f>
        <v>CDepreciation[M US$/year]</v>
      </c>
      <c r="D34" s="384">
        <f>'[7]Zsm. AEA 1'!D6</f>
        <v>9.6607527586971447</v>
      </c>
      <c r="E34" s="384">
        <f>'[7]Zsm. AEA 1'!F6</f>
        <v>10.014324187268572</v>
      </c>
      <c r="F34" s="384">
        <f>'[7]Zsm. AEA 1'!G6</f>
        <v>21.174535882986497</v>
      </c>
      <c r="H34" s="383" t="str">
        <f>'[7]Zsm. AEA 1'!I6</f>
        <v>CDepreciation[M US$/year]</v>
      </c>
      <c r="I34" s="384">
        <f>'[7]Zsm. AEA 1'!J6</f>
        <v>9.6607527586971447</v>
      </c>
      <c r="J34" s="384">
        <f>'[7]Zsm. AEA 1'!L6</f>
        <v>10.014324187268572</v>
      </c>
      <c r="K34" s="384">
        <f>'[7]Zsm. AEA 1'!M6</f>
        <v>21.174535882986497</v>
      </c>
      <c r="L34"/>
      <c r="M34" s="383" t="str">
        <f>'[7]Zsm. AEA 1'!O6</f>
        <v>CDepreciation[M US$/year]</v>
      </c>
      <c r="N34" s="384">
        <f>'[7]Zsm. AEA 1'!P6</f>
        <v>8.4774195891212365</v>
      </c>
      <c r="O34" s="384">
        <f>'[7]Zsm. AEA 1'!Q6</f>
        <v>9.2718241872685727</v>
      </c>
      <c r="P34" s="384">
        <f>'[7]Zsm. AEA 1'!R6</f>
        <v>9.6607527586971447</v>
      </c>
      <c r="Q34" s="384">
        <f>'[7]Zsm. AEA 1'!S6</f>
        <v>10.014324187268572</v>
      </c>
      <c r="R34" s="384">
        <f>'[7]Zsm. AEA 1'!T6</f>
        <v>21.174535882986497</v>
      </c>
    </row>
    <row r="35" spans="3:18" x14ac:dyDescent="0.2">
      <c r="C35" s="383" t="str">
        <f t="shared" ref="C35:C40" si="2">H35</f>
        <v>CInterest [M US$/year]</v>
      </c>
      <c r="D35" s="384">
        <f>'[7]Zsm. AEA 1'!D7</f>
        <v>7.9469389293638919</v>
      </c>
      <c r="E35" s="384">
        <f>'[7]Zsm. AEA 1'!F7</f>
        <v>8.237786922290276</v>
      </c>
      <c r="F35" s="384">
        <f>'[7]Zsm. AEA 1'!G7</f>
        <v>17.418181349090997</v>
      </c>
      <c r="H35" s="383" t="str">
        <f>'[7]Zsm. AEA 1'!I7</f>
        <v>CInterest [M US$/year]</v>
      </c>
      <c r="I35" s="384">
        <f>'[7]Zsm. AEA 1'!J7</f>
        <v>7.9469389293638919</v>
      </c>
      <c r="J35" s="384">
        <f>'[7]Zsm. AEA 1'!L7</f>
        <v>8.237786922290276</v>
      </c>
      <c r="K35" s="384">
        <f>'[7]Zsm. AEA 1'!M7</f>
        <v>17.418181349090997</v>
      </c>
      <c r="L35"/>
      <c r="M35" s="383" t="str">
        <f>'[7]Zsm. AEA 1'!O7</f>
        <v>CInterest [M US$/year]</v>
      </c>
      <c r="N35" s="384">
        <f>'[7]Zsm. AEA 1'!P7</f>
        <v>6.9735286096303231</v>
      </c>
      <c r="O35" s="384">
        <f>'[7]Zsm. AEA 1'!Q7</f>
        <v>7.6270061371448685</v>
      </c>
      <c r="P35" s="384">
        <f>'[7]Zsm. AEA 1'!R7</f>
        <v>7.9469389293638919</v>
      </c>
      <c r="Q35" s="384">
        <f>'[7]Zsm. AEA 1'!S7</f>
        <v>8.237786922290276</v>
      </c>
      <c r="R35" s="384">
        <f>'[7]Zsm. AEA 1'!T7</f>
        <v>17.418181349090997</v>
      </c>
    </row>
    <row r="36" spans="3:18" x14ac:dyDescent="0.2">
      <c r="C36" s="383" t="str">
        <f t="shared" si="2"/>
        <v>CInsurance [M US$/year]</v>
      </c>
      <c r="D36" s="384">
        <f>'[7]Zsm. AEA 1'!D8</f>
        <v>0.67500000000000004</v>
      </c>
      <c r="E36" s="384">
        <f>'[7]Zsm. AEA 1'!F8</f>
        <v>0.70000000000000007</v>
      </c>
      <c r="F36" s="384">
        <f>'[7]Zsm. AEA 1'!G8</f>
        <v>1.482</v>
      </c>
      <c r="H36" s="383" t="str">
        <f>'[7]Zsm. AEA 1'!I8</f>
        <v>CInsurance [M US$/year]</v>
      </c>
      <c r="I36" s="384">
        <f>'[7]Zsm. AEA 1'!J8</f>
        <v>0.67500000000000004</v>
      </c>
      <c r="J36" s="384">
        <f>'[7]Zsm. AEA 1'!L8</f>
        <v>0.70000000000000007</v>
      </c>
      <c r="K36" s="384">
        <f>'[7]Zsm. AEA 1'!M8</f>
        <v>1.482</v>
      </c>
      <c r="L36"/>
      <c r="M36" s="383" t="str">
        <f>'[7]Zsm. AEA 1'!O8</f>
        <v>CInsurance [M US$/year]</v>
      </c>
      <c r="N36" s="384">
        <f>'[7]Zsm. AEA 1'!P8</f>
        <v>0.59150000000000003</v>
      </c>
      <c r="O36" s="384">
        <f>'[7]Zsm. AEA 1'!Q8</f>
        <v>0.64749999999999996</v>
      </c>
      <c r="P36" s="384">
        <f>'[7]Zsm. AEA 1'!R8</f>
        <v>0.67500000000000004</v>
      </c>
      <c r="Q36" s="384">
        <f>'[7]Zsm. AEA 1'!S8</f>
        <v>0.70000000000000007</v>
      </c>
      <c r="R36" s="384">
        <f>'[7]Zsm. AEA 1'!T8</f>
        <v>1.482</v>
      </c>
    </row>
    <row r="37" spans="3:18" x14ac:dyDescent="0.2">
      <c r="C37" s="383" t="str">
        <f t="shared" si="2"/>
        <v>CFuel[M US$/year]</v>
      </c>
      <c r="D37" s="384">
        <f>'[7]Zsm. AEA 1'!D9</f>
        <v>10.7147232</v>
      </c>
      <c r="E37" s="384">
        <f>'[7]Zsm. AEA 1'!F9</f>
        <v>11.06019792</v>
      </c>
      <c r="F37" s="384">
        <f>'[7]Zsm. AEA 1'!G9</f>
        <v>23.100438432000001</v>
      </c>
      <c r="H37" s="383" t="str">
        <f>'[7]Zsm. AEA 1'!I9</f>
        <v>CFuel[M US$/year]</v>
      </c>
      <c r="I37" s="384">
        <f>'[7]Zsm. AEA 1'!J9</f>
        <v>10.7147232</v>
      </c>
      <c r="J37" s="384">
        <f>'[7]Zsm. AEA 1'!L9</f>
        <v>11.06019792</v>
      </c>
      <c r="K37" s="384">
        <f>'[7]Zsm. AEA 1'!M9</f>
        <v>23.100438432000001</v>
      </c>
      <c r="L37"/>
      <c r="M37" s="383" t="str">
        <f>'[7]Zsm. AEA 1'!O9</f>
        <v>CFuel[M US$/year]</v>
      </c>
      <c r="N37" s="384">
        <f>'[7]Zsm. AEA 1'!P9</f>
        <v>8.8408032000000016</v>
      </c>
      <c r="O37" s="384">
        <f>'[7]Zsm. AEA 1'!Q9</f>
        <v>9.2326867200000002</v>
      </c>
      <c r="P37" s="384">
        <f>'[7]Zsm. AEA 1'!R9</f>
        <v>10.7147232</v>
      </c>
      <c r="Q37" s="384">
        <f>'[7]Zsm. AEA 1'!S9</f>
        <v>11.06019792</v>
      </c>
      <c r="R37" s="384">
        <f>'[7]Zsm. AEA 1'!T9</f>
        <v>23.100438432000001</v>
      </c>
    </row>
    <row r="38" spans="3:18" x14ac:dyDescent="0.2">
      <c r="C38" s="383" t="str">
        <f t="shared" si="2"/>
        <v>CMaintenance [M US$/year]</v>
      </c>
      <c r="D38" s="384">
        <f>'[7]Zsm. AEA 1'!D10</f>
        <v>7.629415537365813</v>
      </c>
      <c r="E38" s="384">
        <f>'[7]Zsm. AEA 1'!F10</f>
        <v>7.6473327131517657</v>
      </c>
      <c r="F38" s="384">
        <f>'[7]Zsm. AEA 1'!G10</f>
        <v>14.847934705275357</v>
      </c>
      <c r="H38" s="383" t="str">
        <f>'[7]Zsm. AEA 1'!I10</f>
        <v>CMaintenance [M US$/year]</v>
      </c>
      <c r="I38" s="384">
        <f>'[7]Zsm. AEA 1'!J10</f>
        <v>7.5635815779726716</v>
      </c>
      <c r="J38" s="384">
        <f>'[7]Zsm. AEA 1'!L10</f>
        <v>7.6473327131517657</v>
      </c>
      <c r="K38" s="384">
        <f>'[7]Zsm. AEA 1'!M10</f>
        <v>14.847934705275357</v>
      </c>
      <c r="L38"/>
      <c r="M38" s="383" t="str">
        <f>'[7]Zsm. AEA 1'!O10</f>
        <v>CMaintenance [M US$/year]</v>
      </c>
      <c r="N38" s="384">
        <f>'[7]Zsm. AEA 1'!P10</f>
        <v>7.1199100136312259</v>
      </c>
      <c r="O38" s="384">
        <f>'[7]Zsm. AEA 1'!Q10</f>
        <v>7.4337043869370323</v>
      </c>
      <c r="P38" s="384">
        <f>'[7]Zsm. AEA 1'!R10</f>
        <v>7.5635815779726716</v>
      </c>
      <c r="Q38" s="384">
        <f>'[7]Zsm. AEA 1'!S10</f>
        <v>7.6473327131517657</v>
      </c>
      <c r="R38" s="384">
        <f>'[7]Zsm. AEA 1'!T10</f>
        <v>14.847934705275357</v>
      </c>
    </row>
    <row r="39" spans="3:18" x14ac:dyDescent="0.2">
      <c r="C39" s="383" t="str">
        <f t="shared" si="2"/>
        <v>CCrew  [M US$/year]</v>
      </c>
      <c r="D39" s="384">
        <f>'[7]Zsm. AEA 1'!D11</f>
        <v>2.8556916424050631</v>
      </c>
      <c r="E39" s="384">
        <f>'[7]Zsm. AEA 1'!F11</f>
        <v>2.8556916424050631</v>
      </c>
      <c r="F39" s="384">
        <f>'[7]Zsm. AEA 1'!G11</f>
        <v>3.9740600591397848</v>
      </c>
      <c r="H39" s="383" t="str">
        <f>'[7]Zsm. AEA 1'!I11</f>
        <v>CCrew  [M US$/year]</v>
      </c>
      <c r="I39" s="384">
        <f>'[7]Zsm. AEA 1'!J11</f>
        <v>3.1388140696202536</v>
      </c>
      <c r="J39" s="384">
        <f>'[7]Zsm. AEA 1'!L11</f>
        <v>3.1388140696202536</v>
      </c>
      <c r="K39" s="384">
        <f>'[7]Zsm. AEA 1'!M11</f>
        <v>4.2561800107526881</v>
      </c>
      <c r="L39"/>
      <c r="M39" s="383" t="str">
        <f>'[7]Zsm. AEA 1'!O11</f>
        <v>CCrew  [M US$/year]</v>
      </c>
      <c r="N39" s="384">
        <f>'[7]Zsm. AEA 1'!P11</f>
        <v>2.0111206111111111</v>
      </c>
      <c r="O39" s="384">
        <f>'[7]Zsm. AEA 1'!Q11</f>
        <v>2.8556916424050631</v>
      </c>
      <c r="P39" s="384">
        <f>'[7]Zsm. AEA 1'!R11</f>
        <v>2.8556916424050631</v>
      </c>
      <c r="Q39" s="384">
        <f>'[7]Zsm. AEA 1'!S11</f>
        <v>2.8556916424050631</v>
      </c>
      <c r="R39" s="384">
        <f>'[7]Zsm. AEA 1'!T11</f>
        <v>3.6919401075268814</v>
      </c>
    </row>
    <row r="40" spans="3:18" x14ac:dyDescent="0.2">
      <c r="C40" s="383" t="str">
        <f t="shared" si="2"/>
        <v>CFees [M US$/year]</v>
      </c>
      <c r="D40" s="386">
        <f>'[7]Zsm. AEA 1'!D12</f>
        <v>26.991977238597855</v>
      </c>
      <c r="E40" s="386">
        <f>'[7]Zsm. AEA 1'!F12</f>
        <v>26.931076592277932</v>
      </c>
      <c r="F40" s="386">
        <f>'[7]Zsm. AEA 1'!G12</f>
        <v>50.661219268194941</v>
      </c>
      <c r="H40" s="385" t="str">
        <f>'[7]Zsm. AEA 1'!I12</f>
        <v>CFees [M US$/year]</v>
      </c>
      <c r="I40" s="386">
        <f>'[7]Zsm. AEA 1'!J12</f>
        <v>26.97658276634332</v>
      </c>
      <c r="J40" s="386">
        <f>'[7]Zsm. AEA 1'!L12</f>
        <v>26.931076592277932</v>
      </c>
      <c r="K40" s="386">
        <f>'[7]Zsm. AEA 1'!M12</f>
        <v>50.661219268194941</v>
      </c>
      <c r="L40"/>
      <c r="M40" s="385" t="str">
        <f>'[7]Zsm. AEA 1'!O12</f>
        <v>CFees [M US$/year]</v>
      </c>
      <c r="N40" s="386">
        <f>'[7]Zsm. AEA 1'!P12</f>
        <v>17.925595583663057</v>
      </c>
      <c r="O40" s="386">
        <f>'[7]Zsm. AEA 1'!Q12</f>
        <v>23.991264517912519</v>
      </c>
      <c r="P40" s="386">
        <f>'[7]Zsm. AEA 1'!R12</f>
        <v>26.97658276634332</v>
      </c>
      <c r="Q40" s="386">
        <f>'[7]Zsm. AEA 1'!S12</f>
        <v>26.931076592277932</v>
      </c>
      <c r="R40" s="386">
        <f>'[7]Zsm. AEA 1'!T12</f>
        <v>50.661219268194941</v>
      </c>
    </row>
    <row r="41" spans="3:18" x14ac:dyDescent="0.2">
      <c r="C41" s="279"/>
      <c r="D41" s="280"/>
      <c r="E41" s="387"/>
      <c r="F41" s="387"/>
      <c r="H41" s="279"/>
      <c r="I41" s="280"/>
      <c r="J41" s="387"/>
      <c r="K41" s="404"/>
      <c r="L41"/>
      <c r="M41" s="279"/>
      <c r="N41" s="280"/>
      <c r="O41" s="387"/>
      <c r="P41" s="387"/>
      <c r="Q41" s="404"/>
      <c r="R41" s="404"/>
    </row>
    <row r="42" spans="3:18" ht="30" x14ac:dyDescent="0.2">
      <c r="C42" s="388" t="str">
        <f>'[7]Zsm. AEA 1'!C14</f>
        <v>Aircraft trip costs                 [US$/ flight]</v>
      </c>
      <c r="D42" s="389">
        <f>'[7]Zsm. AEA 1'!D14</f>
        <v>129579.92067530172</v>
      </c>
      <c r="E42" s="389">
        <f>'[7]Zsm. AEA 1'!F14</f>
        <v>131474.4833867322</v>
      </c>
      <c r="F42" s="389">
        <f>'[7]Zsm. AEA 1'!G14</f>
        <v>248423.91328967712</v>
      </c>
      <c r="H42" s="388" t="str">
        <f>'[7]Zsm. AEA 1'!I14</f>
        <v>Aircraft trip costs                 [US$/ flight]</v>
      </c>
      <c r="I42" s="389">
        <f>'[7]Zsm. AEA 1'!J14</f>
        <v>129973.47622221692</v>
      </c>
      <c r="J42" s="389">
        <f>'[7]Zsm. AEA 1'!L14</f>
        <v>132026.37895635242</v>
      </c>
      <c r="K42" s="389">
        <f>'[7]Zsm. AEA 1'!M14</f>
        <v>248952.22780580609</v>
      </c>
      <c r="L42"/>
      <c r="M42" s="388" t="str">
        <f>'[7]Zsm. AEA 1'!O14</f>
        <v>Aircraft trip costs                [US$/ flight]</v>
      </c>
      <c r="N42" s="389">
        <f>'[7]Zsm. AEA 1'!P14</f>
        <v>106652.72609272477</v>
      </c>
      <c r="O42" s="389">
        <f>'[7]Zsm. AEA 1'!Q14</f>
        <v>119024.7126543237</v>
      </c>
      <c r="P42" s="389">
        <f>'[7]Zsm. AEA 1'!R14</f>
        <v>129421.58065259668</v>
      </c>
      <c r="Q42" s="389">
        <f>'[7]Zsm. AEA 1'!S14</f>
        <v>131474.4833867322</v>
      </c>
      <c r="R42" s="389">
        <f>'[7]Zsm. AEA 1'!T14</f>
        <v>247895.59877354806</v>
      </c>
    </row>
    <row r="43" spans="3:18" ht="30" x14ac:dyDescent="0.2">
      <c r="C43" s="390" t="str">
        <f>'[7]Zsm. AEA 1'!C15</f>
        <v>Aircraft mile costs            [US$/ nm]</v>
      </c>
      <c r="D43" s="391">
        <f>'[7]Zsm. AEA 1'!D15</f>
        <v>42.853930909046213</v>
      </c>
      <c r="E43" s="391">
        <f>'[7]Zsm. AEA 1'!F15</f>
        <v>43.480489862897862</v>
      </c>
      <c r="F43" s="391">
        <f>'[7]Zsm. AEA 1'!G15</f>
        <v>82.157337037943222</v>
      </c>
      <c r="H43" s="390" t="str">
        <f>'[7]Zsm. AEA 1'!I15</f>
        <v>Aircraft mile costs            [US$/ nm]</v>
      </c>
      <c r="I43" s="391">
        <f>'[7]Zsm. AEA 1'!J15</f>
        <v>42.984085350633173</v>
      </c>
      <c r="J43" s="391">
        <f>'[7]Zsm. AEA 1'!L15</f>
        <v>43.663009611993694</v>
      </c>
      <c r="K43" s="391">
        <f>'[7]Zsm. AEA 1'!M15</f>
        <v>82.332058195777307</v>
      </c>
      <c r="L43"/>
      <c r="M43" s="390" t="str">
        <f>'[7]Zsm. AEA 1'!O15</f>
        <v>Aircraft mile costs            [US$/ nm]</v>
      </c>
      <c r="N43" s="391">
        <f>'[7]Zsm. AEA 1'!P15</f>
        <v>35.271580129236838</v>
      </c>
      <c r="O43" s="391">
        <f>'[7]Zsm. AEA 1'!Q15</f>
        <v>39.363172827822765</v>
      </c>
      <c r="P43" s="391">
        <f>'[7]Zsm. AEA 1'!R15</f>
        <v>42.801565601537327</v>
      </c>
      <c r="Q43" s="391">
        <f>'[7]Zsm. AEA 1'!S15</f>
        <v>43.480489862897862</v>
      </c>
      <c r="R43" s="391">
        <f>'[7]Zsm. AEA 1'!T15</f>
        <v>81.982615880109108</v>
      </c>
    </row>
    <row r="44" spans="3:18" ht="30" x14ac:dyDescent="0.2">
      <c r="C44" s="390" t="str">
        <f>'[7]Zsm. AEA 1'!C16</f>
        <v>Aircraft kilometer costs      [US$/ km]</v>
      </c>
      <c r="D44" s="392">
        <f>'[7]Zsm. AEA 1'!D16</f>
        <v>23.13927154916102</v>
      </c>
      <c r="E44" s="391">
        <f>'[7]Zsm. AEA 1'!F16</f>
        <v>23.47758631905932</v>
      </c>
      <c r="F44" s="391">
        <f>'[7]Zsm. AEA 1'!G16</f>
        <v>44.361413087442344</v>
      </c>
      <c r="H44" s="390" t="str">
        <f>'[7]Zsm. AEA 1'!I16</f>
        <v>Aircraft kilometer costs      [US$/ km]</v>
      </c>
      <c r="I44" s="392">
        <f>'[7]Zsm. AEA 1'!J16</f>
        <v>23.20954932539588</v>
      </c>
      <c r="J44" s="391">
        <f>'[7]Zsm. AEA 1'!L16</f>
        <v>23.576139099348644</v>
      </c>
      <c r="K44" s="391">
        <f>'[7]Zsm. AEA 1'!M16</f>
        <v>44.455754965322519</v>
      </c>
      <c r="L44"/>
      <c r="M44" s="390" t="str">
        <f>'[7]Zsm. AEA 1'!O16</f>
        <v>Aircraft kilometer costs      [US$/ km]</v>
      </c>
      <c r="N44" s="392">
        <f>'[7]Zsm. AEA 1'!P16</f>
        <v>19.045129659415139</v>
      </c>
      <c r="O44" s="391">
        <f>'[7]Zsm. AEA 1'!Q16</f>
        <v>21.254412973986373</v>
      </c>
      <c r="P44" s="391">
        <f>'[7]Zsm. AEA 1'!R16</f>
        <v>23.110996545106548</v>
      </c>
      <c r="Q44" s="391">
        <f>'[7]Zsm. AEA 1'!S16</f>
        <v>23.47758631905932</v>
      </c>
      <c r="R44" s="391">
        <f>'[7]Zsm. AEA 1'!T16</f>
        <v>44.267071209562154</v>
      </c>
    </row>
    <row r="45" spans="3:18" ht="30" x14ac:dyDescent="0.2">
      <c r="C45" s="390" t="str">
        <f>'[7]Zsm. AEA 1'!C17</f>
        <v>Seat-mile costs                  [US$/ nm]</v>
      </c>
      <c r="D45" s="393">
        <f>'[7]Zsm. AEA 1'!D17</f>
        <v>0.21426965454523109</v>
      </c>
      <c r="E45" s="393">
        <f>'[7]Zsm. AEA 1'!F17</f>
        <v>0.21740244931448932</v>
      </c>
      <c r="F45" s="393">
        <f>'[7]Zsm. AEA 1'!G17</f>
        <v>0.21620351852090322</v>
      </c>
      <c r="H45" s="390" t="str">
        <f>'[7]Zsm. AEA 1'!I17</f>
        <v>Seat-mile costs                  [US$/ nm]</v>
      </c>
      <c r="I45" s="393">
        <f>'[7]Zsm. AEA 1'!J17</f>
        <v>0.19538220613924168</v>
      </c>
      <c r="J45" s="393">
        <f>'[7]Zsm. AEA 1'!L17</f>
        <v>0.19846822550906223</v>
      </c>
      <c r="K45" s="393">
        <f>'[7]Zsm. AEA 1'!M17</f>
        <v>0.19602870998994595</v>
      </c>
      <c r="L45"/>
      <c r="M45" s="390" t="str">
        <f>'[7]Zsm. AEA 1'!O17</f>
        <v>Seat-mile costs                  [US$/ nm]</v>
      </c>
      <c r="N45" s="393">
        <f>'[7]Zsm. AEA 1'!P17</f>
        <v>0.97976611470102315</v>
      </c>
      <c r="O45" s="393">
        <f>'[7]Zsm. AEA 1'!Q17</f>
        <v>0.22885565597571375</v>
      </c>
      <c r="P45" s="393">
        <f>'[7]Zsm. AEA 1'!R17</f>
        <v>0.23778647556409629</v>
      </c>
      <c r="Q45" s="393">
        <f>'[7]Zsm. AEA 1'!S17</f>
        <v>0.24020806842828696</v>
      </c>
      <c r="R45" s="393">
        <f>'[7]Zsm. AEA 1'!T17</f>
        <v>0.24112534082385034</v>
      </c>
    </row>
    <row r="46" spans="3:18" ht="30" x14ac:dyDescent="0.2">
      <c r="C46" s="390" t="str">
        <f>'[7]Zsm. AEA 1'!C18</f>
        <v>Seat kilometer costs         [US$/ km]</v>
      </c>
      <c r="D46" s="394">
        <f>'[7]Zsm. AEA 1'!D18</f>
        <v>0.11569635774580511</v>
      </c>
      <c r="E46" s="477">
        <f>'[7]Zsm. AEA 1'!F18</f>
        <v>0.1173879315952966</v>
      </c>
      <c r="F46" s="477">
        <f>'[7]Zsm. AEA 1'!G18</f>
        <v>0.11674056075642722</v>
      </c>
      <c r="H46" s="390" t="str">
        <f>'[7]Zsm. AEA 1'!I18</f>
        <v>Seat kilometer costs         [US$/ km]</v>
      </c>
      <c r="I46" s="394">
        <f>'[7]Zsm. AEA 1'!J18</f>
        <v>0.10549795147907218</v>
      </c>
      <c r="J46" s="391">
        <f>'[7]Zsm. AEA 1'!L18</f>
        <v>0.10716426863340293</v>
      </c>
      <c r="K46" s="391">
        <f>'[7]Zsm. AEA 1'!M18</f>
        <v>0.10584703563172027</v>
      </c>
      <c r="L46"/>
      <c r="M46" s="390" t="str">
        <f>'[7]Zsm. AEA 1'!O18</f>
        <v>Seat kilometer costs         [US$/ km]</v>
      </c>
      <c r="N46" s="394">
        <f>'[7]Zsm. AEA 1'!P18</f>
        <v>0.52903137942819822</v>
      </c>
      <c r="O46" s="391">
        <f>'[7]Zsm. AEA 1'!Q18</f>
        <v>0.12357216845340915</v>
      </c>
      <c r="P46" s="391">
        <f>'[7]Zsm. AEA 1'!R18</f>
        <v>0.12839442525059194</v>
      </c>
      <c r="Q46" s="391">
        <f>'[7]Zsm. AEA 1'!S18</f>
        <v>0.12970198079281153</v>
      </c>
      <c r="R46" s="391">
        <f>'[7]Zsm. AEA 1'!T18</f>
        <v>0.1301972682634181</v>
      </c>
    </row>
    <row r="47" spans="3:18" ht="30" x14ac:dyDescent="0.2">
      <c r="C47" s="390" t="str">
        <f>'[7]Zsm. AEA 1'!C19</f>
        <v>Costs per flight hour      [US$/ h]</v>
      </c>
      <c r="D47" s="395">
        <f>'[7]Zsm. AEA 1'!D19</f>
        <v>19742.426485744181</v>
      </c>
      <c r="E47" s="395">
        <f>'[7]Zsm. AEA 1'!F19</f>
        <v>20031.076647421411</v>
      </c>
      <c r="F47" s="395">
        <f>'[7]Zsm. AEA 1'!G19</f>
        <v>39605.869604468528</v>
      </c>
      <c r="H47" s="390" t="str">
        <f>'[7]Zsm. AEA 1'!I19</f>
        <v>Costs per flight hour      [US$/ h]</v>
      </c>
      <c r="I47" s="395">
        <f>'[7]Zsm. AEA 1'!J19</f>
        <v>19802.387484427763</v>
      </c>
      <c r="J47" s="395">
        <f>'[7]Zsm. AEA 1'!L19</f>
        <v>20115.161879564264</v>
      </c>
      <c r="K47" s="395">
        <f>'[7]Zsm. AEA 1'!M19</f>
        <v>39690.098033039947</v>
      </c>
      <c r="L47"/>
      <c r="M47" s="390" t="str">
        <f>'[7]Zsm. AEA 1'!O19</f>
        <v>Costs per flight hour      [US$/ h]</v>
      </c>
      <c r="N47" s="395">
        <f>'[7]Zsm. AEA 1'!P19</f>
        <v>15357.992557352367</v>
      </c>
      <c r="O47" s="395">
        <f>'[7]Zsm. AEA 1'!Q19</f>
        <v>18134.265149405172</v>
      </c>
      <c r="P47" s="395">
        <f>'[7]Zsm. AEA 1'!R19</f>
        <v>19718.302252284906</v>
      </c>
      <c r="Q47" s="395">
        <f>'[7]Zsm. AEA 1'!S19</f>
        <v>20031.076647421411</v>
      </c>
      <c r="R47" s="395">
        <f>'[7]Zsm. AEA 1'!T19</f>
        <v>39521.641175897093</v>
      </c>
    </row>
    <row r="48" spans="3:18" ht="30" x14ac:dyDescent="0.2">
      <c r="C48" s="390" t="str">
        <f>'[7]Zsm. AEA 1'!C20</f>
        <v>Costs per block hour       [US$/ h]</v>
      </c>
      <c r="D48" s="395">
        <f>'[7]Zsm. AEA 1'!D20</f>
        <v>19018.04281908166</v>
      </c>
      <c r="E48" s="395">
        <f>'[7]Zsm. AEA 1'!F20</f>
        <v>19296.101908650835</v>
      </c>
      <c r="F48" s="395">
        <f>'[7]Zsm. AEA 1'!G20</f>
        <v>38087.798767863678</v>
      </c>
      <c r="H48" s="405" t="str">
        <f>'[7]Zsm. AEA 1'!I20</f>
        <v>Costs per block hour       [US$/ h]</v>
      </c>
      <c r="I48" s="395">
        <f>'[7]Zsm. AEA 1'!J20</f>
        <v>19075.803745341796</v>
      </c>
      <c r="J48" s="395">
        <f>'[7]Zsm. AEA 1'!L20</f>
        <v>19377.101908650831</v>
      </c>
      <c r="K48" s="395">
        <f>'[7]Zsm. AEA 1'!M20</f>
        <v>38168.798767863664</v>
      </c>
      <c r="L48"/>
      <c r="M48" s="390" t="str">
        <f>'[7]Zsm. AEA 1'!O20</f>
        <v>Costs per block hour       [US$/ h]</v>
      </c>
      <c r="N48" s="395">
        <f>'[7]Zsm. AEA 1'!P20</f>
        <v>14824.317140301511</v>
      </c>
      <c r="O48" s="395">
        <f>'[7]Zsm. AEA 1'!Q20</f>
        <v>17468.887694883968</v>
      </c>
      <c r="P48" s="395">
        <f>'[7]Zsm. AEA 1'!R20</f>
        <v>18994.803745341796</v>
      </c>
      <c r="Q48" s="395">
        <f>'[7]Zsm. AEA 1'!S20</f>
        <v>19296.101908650835</v>
      </c>
      <c r="R48" s="395">
        <f>'[7]Zsm. AEA 1'!T20</f>
        <v>38006.798767863671</v>
      </c>
    </row>
    <row r="49" spans="3:46" x14ac:dyDescent="0.2">
      <c r="C49" s="396"/>
      <c r="D49" s="397"/>
      <c r="E49" s="399"/>
      <c r="F49" s="399"/>
      <c r="H49" s="396"/>
      <c r="I49" s="397"/>
      <c r="J49" s="399"/>
      <c r="K49" s="398"/>
      <c r="L49"/>
      <c r="M49" s="396"/>
      <c r="N49" s="397"/>
      <c r="O49" s="398"/>
      <c r="P49" s="398"/>
      <c r="Q49" s="398"/>
      <c r="R49" s="398"/>
    </row>
    <row r="50" spans="3:46" x14ac:dyDescent="0.2">
      <c r="C50" s="400" t="str">
        <f>'[7]Zsm. AEA 1'!C22</f>
        <v>Number of passengers</v>
      </c>
      <c r="D50" s="401">
        <f>'[7]Zsm. AEA 1'!D22</f>
        <v>200</v>
      </c>
      <c r="E50" s="401">
        <f>'[7]Zsm. AEA 1'!F22</f>
        <v>200</v>
      </c>
      <c r="F50" s="401">
        <f>'[7]Zsm. AEA 1'!G22</f>
        <v>380</v>
      </c>
      <c r="H50" s="406" t="str">
        <f>'[7]Zsm. AEA 1'!I22</f>
        <v>Number of passengers</v>
      </c>
      <c r="I50" s="401">
        <f>'[7]Zsm. AEA 1'!J22</f>
        <v>220</v>
      </c>
      <c r="J50" s="401">
        <f>'[7]Zsm. AEA 1'!L22</f>
        <v>220</v>
      </c>
      <c r="K50" s="401">
        <f>'[7]Zsm. AEA 1'!M22</f>
        <v>420</v>
      </c>
      <c r="L50"/>
      <c r="M50" s="400" t="str">
        <f>'[7]Zsm. AEA 1'!O22</f>
        <v>Number of passengers</v>
      </c>
      <c r="N50" s="401">
        <f>'[7]Zsm. AEA 1'!P22</f>
        <v>36</v>
      </c>
      <c r="O50" s="401">
        <f>'[7]Zsm. AEA 1'!Q22</f>
        <v>172</v>
      </c>
      <c r="P50" s="401">
        <f>'[7]Zsm. AEA 1'!R22</f>
        <v>180</v>
      </c>
      <c r="Q50" s="401">
        <f>'[7]Zsm. AEA 1'!S22</f>
        <v>180</v>
      </c>
      <c r="R50" s="384">
        <f>'[7]Zsm. AEA 1'!T22</f>
        <v>340</v>
      </c>
    </row>
    <row r="51" spans="3:46" x14ac:dyDescent="0.2">
      <c r="C51" s="400" t="str">
        <f>'[7]Zsm. AEA 1'!C23</f>
        <v>Range (Mission)</v>
      </c>
      <c r="D51" s="402">
        <f>'[7]Zsm. AEA 1'!D23</f>
        <v>5600</v>
      </c>
      <c r="E51" s="402">
        <f>'[7]Zsm. AEA 1'!F23</f>
        <v>5600</v>
      </c>
      <c r="F51" s="402">
        <f>'[7]Zsm. AEA 1'!G23</f>
        <v>5600</v>
      </c>
      <c r="H51" s="400" t="str">
        <f>'[7]Zsm. AEA 1'!I23</f>
        <v>Range (Mission)</v>
      </c>
      <c r="I51" s="402">
        <f>'[7]Zsm. AEA 1'!J23</f>
        <v>5600</v>
      </c>
      <c r="J51" s="402">
        <f>'[7]Zsm. AEA 1'!L23</f>
        <v>5600</v>
      </c>
      <c r="K51" s="402">
        <f>'[7]Zsm. AEA 1'!M23</f>
        <v>5600</v>
      </c>
      <c r="L51"/>
      <c r="M51" s="400" t="str">
        <f>'[7]Zsm. AEA 1'!O23</f>
        <v>Range (Mission)</v>
      </c>
      <c r="N51" s="402">
        <f>'[7]Zsm. AEA 1'!P23</f>
        <v>5600</v>
      </c>
      <c r="O51" s="402">
        <f>'[7]Zsm. AEA 1'!Q23</f>
        <v>5600</v>
      </c>
      <c r="P51" s="402">
        <f>'[7]Zsm. AEA 1'!R23</f>
        <v>5600</v>
      </c>
      <c r="Q51" s="402">
        <f>'[7]Zsm. AEA 1'!S23</f>
        <v>5600</v>
      </c>
      <c r="R51" s="402">
        <f>'[7]Zsm. AEA 1'!T23</f>
        <v>5600</v>
      </c>
    </row>
    <row r="52" spans="3:46" x14ac:dyDescent="0.2">
      <c r="C52" s="400" t="str">
        <f>'[7]Zsm. AEA 1'!C24</f>
        <v>Payload mass</v>
      </c>
      <c r="D52" s="403">
        <f>'[7]Zsm. AEA 1'!D24</f>
        <v>23700</v>
      </c>
      <c r="E52" s="403">
        <f>'[7]Zsm. AEA 1'!F24</f>
        <v>23700</v>
      </c>
      <c r="F52" s="403">
        <f>'[7]Zsm. AEA 1'!G24</f>
        <v>46000</v>
      </c>
      <c r="H52" s="400" t="str">
        <f>'[7]Zsm. AEA 1'!I24</f>
        <v>Payload mass</v>
      </c>
      <c r="I52" s="403">
        <f>'[7]Zsm. AEA 1'!J24</f>
        <v>23700</v>
      </c>
      <c r="J52" s="403">
        <f>'[7]Zsm. AEA 1'!L24</f>
        <v>23700</v>
      </c>
      <c r="K52" s="403">
        <f>'[7]Zsm. AEA 1'!M24</f>
        <v>46000</v>
      </c>
      <c r="L52"/>
      <c r="M52" s="400" t="str">
        <f>'[7]Zsm. AEA 1'!O24</f>
        <v>Payload mass</v>
      </c>
      <c r="N52" s="403">
        <f>'[7]Zsm. AEA 1'!P24</f>
        <v>15000</v>
      </c>
      <c r="O52" s="403">
        <f>'[7]Zsm. AEA 1'!Q24</f>
        <v>21560</v>
      </c>
      <c r="P52" s="403">
        <f>'[7]Zsm. AEA 1'!R24</f>
        <v>23700</v>
      </c>
      <c r="Q52" s="403">
        <f>'[7]Zsm. AEA 1'!S24</f>
        <v>23700</v>
      </c>
      <c r="R52" s="403">
        <f>'[7]Zsm. AEA 1'!T24</f>
        <v>46000</v>
      </c>
    </row>
    <row r="53" spans="3:46" x14ac:dyDescent="0.2">
      <c r="C53" s="400" t="str">
        <f>'[7]Zsm. AEA 1'!C25</f>
        <v>Passenger mass</v>
      </c>
      <c r="D53" s="403">
        <f>'[7]Zsm. AEA 1'!D25</f>
        <v>15000</v>
      </c>
      <c r="E53" s="403">
        <f>'[7]Zsm. AEA 1'!F25</f>
        <v>15000</v>
      </c>
      <c r="F53" s="403">
        <f>'[7]Zsm. AEA 1'!G25</f>
        <v>28500</v>
      </c>
      <c r="H53" s="400" t="str">
        <f>'[7]Zsm. AEA 1'!I25</f>
        <v>Passenger mass</v>
      </c>
      <c r="I53" s="403">
        <f>'[7]Zsm. AEA 1'!J25</f>
        <v>16500</v>
      </c>
      <c r="J53" s="403">
        <f>'[7]Zsm. AEA 1'!L25</f>
        <v>16500</v>
      </c>
      <c r="K53" s="403">
        <f>'[7]Zsm. AEA 1'!M25</f>
        <v>31500</v>
      </c>
      <c r="L53"/>
      <c r="M53" s="400" t="str">
        <f>'[7]Zsm. AEA 1'!O25</f>
        <v>Passenger mass</v>
      </c>
      <c r="N53" s="403">
        <f>'[7]Zsm. AEA 1'!P25</f>
        <v>2700</v>
      </c>
      <c r="O53" s="403">
        <f>'[7]Zsm. AEA 1'!Q25</f>
        <v>12900</v>
      </c>
      <c r="P53" s="403">
        <f>'[7]Zsm. AEA 1'!R25</f>
        <v>13500</v>
      </c>
      <c r="Q53" s="403">
        <f>'[7]Zsm. AEA 1'!S25</f>
        <v>13500</v>
      </c>
      <c r="R53" s="403">
        <f>'[7]Zsm. AEA 1'!T25</f>
        <v>25500</v>
      </c>
    </row>
    <row r="54" spans="3:46" x14ac:dyDescent="0.2">
      <c r="C54" s="400" t="str">
        <f>'[7]Zsm. AEA 1'!C26</f>
        <v>Baggage mass</v>
      </c>
      <c r="D54" s="403">
        <f>'[7]Zsm. AEA 1'!D26</f>
        <v>4400</v>
      </c>
      <c r="E54" s="403">
        <f>'[7]Zsm. AEA 1'!F26</f>
        <v>4400</v>
      </c>
      <c r="F54" s="403">
        <f>'[7]Zsm. AEA 1'!G26</f>
        <v>8360</v>
      </c>
      <c r="H54" s="400" t="str">
        <f>'[7]Zsm. AEA 1'!I26</f>
        <v>Baggage mass</v>
      </c>
      <c r="I54" s="403">
        <f>'[7]Zsm. AEA 1'!J26</f>
        <v>4840</v>
      </c>
      <c r="J54" s="403">
        <f>'[7]Zsm. AEA 1'!L26</f>
        <v>4840</v>
      </c>
      <c r="K54" s="403">
        <f>'[7]Zsm. AEA 1'!M26</f>
        <v>9240</v>
      </c>
      <c r="L54"/>
      <c r="M54" s="400" t="str">
        <f>'[7]Zsm. AEA 1'!O26</f>
        <v>Baggage mass</v>
      </c>
      <c r="N54" s="403">
        <f>'[7]Zsm. AEA 1'!P26</f>
        <v>792</v>
      </c>
      <c r="O54" s="403">
        <f>'[7]Zsm. AEA 1'!Q26</f>
        <v>3784</v>
      </c>
      <c r="P54" s="403">
        <f>'[7]Zsm. AEA 1'!R26</f>
        <v>3960</v>
      </c>
      <c r="Q54" s="403">
        <f>'[7]Zsm. AEA 1'!S26</f>
        <v>3960</v>
      </c>
      <c r="R54" s="403">
        <f>'[7]Zsm. AEA 1'!T26</f>
        <v>7480</v>
      </c>
    </row>
    <row r="55" spans="3:46" x14ac:dyDescent="0.2">
      <c r="C55" s="400" t="str">
        <f>'[7]Zsm. AEA 1'!C27</f>
        <v>Cargo mass</v>
      </c>
      <c r="D55" s="403">
        <f>'[7]Zsm. AEA 1'!D27</f>
        <v>4300</v>
      </c>
      <c r="E55" s="403">
        <f>'[7]Zsm. AEA 1'!F27</f>
        <v>4300</v>
      </c>
      <c r="F55" s="403">
        <f>'[7]Zsm. AEA 1'!G27</f>
        <v>9140</v>
      </c>
      <c r="H55" s="400" t="str">
        <f>'[7]Zsm. AEA 1'!I27</f>
        <v>Cargo mass</v>
      </c>
      <c r="I55" s="403">
        <f>'[7]Zsm. AEA 1'!J27</f>
        <v>2360</v>
      </c>
      <c r="J55" s="403">
        <f>'[7]Zsm. AEA 1'!L27</f>
        <v>2360</v>
      </c>
      <c r="K55" s="403">
        <f>'[7]Zsm. AEA 1'!M27</f>
        <v>5260</v>
      </c>
      <c r="L55"/>
      <c r="M55" s="400" t="str">
        <f>'[7]Zsm. AEA 1'!O27</f>
        <v>Cargo mass</v>
      </c>
      <c r="N55" s="403">
        <f>'[7]Zsm. AEA 1'!P27</f>
        <v>11508</v>
      </c>
      <c r="O55" s="403">
        <f>'[7]Zsm. AEA 1'!Q27</f>
        <v>4876</v>
      </c>
      <c r="P55" s="403">
        <f>'[7]Zsm. AEA 1'!R27</f>
        <v>6240</v>
      </c>
      <c r="Q55" s="403">
        <f>'[7]Zsm. AEA 1'!S27</f>
        <v>6240</v>
      </c>
      <c r="R55" s="403">
        <f>'[7]Zsm. AEA 1'!T27</f>
        <v>13020</v>
      </c>
    </row>
    <row r="56" spans="3:46" x14ac:dyDescent="0.2">
      <c r="C56" s="400" t="str">
        <f>'[7]Zsm. AEA 1'!C28</f>
        <v>Fuel mass</v>
      </c>
      <c r="D56" s="403">
        <f>'[7]Zsm. AEA 1'!D28</f>
        <v>21400</v>
      </c>
      <c r="E56" s="403">
        <f>'[7]Zsm. AEA 1'!F28</f>
        <v>21073</v>
      </c>
      <c r="F56" s="403">
        <f>'[7]Zsm. AEA 1'!G28</f>
        <v>41879</v>
      </c>
      <c r="H56" s="400" t="str">
        <f>'[7]Zsm. AEA 1'!I28</f>
        <v>Fuel mass</v>
      </c>
      <c r="I56" s="403">
        <f>'[7]Zsm. AEA 1'!J28</f>
        <v>21400</v>
      </c>
      <c r="J56" s="403">
        <f>'[7]Zsm. AEA 1'!L28</f>
        <v>21073</v>
      </c>
      <c r="K56" s="403">
        <f>'[7]Zsm. AEA 1'!M28</f>
        <v>41879</v>
      </c>
      <c r="L56"/>
      <c r="M56" s="400" t="str">
        <f>'[7]Zsm. AEA 1'!O28</f>
        <v>Fuel mass</v>
      </c>
      <c r="N56" s="403">
        <f>'[7]Zsm. AEA 1'!P28</f>
        <v>18600</v>
      </c>
      <c r="O56" s="403">
        <f>'[7]Zsm. AEA 1'!Q28</f>
        <v>18340</v>
      </c>
      <c r="P56" s="403">
        <f>'[7]Zsm. AEA 1'!R28</f>
        <v>21400</v>
      </c>
      <c r="Q56" s="403">
        <f>'[7]Zsm. AEA 1'!S28</f>
        <v>21073</v>
      </c>
      <c r="R56" s="403">
        <f>'[7]Zsm. AEA 1'!T28</f>
        <v>41879</v>
      </c>
    </row>
    <row r="59" spans="3:46" x14ac:dyDescent="0.2">
      <c r="T59" s="449" t="s">
        <v>282</v>
      </c>
      <c r="U59" s="547" t="s">
        <v>280</v>
      </c>
      <c r="V59" s="542"/>
      <c r="W59" s="542"/>
      <c r="X59" s="542" t="s">
        <v>281</v>
      </c>
      <c r="Y59" s="542"/>
      <c r="Z59" s="542"/>
      <c r="AB59" s="449" t="s">
        <v>282</v>
      </c>
      <c r="AC59" s="547" t="s">
        <v>280</v>
      </c>
      <c r="AD59" s="542"/>
      <c r="AE59" s="542"/>
      <c r="AF59" s="542" t="s">
        <v>281</v>
      </c>
      <c r="AG59" s="542"/>
      <c r="AH59" s="542"/>
      <c r="AJ59" s="449" t="s">
        <v>282</v>
      </c>
      <c r="AK59" s="544" t="s">
        <v>280</v>
      </c>
      <c r="AL59" s="545"/>
      <c r="AM59" s="545"/>
      <c r="AN59" s="545"/>
      <c r="AO59" s="546"/>
      <c r="AP59" s="542" t="s">
        <v>281</v>
      </c>
      <c r="AQ59" s="542"/>
      <c r="AR59" s="542"/>
      <c r="AS59" s="542"/>
      <c r="AT59" s="542"/>
    </row>
    <row r="60" spans="3:46" s="320" customFormat="1" ht="19" customHeight="1" x14ac:dyDescent="0.2">
      <c r="T60" s="449" t="s">
        <v>292</v>
      </c>
      <c r="U60" s="468" t="str">
        <f t="shared" ref="U60:W62" si="3">D3</f>
        <v>A321LR(200)</v>
      </c>
      <c r="V60" s="469" t="str">
        <f t="shared" si="3"/>
        <v>A321XLR(200)</v>
      </c>
      <c r="W60" s="469" t="str">
        <f t="shared" si="3"/>
        <v>A330-9neo(380)</v>
      </c>
      <c r="X60" s="469" t="str" cm="1">
        <f t="array" ref="X60:Z60">U60:W60</f>
        <v>A321LR(200)</v>
      </c>
      <c r="Y60" s="469" t="str">
        <v>A321XLR(200)</v>
      </c>
      <c r="Z60" s="469" t="str">
        <v>A330-9neo(380)</v>
      </c>
      <c r="AA60" s="470"/>
      <c r="AB60" s="449" t="str">
        <f>T60</f>
        <v>Aircraft (Configuration)</v>
      </c>
      <c r="AC60" s="468" t="str">
        <f>I3</f>
        <v>A321LR(220)</v>
      </c>
      <c r="AD60" s="469" t="str">
        <f t="shared" ref="AD60:AE60" si="4">J3</f>
        <v>A321XLR(220)</v>
      </c>
      <c r="AE60" s="469" t="str">
        <f t="shared" si="4"/>
        <v>A330-9neo(420)</v>
      </c>
      <c r="AF60" s="469" t="str">
        <f>AC60</f>
        <v>A321LR(220)</v>
      </c>
      <c r="AG60" s="469" t="str">
        <f t="shared" ref="AG60:AH60" si="5">AD60</f>
        <v>A321XLR(220)</v>
      </c>
      <c r="AH60" s="469" t="str">
        <f t="shared" si="5"/>
        <v>A330-9neo(420)</v>
      </c>
      <c r="AI60" s="470"/>
      <c r="AJ60" s="449" t="str">
        <f>AB60</f>
        <v>Aircraft (Configuration)</v>
      </c>
      <c r="AK60" s="468" t="str">
        <f>N3</f>
        <v>A321ceo(36)</v>
      </c>
      <c r="AL60" s="469" t="str">
        <f t="shared" ref="AL60:AO60" si="6">O3</f>
        <v>A321neo(172)</v>
      </c>
      <c r="AM60" s="469" t="str">
        <f t="shared" si="6"/>
        <v>A321LR(180)</v>
      </c>
      <c r="AN60" s="469" t="str">
        <f t="shared" si="6"/>
        <v>A321XLR(180)</v>
      </c>
      <c r="AO60" s="469" t="str">
        <f t="shared" si="6"/>
        <v>A330-9neo(340)</v>
      </c>
      <c r="AP60" s="469" t="str">
        <f>AK60</f>
        <v>A321ceo(36)</v>
      </c>
      <c r="AQ60" s="468" t="str">
        <f t="shared" ref="AQ60:AT60" si="7">AL60</f>
        <v>A321neo(172)</v>
      </c>
      <c r="AR60" s="469" t="str">
        <f t="shared" si="7"/>
        <v>A321LR(180)</v>
      </c>
      <c r="AS60" s="469" t="str">
        <f t="shared" si="7"/>
        <v>A321XLR(180)</v>
      </c>
      <c r="AT60" s="469" t="str">
        <f t="shared" si="7"/>
        <v>A330-9neo(340)</v>
      </c>
    </row>
    <row r="61" spans="3:46" x14ac:dyDescent="0.2">
      <c r="T61" s="451" t="str">
        <f>C33</f>
        <v>DOC [M US$/year]</v>
      </c>
      <c r="U61" s="452">
        <f t="shared" si="3"/>
        <v>36.450134485026709</v>
      </c>
      <c r="V61" s="452">
        <f t="shared" si="3"/>
        <v>37.054117106140296</v>
      </c>
      <c r="W61" s="452">
        <f t="shared" si="3"/>
        <v>76.339120263179964</v>
      </c>
      <c r="X61" s="452">
        <f>D33</f>
        <v>66.474499306429777</v>
      </c>
      <c r="Y61" s="452">
        <f t="shared" ref="Y61:Z61" si="8">E33</f>
        <v>67.446409977393614</v>
      </c>
      <c r="Z61" s="452">
        <f t="shared" si="8"/>
        <v>132.65836969668757</v>
      </c>
      <c r="AB61" s="451" t="str">
        <f t="shared" ref="AB61:AB72" si="9">T61</f>
        <v>DOC [M US$/year]</v>
      </c>
      <c r="AC61" s="452" cm="1">
        <f t="array" ref="AC61:AE61">I4:K4</f>
        <v>36.816134485026708</v>
      </c>
      <c r="AD61" s="452">
        <v>37.420117106140296</v>
      </c>
      <c r="AE61" s="452">
        <v>76.705120263179964</v>
      </c>
      <c r="AF61" s="452">
        <f>I33</f>
        <v>66.67639330199728</v>
      </c>
      <c r="AG61" s="452">
        <f t="shared" ref="AG61:AH61" si="10">J33</f>
        <v>67.72953240460879</v>
      </c>
      <c r="AH61" s="452">
        <f t="shared" si="10"/>
        <v>132.94048964830046</v>
      </c>
      <c r="AJ61" s="451" t="str">
        <f t="shared" ref="AJ61:AJ72" si="11">AB61</f>
        <v>DOC [M US$/year]</v>
      </c>
      <c r="AK61" s="452" cm="1">
        <f t="array" ref="AK61:AO61">N4:R4</f>
        <v>29.913135286232514</v>
      </c>
      <c r="AL61" s="452">
        <v>33.4727775887958</v>
      </c>
      <c r="AM61" s="452">
        <v>36.450134485026709</v>
      </c>
      <c r="AN61" s="452">
        <v>37.054117106140296</v>
      </c>
      <c r="AO61" s="452">
        <v>75.973120263179965</v>
      </c>
      <c r="AP61" s="452" cm="1">
        <f t="array" ref="AP61:AT61">N33:R33</f>
        <v>51.939877607156959</v>
      </c>
      <c r="AQ61" s="452">
        <v>61.059677591668056</v>
      </c>
      <c r="AR61" s="452">
        <v>66.39327087478209</v>
      </c>
      <c r="AS61" s="452">
        <v>67.446409977393614</v>
      </c>
      <c r="AT61" s="452">
        <v>132.37624974507466</v>
      </c>
    </row>
    <row r="62" spans="3:46" x14ac:dyDescent="0.2">
      <c r="T62" s="453" t="str">
        <f>C5</f>
        <v>CCAPITAL [M US$/year]</v>
      </c>
      <c r="U62" s="454">
        <f t="shared" si="3"/>
        <v>8.3686368016844899</v>
      </c>
      <c r="V62" s="454">
        <f t="shared" si="3"/>
        <v>8.4535925814247008</v>
      </c>
      <c r="W62" s="454">
        <f t="shared" si="3"/>
        <v>21.233527465039948</v>
      </c>
      <c r="X62" s="454"/>
      <c r="Y62" s="454"/>
      <c r="Z62" s="454"/>
      <c r="AB62" s="453" t="str">
        <f t="shared" si="9"/>
        <v>CCAPITAL [M US$/year]</v>
      </c>
      <c r="AC62" s="454" cm="1">
        <f t="array" ref="AC62:AE62">I5:K5</f>
        <v>8.3686368016844899</v>
      </c>
      <c r="AD62" s="454">
        <v>8.4535925814247008</v>
      </c>
      <c r="AE62" s="454">
        <v>21.233527465039948</v>
      </c>
      <c r="AF62" s="454"/>
      <c r="AG62" s="454"/>
      <c r="AH62" s="454"/>
      <c r="AJ62" s="453" t="str">
        <f t="shared" si="11"/>
        <v>CCAPITAL [M US$/year]</v>
      </c>
      <c r="AK62" s="454" cm="1">
        <f t="array" ref="AK62:AO62">N5:R5</f>
        <v>7.8555038920536253</v>
      </c>
      <c r="AL62" s="454">
        <v>8.1865482471079751</v>
      </c>
      <c r="AM62" s="454">
        <v>8.3686368016844899</v>
      </c>
      <c r="AN62" s="454">
        <v>8.4535925814247008</v>
      </c>
      <c r="AO62" s="454">
        <v>21.233527465039948</v>
      </c>
      <c r="AP62" s="454"/>
      <c r="AQ62" s="454"/>
      <c r="AR62" s="454"/>
      <c r="AS62" s="454"/>
      <c r="AT62" s="454"/>
    </row>
    <row r="63" spans="3:46" ht="18" customHeight="1" x14ac:dyDescent="0.2">
      <c r="T63" s="453" t="str">
        <f t="shared" ref="T63:W65" si="12">C9</f>
        <v>CHANDLING [M US$/year]</v>
      </c>
      <c r="U63" s="454">
        <f t="shared" si="12"/>
        <v>2.04765044</v>
      </c>
      <c r="V63" s="454">
        <f t="shared" si="12"/>
        <v>1.9410056039999999</v>
      </c>
      <c r="W63" s="454">
        <f t="shared" si="12"/>
        <v>4.1472680000000004</v>
      </c>
      <c r="X63" s="454"/>
      <c r="Y63" s="454"/>
      <c r="Z63" s="454"/>
      <c r="AB63" s="453" t="str">
        <f t="shared" si="9"/>
        <v>CHANDLING [M US$/year]</v>
      </c>
      <c r="AC63" s="454" cm="1">
        <f t="array" ref="AC63:AE63">I9:K9</f>
        <v>2.04765044</v>
      </c>
      <c r="AD63" s="454">
        <v>1.9410056039999999</v>
      </c>
      <c r="AE63" s="454">
        <v>4.1472680000000004</v>
      </c>
      <c r="AF63" s="454"/>
      <c r="AG63" s="454"/>
      <c r="AH63" s="454"/>
      <c r="AJ63" s="453" t="str">
        <f t="shared" si="11"/>
        <v>CHANDLING [M US$/year]</v>
      </c>
      <c r="AK63" s="454" cm="1">
        <f t="array" ref="AK63:AO65">N9:R11</f>
        <v>0.28969632000000001</v>
      </c>
      <c r="AL63" s="454">
        <v>1.458407276</v>
      </c>
      <c r="AM63" s="454">
        <v>2.04765044</v>
      </c>
      <c r="AN63" s="454">
        <v>1.9410056039999999</v>
      </c>
      <c r="AO63" s="454">
        <v>4.1472680000000004</v>
      </c>
      <c r="AP63" s="454"/>
      <c r="AQ63" s="454"/>
      <c r="AR63" s="454"/>
      <c r="AS63" s="454"/>
      <c r="AT63" s="454"/>
    </row>
    <row r="64" spans="3:46" x14ac:dyDescent="0.2">
      <c r="T64" s="453" t="str">
        <f t="shared" si="12"/>
        <v>CLANDING [M US$/year]</v>
      </c>
      <c r="U64" s="454">
        <f t="shared" si="12"/>
        <v>0.84376419999999996</v>
      </c>
      <c r="V64" s="454">
        <f t="shared" si="12"/>
        <v>0.87855859999999997</v>
      </c>
      <c r="W64" s="454">
        <f t="shared" si="12"/>
        <v>2.1818236</v>
      </c>
      <c r="X64" s="454"/>
      <c r="Y64" s="454"/>
      <c r="Z64" s="454"/>
      <c r="AB64" s="453" t="str">
        <f t="shared" si="9"/>
        <v>CLANDING [M US$/year]</v>
      </c>
      <c r="AC64" s="454" cm="1">
        <f t="array" ref="AC64:AE64">I10:K10</f>
        <v>0.84376419999999996</v>
      </c>
      <c r="AD64" s="454">
        <v>0.87855859999999997</v>
      </c>
      <c r="AE64" s="454">
        <v>2.1818236</v>
      </c>
      <c r="AF64" s="454"/>
      <c r="AG64" s="454"/>
      <c r="AH64" s="454"/>
      <c r="AJ64" s="453" t="str">
        <f t="shared" si="11"/>
        <v>CLANDING [M US$/year]</v>
      </c>
      <c r="AK64" s="454">
        <v>0.738344</v>
      </c>
      <c r="AL64" s="454">
        <v>0.81331909999999996</v>
      </c>
      <c r="AM64" s="454">
        <v>0.84376419999999996</v>
      </c>
      <c r="AN64" s="454">
        <v>0.87855859999999997</v>
      </c>
      <c r="AO64" s="454">
        <v>2.1818236</v>
      </c>
      <c r="AP64" s="454"/>
      <c r="AQ64" s="454"/>
      <c r="AR64" s="454"/>
      <c r="AS64" s="454"/>
      <c r="AT64" s="454"/>
    </row>
    <row r="65" spans="19:46" x14ac:dyDescent="0.2">
      <c r="T65" s="453" t="str">
        <f t="shared" si="12"/>
        <v>CATC [M US$/year]</v>
      </c>
      <c r="U65" s="454">
        <f t="shared" si="12"/>
        <v>4.7493731481022188</v>
      </c>
      <c r="V65" s="454">
        <f t="shared" si="12"/>
        <v>4.8463091230755904</v>
      </c>
      <c r="W65" s="454">
        <f t="shared" si="12"/>
        <v>7.7752259199999996</v>
      </c>
      <c r="X65" s="454"/>
      <c r="Y65" s="454"/>
      <c r="Z65" s="454"/>
      <c r="AB65" s="453" t="str">
        <f t="shared" si="9"/>
        <v>CATC [M US$/year]</v>
      </c>
      <c r="AC65" s="454" cm="1">
        <f t="array" ref="AC65:AE65">I11:K11</f>
        <v>4.7493731481022188</v>
      </c>
      <c r="AD65" s="454">
        <v>4.8463091230755904</v>
      </c>
      <c r="AE65" s="454">
        <v>7.7752259199999996</v>
      </c>
      <c r="AF65" s="454"/>
      <c r="AG65" s="454"/>
      <c r="AH65" s="454"/>
      <c r="AJ65" s="453" t="str">
        <f t="shared" si="11"/>
        <v>CATC [M US$/year]</v>
      </c>
      <c r="AK65" s="454">
        <v>4.3387518469788882</v>
      </c>
      <c r="AL65" s="454">
        <v>4.6629013859918258</v>
      </c>
      <c r="AM65" s="454">
        <v>4.7493731481022188</v>
      </c>
      <c r="AN65" s="454">
        <v>4.8463091230755904</v>
      </c>
      <c r="AO65" s="454">
        <v>7.7752259199999996</v>
      </c>
      <c r="AP65" s="454"/>
      <c r="AQ65" s="454"/>
      <c r="AR65" s="454"/>
      <c r="AS65" s="454"/>
      <c r="AT65" s="454"/>
    </row>
    <row r="66" spans="19:46" x14ac:dyDescent="0.2">
      <c r="T66" s="453" t="str">
        <f t="shared" ref="T66:W68" si="13">C6</f>
        <v>CCREW [M US$/year]</v>
      </c>
      <c r="U66" s="454">
        <f t="shared" si="13"/>
        <v>3.294</v>
      </c>
      <c r="V66" s="454">
        <f t="shared" si="13"/>
        <v>3.294</v>
      </c>
      <c r="W66" s="454">
        <f t="shared" si="13"/>
        <v>4.758</v>
      </c>
      <c r="X66" s="454">
        <f>D39</f>
        <v>2.8556916424050631</v>
      </c>
      <c r="Y66" s="454">
        <f t="shared" ref="Y66:Z66" si="14">E39</f>
        <v>2.8556916424050631</v>
      </c>
      <c r="Z66" s="454">
        <f t="shared" si="14"/>
        <v>3.9740600591397848</v>
      </c>
      <c r="AB66" s="453" t="str">
        <f t="shared" si="9"/>
        <v>CCREW [M US$/year]</v>
      </c>
      <c r="AC66" s="454" cm="1">
        <f t="array" ref="AC66:AE68">I6:K8</f>
        <v>3.66</v>
      </c>
      <c r="AD66" s="454">
        <v>3.66</v>
      </c>
      <c r="AE66" s="454">
        <v>5.1239999999999997</v>
      </c>
      <c r="AF66" s="454" cm="1">
        <f t="array" ref="AF66:AH66">I39:K39</f>
        <v>3.1388140696202536</v>
      </c>
      <c r="AG66" s="454">
        <v>3.1388140696202536</v>
      </c>
      <c r="AH66" s="454">
        <v>4.2561800107526881</v>
      </c>
      <c r="AJ66" s="453" t="str">
        <f t="shared" si="11"/>
        <v>CCREW [M US$/year]</v>
      </c>
      <c r="AK66" s="454" cm="1">
        <f t="array" ref="AK66:AO68">N6:R8</f>
        <v>2.1960000000000002</v>
      </c>
      <c r="AL66" s="454">
        <v>3.294</v>
      </c>
      <c r="AM66" s="454">
        <v>3.294</v>
      </c>
      <c r="AN66" s="454">
        <v>3.294</v>
      </c>
      <c r="AO66" s="454">
        <v>4.3920000000000003</v>
      </c>
      <c r="AP66" s="454" cm="1">
        <f t="array" ref="AP66:AT66">N39:R39</f>
        <v>2.0111206111111111</v>
      </c>
      <c r="AQ66" s="454">
        <v>2.8556916424050631</v>
      </c>
      <c r="AR66" s="454">
        <v>2.8556916424050631</v>
      </c>
      <c r="AS66" s="454">
        <v>2.8556916424050631</v>
      </c>
      <c r="AT66" s="454">
        <v>3.6919401075268814</v>
      </c>
    </row>
    <row r="67" spans="19:46" x14ac:dyDescent="0.2">
      <c r="T67" s="453" t="str">
        <f t="shared" si="13"/>
        <v>CMAINT [M US$/year]</v>
      </c>
      <c r="U67" s="454">
        <f t="shared" si="13"/>
        <v>2.2547066952400003</v>
      </c>
      <c r="V67" s="454">
        <f t="shared" si="13"/>
        <v>2.2684852776399995</v>
      </c>
      <c r="W67" s="454">
        <f t="shared" si="13"/>
        <v>4.2746910061400003</v>
      </c>
      <c r="X67" s="454">
        <f>D38</f>
        <v>7.629415537365813</v>
      </c>
      <c r="Y67" s="454">
        <f t="shared" ref="Y67:Z67" si="15">E38</f>
        <v>7.6473327131517657</v>
      </c>
      <c r="Z67" s="454">
        <f t="shared" si="15"/>
        <v>14.847934705275357</v>
      </c>
      <c r="AB67" s="453" t="str">
        <f t="shared" si="9"/>
        <v>CMAINT [M US$/year]</v>
      </c>
      <c r="AC67" s="454">
        <v>2.2547066952400003</v>
      </c>
      <c r="AD67" s="454">
        <v>2.2684852776399995</v>
      </c>
      <c r="AE67" s="454">
        <v>4.2746910061400003</v>
      </c>
      <c r="AF67" s="454" cm="1">
        <f t="array" ref="AF67:AH67">I38:K38</f>
        <v>7.5635815779726716</v>
      </c>
      <c r="AG67" s="454">
        <v>7.6473327131517657</v>
      </c>
      <c r="AH67" s="454">
        <v>14.847934705275357</v>
      </c>
      <c r="AJ67" s="453" t="str">
        <f t="shared" si="11"/>
        <v>CMAINT [M US$/year]</v>
      </c>
      <c r="AK67" s="454">
        <v>2.1503912272000001</v>
      </c>
      <c r="AL67" s="454">
        <v>2.2254268596959998</v>
      </c>
      <c r="AM67" s="454">
        <v>2.2547066952400003</v>
      </c>
      <c r="AN67" s="454">
        <v>2.2684852776399995</v>
      </c>
      <c r="AO67" s="454">
        <v>4.2746910061400003</v>
      </c>
      <c r="AP67" s="454" cm="1">
        <f t="array" ref="AP67:AT67">N38:R38</f>
        <v>7.1199100136312259</v>
      </c>
      <c r="AQ67" s="454">
        <v>7.4337043869370323</v>
      </c>
      <c r="AR67" s="454">
        <v>7.5635815779726716</v>
      </c>
      <c r="AS67" s="454">
        <v>7.6473327131517657</v>
      </c>
      <c r="AT67" s="454">
        <v>14.847934705275357</v>
      </c>
    </row>
    <row r="68" spans="19:46" x14ac:dyDescent="0.2">
      <c r="T68" s="453" t="str">
        <f t="shared" si="13"/>
        <v>CFUEL [M US$/year]</v>
      </c>
      <c r="U68" s="454">
        <f t="shared" si="13"/>
        <v>14.8920032</v>
      </c>
      <c r="V68" s="454">
        <f t="shared" si="13"/>
        <v>15.37216592</v>
      </c>
      <c r="W68" s="454">
        <f t="shared" si="13"/>
        <v>31.968584272000001</v>
      </c>
      <c r="X68" s="454">
        <f>D37</f>
        <v>10.7147232</v>
      </c>
      <c r="Y68" s="454">
        <f t="shared" ref="Y68:Z68" si="16">E37</f>
        <v>11.06019792</v>
      </c>
      <c r="Z68" s="454">
        <f t="shared" si="16"/>
        <v>23.100438432000001</v>
      </c>
      <c r="AB68" s="453" t="str">
        <f t="shared" si="9"/>
        <v>CFUEL [M US$/year]</v>
      </c>
      <c r="AC68" s="454">
        <v>14.8920032</v>
      </c>
      <c r="AD68" s="454">
        <v>15.37216592</v>
      </c>
      <c r="AE68" s="454">
        <v>31.968584272000001</v>
      </c>
      <c r="AF68" s="454" cm="1">
        <f t="array" ref="AF68:AH68">I37:K37</f>
        <v>10.7147232</v>
      </c>
      <c r="AG68" s="454">
        <v>11.06019792</v>
      </c>
      <c r="AH68" s="454">
        <v>23.100438432000001</v>
      </c>
      <c r="AJ68" s="453" t="str">
        <f t="shared" si="11"/>
        <v>CFUEL [M US$/year]</v>
      </c>
      <c r="AK68" s="454">
        <v>12.344448</v>
      </c>
      <c r="AL68" s="454">
        <v>12.832174719999999</v>
      </c>
      <c r="AM68" s="454">
        <v>14.8920032</v>
      </c>
      <c r="AN68" s="454">
        <v>15.37216592</v>
      </c>
      <c r="AO68" s="454">
        <v>31.968584272000001</v>
      </c>
      <c r="AP68" s="454" cm="1">
        <f t="array" ref="AP68:AT68">N37:R37</f>
        <v>8.8408032000000016</v>
      </c>
      <c r="AQ68" s="454">
        <v>9.2326867200000002</v>
      </c>
      <c r="AR68" s="454">
        <v>10.7147232</v>
      </c>
      <c r="AS68" s="454">
        <v>11.06019792</v>
      </c>
      <c r="AT68" s="454">
        <v>23.100438432000001</v>
      </c>
    </row>
    <row r="69" spans="19:46" ht="16" customHeight="1" x14ac:dyDescent="0.2">
      <c r="S69" s="275" t="s">
        <v>325</v>
      </c>
      <c r="T69" s="504" t="str">
        <f>S69</f>
        <v>CDEPRECIATION [M US$/year]</v>
      </c>
      <c r="U69" s="454"/>
      <c r="V69" s="454"/>
      <c r="W69" s="454"/>
      <c r="X69" s="454">
        <f>D34</f>
        <v>9.6607527586971447</v>
      </c>
      <c r="Y69" s="454">
        <f t="shared" ref="Y69:Z69" si="17">E34</f>
        <v>10.014324187268572</v>
      </c>
      <c r="Z69" s="454">
        <f t="shared" si="17"/>
        <v>21.174535882986497</v>
      </c>
      <c r="AB69" s="453" t="str">
        <f t="shared" si="9"/>
        <v>CDEPRECIATION [M US$/year]</v>
      </c>
      <c r="AC69" s="454"/>
      <c r="AD69" s="454"/>
      <c r="AE69" s="454"/>
      <c r="AF69" s="454" cm="1">
        <f t="array" ref="AF69:AH71">I34:K36</f>
        <v>9.6607527586971447</v>
      </c>
      <c r="AG69" s="454">
        <v>10.014324187268572</v>
      </c>
      <c r="AH69" s="454">
        <v>21.174535882986497</v>
      </c>
      <c r="AJ69" s="453" t="str">
        <f t="shared" si="11"/>
        <v>CDEPRECIATION [M US$/year]</v>
      </c>
      <c r="AK69" s="454"/>
      <c r="AL69" s="454"/>
      <c r="AM69" s="454"/>
      <c r="AN69" s="454"/>
      <c r="AO69" s="454"/>
      <c r="AP69" s="454" cm="1">
        <f t="array" ref="AP69:AT71">N34:R36</f>
        <v>8.4774195891212365</v>
      </c>
      <c r="AQ69" s="454">
        <v>9.2718241872685727</v>
      </c>
      <c r="AR69" s="454">
        <v>9.6607527586971447</v>
      </c>
      <c r="AS69" s="454">
        <v>10.014324187268572</v>
      </c>
      <c r="AT69" s="454">
        <v>21.174535882986497</v>
      </c>
    </row>
    <row r="70" spans="19:46" x14ac:dyDescent="0.2">
      <c r="S70" s="275" t="s">
        <v>326</v>
      </c>
      <c r="T70" s="504" t="str">
        <f t="shared" ref="T70:T72" si="18">S70</f>
        <v>CINTEREST [M US$/year]</v>
      </c>
      <c r="U70" s="454"/>
      <c r="V70" s="454"/>
      <c r="W70" s="454"/>
      <c r="X70" s="454">
        <f>D35</f>
        <v>7.9469389293638919</v>
      </c>
      <c r="Y70" s="454">
        <f t="shared" ref="Y70:Z70" si="19">E35</f>
        <v>8.237786922290276</v>
      </c>
      <c r="Z70" s="454">
        <f t="shared" si="19"/>
        <v>17.418181349090997</v>
      </c>
      <c r="AB70" s="453" t="str">
        <f t="shared" si="9"/>
        <v>CINTEREST [M US$/year]</v>
      </c>
      <c r="AC70" s="454"/>
      <c r="AD70" s="454"/>
      <c r="AE70" s="454"/>
      <c r="AF70" s="454">
        <v>7.9469389293638919</v>
      </c>
      <c r="AG70" s="454">
        <v>8.237786922290276</v>
      </c>
      <c r="AH70" s="454">
        <v>17.418181349090997</v>
      </c>
      <c r="AJ70" s="453" t="str">
        <f t="shared" si="11"/>
        <v>CINTEREST [M US$/year]</v>
      </c>
      <c r="AK70" s="454"/>
      <c r="AL70" s="454"/>
      <c r="AM70" s="454"/>
      <c r="AN70" s="454"/>
      <c r="AO70" s="454"/>
      <c r="AP70" s="454">
        <v>6.9735286096303231</v>
      </c>
      <c r="AQ70" s="454">
        <v>7.6270061371448685</v>
      </c>
      <c r="AR70" s="454">
        <v>7.9469389293638919</v>
      </c>
      <c r="AS70" s="454">
        <v>8.237786922290276</v>
      </c>
      <c r="AT70" s="454">
        <v>17.418181349090997</v>
      </c>
    </row>
    <row r="71" spans="19:46" x14ac:dyDescent="0.2">
      <c r="S71" s="275" t="s">
        <v>327</v>
      </c>
      <c r="T71" s="504" t="str">
        <f t="shared" si="18"/>
        <v>CINSURANCE [M US$/year]</v>
      </c>
      <c r="U71" s="454"/>
      <c r="V71" s="454"/>
      <c r="W71" s="454"/>
      <c r="X71" s="454">
        <f>D36</f>
        <v>0.67500000000000004</v>
      </c>
      <c r="Y71" s="454">
        <f t="shared" ref="Y71:Z71" si="20">E36</f>
        <v>0.70000000000000007</v>
      </c>
      <c r="Z71" s="454">
        <f t="shared" si="20"/>
        <v>1.482</v>
      </c>
      <c r="AB71" s="453" t="str">
        <f t="shared" si="9"/>
        <v>CINSURANCE [M US$/year]</v>
      </c>
      <c r="AC71" s="454"/>
      <c r="AD71" s="454"/>
      <c r="AE71" s="454"/>
      <c r="AF71" s="454">
        <v>0.67500000000000004</v>
      </c>
      <c r="AG71" s="454">
        <v>0.70000000000000007</v>
      </c>
      <c r="AH71" s="454">
        <v>1.482</v>
      </c>
      <c r="AJ71" s="453" t="str">
        <f t="shared" si="11"/>
        <v>CINSURANCE [M US$/year]</v>
      </c>
      <c r="AK71" s="454"/>
      <c r="AL71" s="454"/>
      <c r="AM71" s="454"/>
      <c r="AN71" s="454"/>
      <c r="AO71" s="454"/>
      <c r="AP71" s="454">
        <v>0.59150000000000003</v>
      </c>
      <c r="AQ71" s="454">
        <v>0.64749999999999996</v>
      </c>
      <c r="AR71" s="454">
        <v>0.67500000000000004</v>
      </c>
      <c r="AS71" s="454">
        <v>0.70000000000000007</v>
      </c>
      <c r="AT71" s="454">
        <v>1.482</v>
      </c>
    </row>
    <row r="72" spans="19:46" x14ac:dyDescent="0.2">
      <c r="S72" s="275" t="s">
        <v>328</v>
      </c>
      <c r="T72" s="504" t="str">
        <f t="shared" si="18"/>
        <v>CFEES [M US$/year]</v>
      </c>
      <c r="U72" s="456"/>
      <c r="V72" s="456"/>
      <c r="W72" s="456"/>
      <c r="X72" s="456">
        <f>D40</f>
        <v>26.991977238597855</v>
      </c>
      <c r="Y72" s="456">
        <f t="shared" ref="Y72:Z72" si="21">E40</f>
        <v>26.931076592277932</v>
      </c>
      <c r="Z72" s="456">
        <f t="shared" si="21"/>
        <v>50.661219268194941</v>
      </c>
      <c r="AB72" s="455" t="str">
        <f t="shared" si="9"/>
        <v>CFEES [M US$/year]</v>
      </c>
      <c r="AC72" s="456"/>
      <c r="AD72" s="456"/>
      <c r="AE72" s="456"/>
      <c r="AF72" s="456" cm="1">
        <f t="array" ref="AF72:AH72">I40:K40</f>
        <v>26.97658276634332</v>
      </c>
      <c r="AG72" s="456">
        <v>26.931076592277932</v>
      </c>
      <c r="AH72" s="456">
        <v>50.661219268194941</v>
      </c>
      <c r="AJ72" s="455" t="str">
        <f t="shared" si="11"/>
        <v>CFEES [M US$/year]</v>
      </c>
      <c r="AK72" s="456"/>
      <c r="AL72" s="456"/>
      <c r="AM72" s="456"/>
      <c r="AN72" s="456"/>
      <c r="AO72" s="456"/>
      <c r="AP72" s="456" cm="1">
        <f t="array" ref="AP72:AT72">N40:R40</f>
        <v>17.925595583663057</v>
      </c>
      <c r="AQ72" s="456">
        <v>23.991264517912519</v>
      </c>
      <c r="AR72" s="456">
        <v>26.97658276634332</v>
      </c>
      <c r="AS72" s="456">
        <v>26.931076592277932</v>
      </c>
      <c r="AT72" s="456">
        <v>50.661219268194941</v>
      </c>
    </row>
    <row r="73" spans="19:46" s="450" customFormat="1" x14ac:dyDescent="0.2">
      <c r="T73" s="543" t="s">
        <v>283</v>
      </c>
      <c r="U73" s="543"/>
      <c r="V73" s="543"/>
      <c r="W73" s="543"/>
      <c r="X73" s="543"/>
      <c r="Y73" s="543"/>
      <c r="Z73" s="543"/>
      <c r="AB73" s="543" t="s">
        <v>283</v>
      </c>
      <c r="AC73" s="543"/>
      <c r="AD73" s="543"/>
      <c r="AE73" s="543"/>
      <c r="AF73" s="543"/>
      <c r="AG73" s="543"/>
      <c r="AH73" s="543"/>
      <c r="AJ73" s="543" t="s">
        <v>283</v>
      </c>
      <c r="AK73" s="543"/>
      <c r="AL73" s="543"/>
      <c r="AM73" s="543"/>
      <c r="AN73" s="543"/>
      <c r="AO73" s="543"/>
      <c r="AP73" s="543"/>
      <c r="AQ73" s="543"/>
      <c r="AR73" s="543"/>
      <c r="AS73" s="543"/>
      <c r="AT73" s="543"/>
    </row>
    <row r="74" spans="19:46" ht="32" x14ac:dyDescent="0.2">
      <c r="T74" s="457" t="str">
        <f t="shared" ref="T74:T80" si="22">C42</f>
        <v>Aircraft trip costs                 [US$/ flight]</v>
      </c>
      <c r="U74" s="458">
        <f t="shared" ref="U74:W80" si="23">D13</f>
        <v>51122.208253894401</v>
      </c>
      <c r="V74" s="458">
        <f t="shared" si="23"/>
        <v>51969.308704264084</v>
      </c>
      <c r="W74" s="458">
        <f t="shared" si="23"/>
        <v>103300.56869171848</v>
      </c>
      <c r="X74" s="458" cm="1">
        <f t="array" ref="X74:Z80">D42:F48</f>
        <v>129579.92067530172</v>
      </c>
      <c r="Y74" s="458">
        <v>131474.4833867322</v>
      </c>
      <c r="Z74" s="458">
        <v>248423.91328967712</v>
      </c>
      <c r="AB74" s="457" t="str">
        <f t="shared" ref="AB74:AB80" si="24">T74</f>
        <v>Aircraft trip costs                 [US$/ flight]</v>
      </c>
      <c r="AC74" s="458" cm="1">
        <f t="array" ref="AC74:AE80">I13:K19</f>
        <v>51635.532237064108</v>
      </c>
      <c r="AD74" s="458">
        <v>52482.63268743379</v>
      </c>
      <c r="AE74" s="458">
        <v>103795.83256181319</v>
      </c>
      <c r="AF74" s="458" cm="1">
        <f t="array" ref="AF74:AH80">I42:K48</f>
        <v>129973.47622221692</v>
      </c>
      <c r="AG74" s="458">
        <v>132026.37895635242</v>
      </c>
      <c r="AH74" s="458">
        <v>248952.22780580609</v>
      </c>
      <c r="AJ74" s="457" t="str">
        <f t="shared" ref="AJ74:AJ80" si="25">AB74</f>
        <v>Aircraft trip costs                 [US$/ flight]</v>
      </c>
      <c r="AK74" s="458" cm="1">
        <f t="array" ref="AK74:AO80">N13:R19</f>
        <v>43989.904832694869</v>
      </c>
      <c r="AL74" s="458">
        <v>46946.392130148386</v>
      </c>
      <c r="AM74" s="458">
        <v>51122.208253894401</v>
      </c>
      <c r="AN74" s="458">
        <v>51969.308704264084</v>
      </c>
      <c r="AO74" s="458">
        <v>102805.30482162374</v>
      </c>
      <c r="AP74" s="458" cm="1">
        <f t="array" ref="AP74:AT80">N42:R48</f>
        <v>106652.72609272477</v>
      </c>
      <c r="AQ74" s="458">
        <v>119024.7126543237</v>
      </c>
      <c r="AR74" s="458">
        <v>129421.58065259668</v>
      </c>
      <c r="AS74" s="458">
        <v>131474.4833867322</v>
      </c>
      <c r="AT74" s="458">
        <v>247895.59877354806</v>
      </c>
    </row>
    <row r="75" spans="19:46" ht="32" x14ac:dyDescent="0.2">
      <c r="T75" s="459" t="str">
        <f t="shared" si="22"/>
        <v>Aircraft mile costs            [US$/ nm]</v>
      </c>
      <c r="U75" s="460">
        <f t="shared" si="23"/>
        <v>16.906844586823649</v>
      </c>
      <c r="V75" s="460">
        <f t="shared" si="23"/>
        <v>17.186992807195907</v>
      </c>
      <c r="W75" s="460">
        <f t="shared" si="23"/>
        <v>34.162973788761185</v>
      </c>
      <c r="X75" s="460">
        <v>42.853930909046213</v>
      </c>
      <c r="Y75" s="460">
        <v>43.480489862897862</v>
      </c>
      <c r="Z75" s="460">
        <v>82.157337037943222</v>
      </c>
      <c r="AB75" s="459" t="str">
        <f t="shared" si="24"/>
        <v>Aircraft mile costs            [US$/ nm]</v>
      </c>
      <c r="AC75" s="460">
        <v>17.076608161257628</v>
      </c>
      <c r="AD75" s="460">
        <v>17.356756381629889</v>
      </c>
      <c r="AE75" s="460">
        <v>34.326764625799647</v>
      </c>
      <c r="AF75" s="460">
        <v>42.984085350633173</v>
      </c>
      <c r="AG75" s="460">
        <v>43.663009611993694</v>
      </c>
      <c r="AH75" s="460">
        <v>82.332058195777307</v>
      </c>
      <c r="AJ75" s="459" t="str">
        <f t="shared" si="25"/>
        <v>Aircraft mile costs            [US$/ nm]</v>
      </c>
      <c r="AK75" s="460">
        <v>14.548089955384087</v>
      </c>
      <c r="AL75" s="460">
        <v>15.525842540184788</v>
      </c>
      <c r="AM75" s="460">
        <v>16.906844586823649</v>
      </c>
      <c r="AN75" s="460">
        <v>17.186992807195907</v>
      </c>
      <c r="AO75" s="460">
        <v>33.999182951722709</v>
      </c>
      <c r="AP75" s="460">
        <v>35.271580129236838</v>
      </c>
      <c r="AQ75" s="460">
        <v>39.363172827822765</v>
      </c>
      <c r="AR75" s="460">
        <v>42.801565601537327</v>
      </c>
      <c r="AS75" s="460">
        <v>43.480489862897862</v>
      </c>
      <c r="AT75" s="460">
        <v>81.982615880109108</v>
      </c>
    </row>
    <row r="76" spans="19:46" ht="32" x14ac:dyDescent="0.2">
      <c r="T76" s="459" t="str">
        <f t="shared" si="22"/>
        <v>Aircraft kilometer costs      [US$/ km]</v>
      </c>
      <c r="U76" s="461">
        <f t="shared" si="23"/>
        <v>9.1289657596240001</v>
      </c>
      <c r="V76" s="461">
        <f t="shared" si="23"/>
        <v>9.2802336971900132</v>
      </c>
      <c r="W76" s="461">
        <f t="shared" si="23"/>
        <v>18.446530123521157</v>
      </c>
      <c r="X76" s="461">
        <v>23.13927154916102</v>
      </c>
      <c r="Y76" s="461">
        <v>23.47758631905932</v>
      </c>
      <c r="Z76" s="461">
        <v>44.361413087442344</v>
      </c>
      <c r="AB76" s="459" t="str">
        <f t="shared" si="24"/>
        <v>Aircraft kilometer costs      [US$/ km]</v>
      </c>
      <c r="AC76" s="461">
        <v>9.2206307566185899</v>
      </c>
      <c r="AD76" s="461">
        <v>9.3718986941846048</v>
      </c>
      <c r="AE76" s="461">
        <v>18.534970100323786</v>
      </c>
      <c r="AF76" s="461">
        <v>23.20954932539588</v>
      </c>
      <c r="AG76" s="461">
        <v>23.576139099348644</v>
      </c>
      <c r="AH76" s="461">
        <v>44.455754965322519</v>
      </c>
      <c r="AJ76" s="459" t="str">
        <f t="shared" si="25"/>
        <v>Aircraft kilometer costs      [US$/ km]</v>
      </c>
      <c r="AK76" s="461">
        <v>7.8553401486955119</v>
      </c>
      <c r="AL76" s="461">
        <v>8.3832843089550693</v>
      </c>
      <c r="AM76" s="461">
        <v>9.1289657596240001</v>
      </c>
      <c r="AN76" s="461">
        <v>9.2802336971900132</v>
      </c>
      <c r="AO76" s="461">
        <v>18.358090146718524</v>
      </c>
      <c r="AP76" s="461">
        <v>19.045129659415139</v>
      </c>
      <c r="AQ76" s="461">
        <v>21.254412973986373</v>
      </c>
      <c r="AR76" s="461">
        <v>23.110996545106548</v>
      </c>
      <c r="AS76" s="461">
        <v>23.47758631905932</v>
      </c>
      <c r="AT76" s="461">
        <v>44.267071209562154</v>
      </c>
    </row>
    <row r="77" spans="19:46" ht="32" x14ac:dyDescent="0.2">
      <c r="T77" s="480" t="str">
        <f t="shared" si="22"/>
        <v>Seat-mile costs                  [US$/ nm]</v>
      </c>
      <c r="U77" s="481">
        <f t="shared" si="23"/>
        <v>8.4534222934118233E-2</v>
      </c>
      <c r="V77" s="481">
        <f t="shared" si="23"/>
        <v>8.5934964035979541E-2</v>
      </c>
      <c r="W77" s="481">
        <f t="shared" si="23"/>
        <v>8.9902562602003119E-2</v>
      </c>
      <c r="X77" s="481">
        <v>0.21426965454523109</v>
      </c>
      <c r="Y77" s="481">
        <v>0.21740244931448932</v>
      </c>
      <c r="Z77" s="481">
        <v>0.21620351852090322</v>
      </c>
      <c r="AB77" s="480" t="s">
        <v>324</v>
      </c>
      <c r="AC77" s="481">
        <v>7.7620946187534678E-2</v>
      </c>
      <c r="AD77" s="481">
        <v>7.8894347189226763E-2</v>
      </c>
      <c r="AE77" s="481">
        <v>8.1730391966189642E-2</v>
      </c>
      <c r="AF77" s="481">
        <v>0.19538220613924168</v>
      </c>
      <c r="AG77" s="481">
        <v>0.19846822550906223</v>
      </c>
      <c r="AH77" s="481">
        <v>0.19602870998994595</v>
      </c>
      <c r="AJ77" s="480" t="str">
        <f t="shared" si="25"/>
        <v>Seat-mile costs                      [US$/ nm]</v>
      </c>
      <c r="AK77" s="481">
        <v>0.40411360987178019</v>
      </c>
      <c r="AL77" s="481">
        <v>9.0266526396423186E-2</v>
      </c>
      <c r="AM77" s="481">
        <v>9.3926914371242481E-2</v>
      </c>
      <c r="AN77" s="481">
        <v>9.5483293373310588E-2</v>
      </c>
      <c r="AO77" s="481">
        <v>9.9997596916831494E-2</v>
      </c>
      <c r="AP77" s="481">
        <v>0.97976611470102315</v>
      </c>
      <c r="AQ77" s="481">
        <v>0.22885565597571375</v>
      </c>
      <c r="AR77" s="481">
        <v>0.23778647556409629</v>
      </c>
      <c r="AS77" s="481">
        <v>0.24020806842828696</v>
      </c>
      <c r="AT77" s="481">
        <v>0.24112534082385034</v>
      </c>
    </row>
    <row r="78" spans="19:46" s="482" customFormat="1" ht="32" x14ac:dyDescent="0.2">
      <c r="T78" s="471" t="str">
        <f t="shared" si="22"/>
        <v>Seat kilometer costs         [US$/ km]</v>
      </c>
      <c r="U78" s="472">
        <f t="shared" si="23"/>
        <v>4.5644828798119999E-2</v>
      </c>
      <c r="V78" s="472">
        <f t="shared" si="23"/>
        <v>4.6401168485950071E-2</v>
      </c>
      <c r="W78" s="472">
        <f t="shared" si="23"/>
        <v>4.8543500325055673E-2</v>
      </c>
      <c r="X78" s="472">
        <v>0.11569635774580511</v>
      </c>
      <c r="Y78" s="472">
        <v>0.1173879315952966</v>
      </c>
      <c r="Z78" s="472">
        <v>0.11674056075642722</v>
      </c>
      <c r="AB78" s="471" t="s">
        <v>323</v>
      </c>
      <c r="AC78" s="472">
        <v>4.1911957984629954E-2</v>
      </c>
      <c r="AD78" s="472">
        <v>4.2599539519020929E-2</v>
      </c>
      <c r="AE78" s="472">
        <v>4.4130881191247105E-2</v>
      </c>
      <c r="AF78" s="472">
        <v>0.10549795147907218</v>
      </c>
      <c r="AG78" s="472">
        <v>0.10716426863340293</v>
      </c>
      <c r="AH78" s="472">
        <v>0.10584703563172027</v>
      </c>
      <c r="AJ78" s="471" t="str">
        <f t="shared" si="25"/>
        <v>Seat kilometer costs            [US$/ km]</v>
      </c>
      <c r="AK78" s="472">
        <v>0.21820389301931975</v>
      </c>
      <c r="AL78" s="472">
        <v>4.8740025052064352E-2</v>
      </c>
      <c r="AM78" s="472">
        <v>5.0716476442355544E-2</v>
      </c>
      <c r="AN78" s="472">
        <v>5.1556853873277846E-2</v>
      </c>
      <c r="AO78" s="472">
        <v>5.3994382784466242E-2</v>
      </c>
      <c r="AP78" s="472">
        <v>0.52903137942819822</v>
      </c>
      <c r="AQ78" s="472">
        <v>0.12357216845340915</v>
      </c>
      <c r="AR78" s="472">
        <v>0.12839442525059194</v>
      </c>
      <c r="AS78" s="472">
        <v>0.12970198079281153</v>
      </c>
      <c r="AT78" s="472">
        <v>0.1301972682634181</v>
      </c>
    </row>
    <row r="79" spans="19:46" ht="32" x14ac:dyDescent="0.2">
      <c r="T79" s="462" t="str">
        <f t="shared" si="22"/>
        <v>Costs per flight hour      [US$/ h]</v>
      </c>
      <c r="U79" s="463">
        <f t="shared" si="23"/>
        <v>7745.7891293779403</v>
      </c>
      <c r="V79" s="463">
        <f t="shared" si="23"/>
        <v>7874.1376824642548</v>
      </c>
      <c r="W79" s="463">
        <f t="shared" si="23"/>
        <v>16396.915665352142</v>
      </c>
      <c r="X79" s="463">
        <v>19742.426485744181</v>
      </c>
      <c r="Y79" s="463">
        <v>20031.076647421411</v>
      </c>
      <c r="Z79" s="463">
        <v>39605.869604468528</v>
      </c>
      <c r="AB79" s="462" t="s">
        <v>301</v>
      </c>
      <c r="AC79" s="463">
        <v>7823.5654904642588</v>
      </c>
      <c r="AD79" s="463">
        <v>7951.9140435505751</v>
      </c>
      <c r="AE79" s="463">
        <v>16475.528978065588</v>
      </c>
      <c r="AF79" s="463">
        <v>19802.387484427763</v>
      </c>
      <c r="AG79" s="463">
        <v>20115.161879564264</v>
      </c>
      <c r="AH79" s="463">
        <v>39690.098033039947</v>
      </c>
      <c r="AJ79" s="462" t="str">
        <f t="shared" si="25"/>
        <v>Costs per block hour            [US$/h]</v>
      </c>
      <c r="AK79" s="463">
        <v>6284.2721189564099</v>
      </c>
      <c r="AL79" s="463">
        <v>7113.08971668915</v>
      </c>
      <c r="AM79" s="463">
        <v>7745.7891293779403</v>
      </c>
      <c r="AN79" s="463">
        <v>7874.1376824642548</v>
      </c>
      <c r="AO79" s="463">
        <v>16318.302352638691</v>
      </c>
      <c r="AP79" s="463">
        <v>15357.992557352367</v>
      </c>
      <c r="AQ79" s="463">
        <v>18134.265149405172</v>
      </c>
      <c r="AR79" s="463">
        <v>19718.302252284906</v>
      </c>
      <c r="AS79" s="463">
        <v>20031.076647421411</v>
      </c>
      <c r="AT79" s="463">
        <v>39521.641175897093</v>
      </c>
    </row>
    <row r="80" spans="19:46" ht="32" x14ac:dyDescent="0.2">
      <c r="T80" s="457" t="str">
        <f t="shared" si="22"/>
        <v>Costs per block hour       [US$/ h]</v>
      </c>
      <c r="U80" s="463">
        <f t="shared" si="23"/>
        <v>6064.3188913279246</v>
      </c>
      <c r="V80" s="463">
        <f t="shared" si="23"/>
        <v>6164.8053029969251</v>
      </c>
      <c r="W80" s="463">
        <f t="shared" si="23"/>
        <v>12706.097010051475</v>
      </c>
      <c r="X80" s="463">
        <v>19018.04281908166</v>
      </c>
      <c r="Y80" s="463">
        <v>19296.101908650835</v>
      </c>
      <c r="Z80" s="463">
        <v>38087.798767863678</v>
      </c>
      <c r="AB80" s="457" t="str">
        <f t="shared" si="24"/>
        <v>Costs per block hour       [US$/ h]</v>
      </c>
      <c r="AC80" s="463">
        <v>6125.2114160218389</v>
      </c>
      <c r="AD80" s="463">
        <v>6225.6978276908421</v>
      </c>
      <c r="AE80" s="463">
        <v>12767.015075253777</v>
      </c>
      <c r="AF80" s="463">
        <v>19075.803745341796</v>
      </c>
      <c r="AG80" s="463">
        <v>19377.101908650831</v>
      </c>
      <c r="AH80" s="463">
        <v>38168.798767863664</v>
      </c>
      <c r="AJ80" s="457" t="str">
        <f t="shared" si="25"/>
        <v>Costs per block hour       [US$/ h]</v>
      </c>
      <c r="AK80" s="463">
        <v>4981.869176975636</v>
      </c>
      <c r="AL80" s="463">
        <v>5568.9670379772697</v>
      </c>
      <c r="AM80" s="463">
        <v>6064.3188913279246</v>
      </c>
      <c r="AN80" s="463">
        <v>6164.8053029969251</v>
      </c>
      <c r="AO80" s="463">
        <v>12645.178944849171</v>
      </c>
      <c r="AP80" s="463">
        <v>14824.317140301511</v>
      </c>
      <c r="AQ80" s="463">
        <v>17468.887694883968</v>
      </c>
      <c r="AR80" s="463">
        <v>18994.803745341796</v>
      </c>
      <c r="AS80" s="463">
        <v>19296.101908650835</v>
      </c>
      <c r="AT80" s="463">
        <v>38006.798767863671</v>
      </c>
    </row>
    <row r="82" spans="3:40" ht="16" customHeight="1" x14ac:dyDescent="0.2"/>
    <row r="83" spans="3:40" ht="16" customHeight="1" x14ac:dyDescent="0.2">
      <c r="C83" s="448"/>
    </row>
    <row r="84" spans="3:40" ht="16" customHeight="1" x14ac:dyDescent="0.2">
      <c r="C84" s="448"/>
    </row>
    <row r="88" spans="3:40" s="484" customFormat="1" x14ac:dyDescent="0.2">
      <c r="U88" s="484">
        <v>4.5999999999999999E-2</v>
      </c>
      <c r="V88" s="484">
        <v>4.5999999999999999E-2</v>
      </c>
      <c r="AM88" s="484">
        <v>5.0999999999999997E-2</v>
      </c>
      <c r="AN88" s="484">
        <v>5.1999999999999998E-2</v>
      </c>
    </row>
    <row r="93" spans="3:40" ht="17" customHeight="1" x14ac:dyDescent="0.2"/>
    <row r="101" ht="19" customHeight="1" x14ac:dyDescent="0.2"/>
    <row r="112" ht="16" customHeight="1" x14ac:dyDescent="0.2"/>
    <row r="113" ht="16" customHeight="1" x14ac:dyDescent="0.2"/>
    <row r="114" ht="16" customHeight="1" x14ac:dyDescent="0.2"/>
    <row r="124" ht="17" customHeight="1" x14ac:dyDescent="0.2"/>
    <row r="132" ht="19" customHeight="1" x14ac:dyDescent="0.2"/>
    <row r="135" ht="32" customHeight="1" x14ac:dyDescent="0.2"/>
    <row r="137" ht="28" customHeight="1" x14ac:dyDescent="0.2"/>
    <row r="138" ht="30" customHeight="1" x14ac:dyDescent="0.2"/>
    <row r="139" ht="29" customHeight="1" x14ac:dyDescent="0.2"/>
    <row r="143" ht="16" customHeight="1" x14ac:dyDescent="0.2"/>
    <row r="144" ht="16" customHeight="1" x14ac:dyDescent="0.2"/>
    <row r="145" ht="16" customHeight="1" x14ac:dyDescent="0.2"/>
    <row r="153" ht="17" customHeight="1" x14ac:dyDescent="0.2"/>
    <row r="161" ht="19" customHeight="1" x14ac:dyDescent="0.2"/>
  </sheetData>
  <mergeCells count="9">
    <mergeCell ref="AP59:AT59"/>
    <mergeCell ref="AJ73:AT73"/>
    <mergeCell ref="AK59:AO59"/>
    <mergeCell ref="U59:W59"/>
    <mergeCell ref="X59:Z59"/>
    <mergeCell ref="T73:Z73"/>
    <mergeCell ref="AC59:AE59"/>
    <mergeCell ref="AF59:AH59"/>
    <mergeCell ref="AB73:AH73"/>
  </mergeCells>
  <pageMargins left="0.7" right="0.7" top="0.78740157499999996" bottom="0.78740157499999996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9"/>
  <sheetViews>
    <sheetView topLeftCell="A109" zoomScale="156" zoomScaleNormal="125" workbookViewId="0">
      <selection activeCell="B124" sqref="B124:E134"/>
    </sheetView>
  </sheetViews>
  <sheetFormatPr baseColWidth="10" defaultRowHeight="16" x14ac:dyDescent="0.2"/>
  <cols>
    <col min="2" max="2" width="12.5" bestFit="1" customWidth="1"/>
    <col min="3" max="5" width="13.33203125" bestFit="1" customWidth="1"/>
    <col min="6" max="6" width="16.33203125" customWidth="1"/>
    <col min="7" max="7" width="12.6640625" bestFit="1" customWidth="1"/>
    <col min="8" max="8" width="12.1640625" bestFit="1" customWidth="1"/>
    <col min="9" max="9" width="22.1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555" t="s">
        <v>12</v>
      </c>
      <c r="N16" s="555"/>
      <c r="O16" s="555"/>
      <c r="P16" s="555"/>
      <c r="Q16" s="555"/>
      <c r="R16" s="555"/>
      <c r="S16" s="5"/>
      <c r="V16" s="30"/>
      <c r="W16" s="30"/>
      <c r="X16" s="30"/>
      <c r="Y16" s="30"/>
      <c r="Z16" s="30"/>
      <c r="AA16" s="30"/>
      <c r="AB16" s="30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555"/>
      <c r="N17" s="555"/>
      <c r="O17" s="555"/>
      <c r="P17" s="555"/>
      <c r="Q17" s="555"/>
      <c r="R17" s="555"/>
      <c r="S17" s="5"/>
      <c r="V17" s="30"/>
      <c r="W17" s="30"/>
      <c r="X17" s="30"/>
      <c r="Y17" s="30"/>
      <c r="Z17" s="30"/>
      <c r="AA17" s="30"/>
      <c r="AB17" s="30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50</v>
      </c>
      <c r="N18" s="27">
        <f>N19*(N20*N22/5000+N21)</f>
        <v>1350000</v>
      </c>
      <c r="O18" s="5"/>
      <c r="P18" s="5"/>
      <c r="Q18" s="8" t="s">
        <v>14</v>
      </c>
      <c r="R18" s="48">
        <f>R19*(R20*R22+R21)</f>
        <v>2700000</v>
      </c>
      <c r="S18" s="5"/>
      <c r="V18" s="30"/>
      <c r="W18" s="30"/>
      <c r="X18" s="30"/>
      <c r="Y18" s="30"/>
      <c r="Z18" s="30"/>
      <c r="AA18" s="30"/>
      <c r="AB18" s="30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58" t="s">
        <v>15</v>
      </c>
      <c r="N19" s="61">
        <v>5</v>
      </c>
      <c r="O19" s="62"/>
      <c r="P19" s="62"/>
      <c r="Q19" s="58" t="s">
        <v>15</v>
      </c>
      <c r="R19" s="63">
        <v>5</v>
      </c>
      <c r="S19" s="5"/>
      <c r="V19" s="30"/>
      <c r="W19" s="30"/>
      <c r="X19" s="30"/>
      <c r="Y19" s="30"/>
      <c r="Z19" s="30"/>
      <c r="AA19" s="30"/>
      <c r="AB19" s="30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6">
        <v>60000</v>
      </c>
      <c r="O20" s="5"/>
      <c r="P20" s="5"/>
      <c r="Q20" s="8" t="s">
        <v>16</v>
      </c>
      <c r="R20" s="26">
        <v>60000</v>
      </c>
      <c r="S20" s="5"/>
      <c r="V20" s="30"/>
      <c r="W20" s="30"/>
      <c r="X20" s="30"/>
      <c r="Y20" s="30"/>
      <c r="Z20" s="30"/>
      <c r="AA20" s="30"/>
      <c r="AB20" s="30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51</v>
      </c>
      <c r="N21" s="26">
        <v>30000</v>
      </c>
      <c r="O21" s="5"/>
      <c r="P21" s="5"/>
      <c r="Q21" s="8" t="s">
        <v>20</v>
      </c>
      <c r="R21" s="26">
        <v>300000</v>
      </c>
      <c r="S21" s="5"/>
      <c r="V21" s="30"/>
      <c r="W21" s="30"/>
      <c r="X21" s="30"/>
      <c r="Y21" s="30"/>
      <c r="Z21" s="30"/>
      <c r="AA21" s="30"/>
      <c r="AB21" s="30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58" t="s">
        <v>17</v>
      </c>
      <c r="N22" s="59">
        <f>N24*N23</f>
        <v>20000</v>
      </c>
      <c r="O22" s="5"/>
      <c r="P22" s="5"/>
      <c r="Q22" s="8" t="s">
        <v>65</v>
      </c>
      <c r="R22" s="17">
        <v>4</v>
      </c>
      <c r="S22" s="5"/>
      <c r="V22" s="30"/>
      <c r="W22" s="30"/>
      <c r="X22" s="30"/>
      <c r="Y22" s="30"/>
      <c r="Z22" s="30"/>
      <c r="AA22" s="30"/>
      <c r="AB22" s="30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58" t="s">
        <v>18</v>
      </c>
      <c r="N23" s="60">
        <v>100</v>
      </c>
      <c r="O23" s="5"/>
      <c r="P23" s="5"/>
      <c r="Q23" s="5"/>
      <c r="R23" s="5"/>
      <c r="S23" s="5"/>
      <c r="V23" s="30"/>
      <c r="W23" s="30"/>
      <c r="X23" s="554" t="s">
        <v>12</v>
      </c>
      <c r="Y23" s="554"/>
      <c r="Z23" s="554" t="s">
        <v>13</v>
      </c>
      <c r="AA23" s="554"/>
      <c r="AB23" s="30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58" t="s">
        <v>19</v>
      </c>
      <c r="N24" s="63">
        <v>200</v>
      </c>
      <c r="O24" s="5"/>
      <c r="P24" s="5"/>
      <c r="Q24" s="5"/>
      <c r="R24" s="5"/>
      <c r="S24" s="5"/>
      <c r="T24" s="26"/>
      <c r="V24" s="30"/>
      <c r="W24" s="30"/>
      <c r="X24" s="31" t="s">
        <v>10</v>
      </c>
      <c r="Y24" s="31" t="s">
        <v>11</v>
      </c>
      <c r="Z24" s="31" t="s">
        <v>10</v>
      </c>
      <c r="AA24" s="31" t="s">
        <v>11</v>
      </c>
      <c r="AB24" s="30"/>
    </row>
    <row r="25" spans="2:28" x14ac:dyDescent="0.2">
      <c r="B25" s="5"/>
      <c r="C25" s="5"/>
      <c r="D25" s="5"/>
      <c r="E25" s="550" t="s">
        <v>12</v>
      </c>
      <c r="F25" s="550"/>
      <c r="G25" s="552" t="s">
        <v>13</v>
      </c>
      <c r="H25" s="553"/>
      <c r="I25" s="5"/>
      <c r="J25" s="5"/>
      <c r="L25" s="5"/>
      <c r="M25" s="5"/>
      <c r="N25" s="5"/>
      <c r="O25" s="5"/>
      <c r="P25" s="5"/>
      <c r="Q25" s="5"/>
      <c r="R25" s="5"/>
      <c r="S25" s="5"/>
      <c r="V25" s="30"/>
      <c r="W25" s="3" t="s">
        <v>43</v>
      </c>
      <c r="X25" s="32">
        <f>E27+N18</f>
        <v>6677974.2959238291</v>
      </c>
      <c r="Y25" s="32">
        <f>F27+N18</f>
        <v>8190968.7926943451</v>
      </c>
      <c r="Z25" s="32">
        <f>G27+N28</f>
        <v>8063258.8113962347</v>
      </c>
      <c r="AA25" s="32">
        <f>H27+N28</f>
        <v>7916365.4441742469</v>
      </c>
      <c r="AB25" s="30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69" t="s">
        <v>10</v>
      </c>
      <c r="H26" s="70" t="s">
        <v>11</v>
      </c>
      <c r="I26" s="5"/>
      <c r="J26" s="5"/>
      <c r="L26" s="5"/>
      <c r="M26" s="555" t="s">
        <v>13</v>
      </c>
      <c r="N26" s="555"/>
      <c r="O26" s="555"/>
      <c r="P26" s="555"/>
      <c r="Q26" s="555"/>
      <c r="R26" s="555"/>
      <c r="S26" s="5"/>
      <c r="V26" s="30"/>
      <c r="W26" s="3" t="s">
        <v>44</v>
      </c>
      <c r="X26" s="32">
        <f>E27+R18</f>
        <v>8027974.2959238291</v>
      </c>
      <c r="Y26" s="32">
        <f>F27+R18</f>
        <v>9540968.7926943451</v>
      </c>
      <c r="Z26" s="32">
        <f>G27+R28</f>
        <v>9293258.8113962337</v>
      </c>
      <c r="AA26" s="47">
        <f>H27+R28</f>
        <v>9146365.4441742469</v>
      </c>
      <c r="AB26" s="30"/>
    </row>
    <row r="27" spans="2:28" ht="17" thickBot="1" x14ac:dyDescent="0.25">
      <c r="B27" s="5"/>
      <c r="C27" s="5"/>
      <c r="D27" s="8" t="s">
        <v>49</v>
      </c>
      <c r="E27" s="27">
        <f>E41*E42</f>
        <v>5327974.2959238291</v>
      </c>
      <c r="F27" s="27">
        <f>F41*F42</f>
        <v>6840968.7926943451</v>
      </c>
      <c r="G27" s="71">
        <f>G41*G42</f>
        <v>6593258.8113962347</v>
      </c>
      <c r="H27" s="72">
        <f>H41*H42</f>
        <v>6446365.4441742469</v>
      </c>
      <c r="I27" s="5"/>
      <c r="J27" s="5"/>
      <c r="L27" s="5"/>
      <c r="M27" s="555"/>
      <c r="N27" s="555"/>
      <c r="O27" s="555"/>
      <c r="P27" s="555"/>
      <c r="Q27" s="555"/>
      <c r="R27" s="555"/>
      <c r="S27" s="5"/>
      <c r="V27" s="30"/>
      <c r="W27" s="30"/>
      <c r="X27" s="30"/>
      <c r="Y27" s="30"/>
      <c r="Z27" s="30"/>
      <c r="AA27" s="30"/>
      <c r="AB27" s="30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3">
        <v>1150</v>
      </c>
      <c r="H28" s="74">
        <v>1150</v>
      </c>
      <c r="I28" s="5"/>
      <c r="J28" s="5"/>
      <c r="L28" s="5"/>
      <c r="M28" s="8" t="s">
        <v>50</v>
      </c>
      <c r="N28" s="27">
        <f>N29*(N30*N32/5000+N31)</f>
        <v>1470000</v>
      </c>
      <c r="O28" s="5"/>
      <c r="P28" s="5"/>
      <c r="Q28" s="90" t="s">
        <v>14</v>
      </c>
      <c r="R28" s="91">
        <f>R29*(R30*R32+R31)</f>
        <v>2700000</v>
      </c>
      <c r="S28" s="5"/>
      <c r="V28" s="30"/>
      <c r="W28" s="30"/>
      <c r="X28" s="30"/>
      <c r="Y28" s="30"/>
      <c r="Z28" s="30"/>
      <c r="AA28" s="30"/>
      <c r="AB28" s="30"/>
    </row>
    <row r="29" spans="2:28" ht="16" customHeight="1" x14ac:dyDescent="0.2">
      <c r="B29" s="5"/>
      <c r="C29" s="5"/>
      <c r="D29" s="58" t="s">
        <v>8</v>
      </c>
      <c r="E29" s="59">
        <f>51900-C24</f>
        <v>51615.199999999997</v>
      </c>
      <c r="F29" s="59">
        <v>51900</v>
      </c>
      <c r="G29" s="75">
        <v>50100</v>
      </c>
      <c r="H29" s="76">
        <v>48500</v>
      </c>
      <c r="I29" s="5"/>
      <c r="J29" s="5"/>
      <c r="L29" s="5"/>
      <c r="M29" s="58" t="s">
        <v>15</v>
      </c>
      <c r="N29" s="61">
        <v>5</v>
      </c>
      <c r="O29" s="62"/>
      <c r="P29" s="62"/>
      <c r="Q29" s="92" t="s">
        <v>15</v>
      </c>
      <c r="R29" s="93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4">
        <v>3000</v>
      </c>
      <c r="G30" s="77">
        <v>2857.6</v>
      </c>
      <c r="H30" s="78">
        <v>3000</v>
      </c>
      <c r="I30" s="5"/>
      <c r="J30" s="5"/>
      <c r="L30" s="5"/>
      <c r="M30" s="8" t="s">
        <v>16</v>
      </c>
      <c r="N30" s="26">
        <v>60000</v>
      </c>
      <c r="O30" s="5"/>
      <c r="P30" s="5"/>
      <c r="Q30" s="69" t="s">
        <v>16</v>
      </c>
      <c r="R30" s="94">
        <v>60000</v>
      </c>
      <c r="S30" s="5"/>
    </row>
    <row r="31" spans="2:28" x14ac:dyDescent="0.2">
      <c r="B31" s="5"/>
      <c r="C31" s="5"/>
      <c r="D31" s="8" t="s">
        <v>7</v>
      </c>
      <c r="E31" s="25">
        <v>2</v>
      </c>
      <c r="F31" s="25">
        <v>2</v>
      </c>
      <c r="G31" s="79">
        <v>2</v>
      </c>
      <c r="H31" s="80">
        <v>2</v>
      </c>
      <c r="I31" s="5"/>
      <c r="J31" s="5"/>
      <c r="L31" s="5"/>
      <c r="M31" s="8" t="s">
        <v>51</v>
      </c>
      <c r="N31" s="26">
        <v>30000</v>
      </c>
      <c r="O31" s="5"/>
      <c r="P31" s="5"/>
      <c r="Q31" s="69" t="s">
        <v>20</v>
      </c>
      <c r="R31" s="94">
        <v>300000</v>
      </c>
      <c r="S31" s="5"/>
    </row>
    <row r="32" spans="2:28" ht="17" thickBot="1" x14ac:dyDescent="0.25">
      <c r="B32" s="5"/>
      <c r="C32" s="5"/>
      <c r="D32" s="8" t="s">
        <v>6</v>
      </c>
      <c r="E32" s="51">
        <v>5.0000000000000001E-3</v>
      </c>
      <c r="F32" s="51">
        <v>5.0000000000000001E-3</v>
      </c>
      <c r="G32" s="81">
        <v>5.0000000000000001E-3</v>
      </c>
      <c r="H32" s="82">
        <v>5.0000000000000001E-3</v>
      </c>
      <c r="I32" s="5"/>
      <c r="J32" s="5"/>
      <c r="L32" s="5"/>
      <c r="M32" s="58" t="s">
        <v>17</v>
      </c>
      <c r="N32" s="59">
        <f>N34*N33</f>
        <v>22000</v>
      </c>
      <c r="O32" s="5"/>
      <c r="P32" s="5"/>
      <c r="Q32" s="95" t="s">
        <v>52</v>
      </c>
      <c r="R32" s="96">
        <v>4</v>
      </c>
      <c r="S32" s="5"/>
    </row>
    <row r="33" spans="2:37" x14ac:dyDescent="0.2">
      <c r="B33" s="5"/>
      <c r="C33" s="5"/>
      <c r="D33" s="8" t="s">
        <v>2</v>
      </c>
      <c r="E33" s="49">
        <f>((1-E37*(1/(1+E35))^E36)*E35)/(1-(1/(1+E35))^E36)</f>
        <v>9.5921572511534187E-2</v>
      </c>
      <c r="F33" s="49">
        <f>((1-F37*(1/(1+F35))^F36)*F35)/(1-(1/(1+F35))^F36)</f>
        <v>9.5921572511534187E-2</v>
      </c>
      <c r="G33" s="83">
        <f>((1-G37*(1/(1+G35))^G36)*G35)/(1-(1/(1+G35))^G36)</f>
        <v>9.5921572511534187E-2</v>
      </c>
      <c r="H33" s="84">
        <f>((1-H37*(1/(1+H35))^H36)*H35)/(1-(1/(1+H35))^H36)</f>
        <v>9.5921572511534187E-2</v>
      </c>
      <c r="I33" s="5"/>
      <c r="J33" s="5"/>
      <c r="L33" s="5"/>
      <c r="M33" s="58" t="s">
        <v>18</v>
      </c>
      <c r="N33" s="60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3">
        <v>2500</v>
      </c>
      <c r="H34" s="74">
        <v>2500</v>
      </c>
      <c r="I34" s="5"/>
      <c r="J34" s="5"/>
      <c r="L34" s="5"/>
      <c r="M34" s="58" t="s">
        <v>19</v>
      </c>
      <c r="N34" s="63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0">
        <v>0.05</v>
      </c>
      <c r="F35" s="50">
        <v>0.05</v>
      </c>
      <c r="G35" s="85">
        <v>0.05</v>
      </c>
      <c r="H35" s="86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5">
        <v>14</v>
      </c>
      <c r="F36" s="25">
        <v>14</v>
      </c>
      <c r="G36" s="79">
        <v>14</v>
      </c>
      <c r="H36" s="80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0">
        <v>0.1</v>
      </c>
      <c r="F37" s="50">
        <v>0.1</v>
      </c>
      <c r="G37" s="85">
        <v>0.1</v>
      </c>
      <c r="H37" s="86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76</v>
      </c>
      <c r="E38" s="52">
        <f>E29-E31*E30</f>
        <v>45900</v>
      </c>
      <c r="F38" s="4">
        <f>F29-F31*F30</f>
        <v>45900</v>
      </c>
      <c r="G38" s="77">
        <f>G29-G31*G30</f>
        <v>44384.800000000003</v>
      </c>
      <c r="H38" s="87">
        <f>H29-H31*H30</f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78</v>
      </c>
      <c r="E39" s="27">
        <f>E38*E28</f>
        <v>52785000</v>
      </c>
      <c r="F39" s="27">
        <f>F38*F28</f>
        <v>52785000</v>
      </c>
      <c r="G39" s="71">
        <f>G38*G28</f>
        <v>51042520</v>
      </c>
      <c r="H39" s="72">
        <f>H38*H28</f>
        <v>48875000</v>
      </c>
      <c r="I39" s="5"/>
      <c r="J39" s="5"/>
      <c r="L39" s="1" t="s">
        <v>88</v>
      </c>
      <c r="M39" s="1" t="s">
        <v>27</v>
      </c>
      <c r="N39" s="1" t="s">
        <v>57</v>
      </c>
      <c r="O39" s="1" t="s">
        <v>8</v>
      </c>
      <c r="P39" s="1" t="s">
        <v>89</v>
      </c>
      <c r="Q39" s="1" t="s">
        <v>90</v>
      </c>
      <c r="R39" s="1" t="s">
        <v>91</v>
      </c>
      <c r="S39" s="1" t="s">
        <v>92</v>
      </c>
      <c r="T39" s="1" t="s">
        <v>93</v>
      </c>
      <c r="U39" s="1" t="s">
        <v>94</v>
      </c>
      <c r="V39" s="1" t="s">
        <v>95</v>
      </c>
      <c r="W39" s="1" t="s">
        <v>96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77</v>
      </c>
      <c r="E40" s="27">
        <f>E30*E31+E34</f>
        <v>8215.2000000000007</v>
      </c>
      <c r="F40" s="27">
        <f>F30*F31*F34</f>
        <v>15000000</v>
      </c>
      <c r="G40" s="71">
        <f>G30*G31*G34</f>
        <v>14288000</v>
      </c>
      <c r="H40" s="72">
        <f>H30*H31*H34</f>
        <v>15000000</v>
      </c>
      <c r="I40" s="5"/>
      <c r="J40" s="5"/>
      <c r="L40" t="s">
        <v>97</v>
      </c>
      <c r="M40" s="109">
        <v>89000</v>
      </c>
      <c r="N40" s="109">
        <v>71500</v>
      </c>
      <c r="O40" s="109">
        <v>48500</v>
      </c>
      <c r="P40" s="109">
        <v>23000</v>
      </c>
      <c r="Q40" s="109">
        <v>15000</v>
      </c>
      <c r="R40" s="111">
        <v>18600</v>
      </c>
      <c r="S40" s="109">
        <v>17500</v>
      </c>
      <c r="T40" s="109">
        <v>18600</v>
      </c>
      <c r="U40" s="109">
        <v>23700</v>
      </c>
      <c r="V40" s="109">
        <v>4200</v>
      </c>
      <c r="W40" s="109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79</v>
      </c>
      <c r="E41" s="27">
        <f>E39+E40</f>
        <v>52793215.200000003</v>
      </c>
      <c r="F41" s="27">
        <f>F39+F40</f>
        <v>67785000</v>
      </c>
      <c r="G41" s="71">
        <f>G39+G40</f>
        <v>65330520</v>
      </c>
      <c r="H41" s="72">
        <f>H39+H40</f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80</v>
      </c>
      <c r="E42" s="53">
        <f>E33+E32</f>
        <v>0.10092157251153419</v>
      </c>
      <c r="F42" s="53">
        <f>F33+F32</f>
        <v>0.10092157251153419</v>
      </c>
      <c r="G42" s="88">
        <f>G33+G32</f>
        <v>0.10092157251153419</v>
      </c>
      <c r="H42" s="89">
        <f>H33+H32</f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27"/>
      <c r="F43" s="27"/>
      <c r="G43" s="27"/>
      <c r="H43" s="27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550" t="s">
        <v>12</v>
      </c>
      <c r="D62" s="550"/>
      <c r="E62" s="552" t="s">
        <v>13</v>
      </c>
      <c r="F62" s="553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69" t="s">
        <v>10</v>
      </c>
      <c r="F63" s="70" t="s">
        <v>11</v>
      </c>
      <c r="G63" s="5"/>
      <c r="H63" s="5"/>
      <c r="I63" s="5"/>
      <c r="L63" s="5"/>
      <c r="M63" s="550" t="s">
        <v>12</v>
      </c>
      <c r="N63" s="550"/>
      <c r="O63" s="550" t="s">
        <v>13</v>
      </c>
      <c r="P63" s="550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75</v>
      </c>
      <c r="C64" s="44">
        <f>C65*C66</f>
        <v>20306875.628559854</v>
      </c>
      <c r="D64" s="44">
        <f>D65*D66</f>
        <v>20312042.539919853</v>
      </c>
      <c r="E64" s="97">
        <f>E65*E66</f>
        <v>18298581.286386743</v>
      </c>
      <c r="F64" s="98">
        <f>F65*F66</f>
        <v>17432421.289943714</v>
      </c>
      <c r="G64" s="5"/>
      <c r="H64" s="5"/>
      <c r="I64" s="5"/>
      <c r="K64" s="40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74</v>
      </c>
      <c r="C65" s="28">
        <f>SUM(C67:C71)</f>
        <v>28480.891484656175</v>
      </c>
      <c r="D65" s="28">
        <f>SUM(D67:D71)</f>
        <v>28488.138204656174</v>
      </c>
      <c r="E65" s="99">
        <f>SUM(E67:E71)</f>
        <v>25664.209377821517</v>
      </c>
      <c r="F65" s="100">
        <f>SUM(F67:F71)</f>
        <v>25046.582313137522</v>
      </c>
      <c r="G65" s="5"/>
      <c r="H65" s="5"/>
      <c r="I65" s="5"/>
      <c r="K65" s="40"/>
      <c r="L65" s="8" t="s">
        <v>31</v>
      </c>
      <c r="M65" s="28">
        <f>ROUNDUP(E$29/1000*(0.21*M68+13.7)+57.5,0)</f>
        <v>837</v>
      </c>
      <c r="N65" s="28">
        <f>ROUNDUP(F$29/1000*(0.21*N68+13.7)+57.5,0)</f>
        <v>841</v>
      </c>
      <c r="O65" s="28">
        <f>ROUNDUP(G$29/1000*(0.21*O68+13.7)+57.5,0)</f>
        <v>814</v>
      </c>
      <c r="P65" s="28">
        <f>ROUNDUP(H$29/1000*(0.21*P68+13.7)+57.5,0)</f>
        <v>792</v>
      </c>
      <c r="Q65" s="5"/>
      <c r="R65" s="5"/>
      <c r="S65" s="5"/>
      <c r="V65" s="5"/>
      <c r="W65" s="5"/>
      <c r="X65" s="550" t="s">
        <v>12</v>
      </c>
      <c r="Y65" s="550"/>
      <c r="Z65" s="550" t="s">
        <v>13</v>
      </c>
      <c r="AA65" s="550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1">
        <f>Z67</f>
        <v>713</v>
      </c>
      <c r="F66" s="102">
        <f>AA67</f>
        <v>696</v>
      </c>
      <c r="G66" s="5"/>
      <c r="H66" s="5"/>
      <c r="I66" s="5"/>
      <c r="L66" s="8" t="s">
        <v>32</v>
      </c>
      <c r="M66" s="28">
        <f>M69*(1+M70)*((0.655+0.01*E$29/1000)*M68+0.254+0.01*E$29/1000)</f>
        <v>1274.9632799999999</v>
      </c>
      <c r="N66" s="28">
        <f>N69*(1+N70)*((0.655+0.01*F$29/1000)*N68+0.254+0.01*F$29/1000)</f>
        <v>1278.21</v>
      </c>
      <c r="O66" s="28">
        <f>O69*(1+O70)*((0.655+0.01*G$29/1000)*O68+0.254+0.01*G$29/1000)</f>
        <v>1257.69</v>
      </c>
      <c r="P66" s="28">
        <f>P69*(1+P70)*((0.655+0.01*H$29/1000)*P68+0.254+0.01*H$29/1000)</f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70</v>
      </c>
      <c r="C67" s="43">
        <f>C72*C73</f>
        <v>17120</v>
      </c>
      <c r="D67" s="43">
        <f>D72*D73</f>
        <v>17120</v>
      </c>
      <c r="E67" s="71">
        <f>E72*E73</f>
        <v>14672</v>
      </c>
      <c r="F67" s="72">
        <f>F72*F73</f>
        <v>14880</v>
      </c>
      <c r="G67" s="5"/>
      <c r="H67" s="5"/>
      <c r="I67" s="5"/>
      <c r="L67" s="8" t="s">
        <v>33</v>
      </c>
      <c r="M67" s="28">
        <f>ROUNDUP(E31*(1.5*M72+30.5*M68+10.6),0)</f>
        <v>469</v>
      </c>
      <c r="N67" s="28">
        <f>ROUNDUP(F31*(1.5*N72+30.5*N68+10.6),0)</f>
        <v>469</v>
      </c>
      <c r="O67" s="28">
        <f>ROUNDUP(G31*(1.5*O72+30.5*O68+10.6),0)</f>
        <v>469</v>
      </c>
      <c r="P67" s="28">
        <f>ROUNDUP(H31*(1.5*P72+30.5*P68+10.6),0)</f>
        <v>481</v>
      </c>
      <c r="Q67" s="5"/>
      <c r="R67" s="5"/>
      <c r="S67" s="5"/>
      <c r="V67" s="5"/>
      <c r="W67" s="8" t="s">
        <v>22</v>
      </c>
      <c r="X67" s="46">
        <f>ROUNDDOWN(X68/(X69+X70),0)</f>
        <v>713</v>
      </c>
      <c r="Y67" s="46">
        <f>ROUNDDOWN(Y68/(Y69+Y70),0)</f>
        <v>713</v>
      </c>
      <c r="Z67" s="46">
        <f>ROUNDDOWN(Z68/(Z69+Z70),0)</f>
        <v>713</v>
      </c>
      <c r="AA67" s="46">
        <f>ROUNDDOWN(AA68/(AA69+AA70),0)</f>
        <v>696</v>
      </c>
      <c r="AB67" s="5"/>
      <c r="AC67" s="13"/>
      <c r="AD67" s="5"/>
      <c r="AE67" s="5"/>
      <c r="AF67" s="550" t="s">
        <v>12</v>
      </c>
      <c r="AG67" s="550"/>
      <c r="AH67" s="550" t="s">
        <v>13</v>
      </c>
      <c r="AI67" s="550"/>
      <c r="AJ67" s="5"/>
      <c r="AK67" s="5"/>
    </row>
    <row r="68" spans="2:39" x14ac:dyDescent="0.2">
      <c r="B68" s="8" t="s">
        <v>71</v>
      </c>
      <c r="C68" s="43">
        <f>C75*C74</f>
        <v>2350</v>
      </c>
      <c r="D68" s="43">
        <f>D75*D74</f>
        <v>2350</v>
      </c>
      <c r="E68" s="71">
        <f>E75*E74</f>
        <v>2156</v>
      </c>
      <c r="F68" s="72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72</v>
      </c>
      <c r="C69" s="43">
        <f>C76*C77</f>
        <v>970</v>
      </c>
      <c r="D69" s="43">
        <f>D76*D77</f>
        <v>970</v>
      </c>
      <c r="E69" s="71">
        <f>E76*E77</f>
        <v>935</v>
      </c>
      <c r="F69" s="72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>ROUND(Y71/Y72,1)</f>
        <v>6.6</v>
      </c>
      <c r="Z69" s="10">
        <f>ROUND(Z71/Z72,1)</f>
        <v>6.6</v>
      </c>
      <c r="AA69" s="10">
        <f>ROUND(AA71/AA72,1)</f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73</v>
      </c>
      <c r="C70" s="43">
        <f>C80*C81*SQRT(C78/50)</f>
        <v>5459.9282046561739</v>
      </c>
      <c r="D70" s="43">
        <f>D80*D81*SQRT(D78/50)</f>
        <v>5459.9282046561739</v>
      </c>
      <c r="E70" s="71">
        <f>E80*E81*SQRT(E78/50)</f>
        <v>5360.519377821518</v>
      </c>
      <c r="F70" s="72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58" t="s">
        <v>37</v>
      </c>
      <c r="X70" s="61">
        <v>1.83</v>
      </c>
      <c r="Y70" s="61">
        <v>1.83</v>
      </c>
      <c r="Z70" s="61">
        <v>1.83</v>
      </c>
      <c r="AA70" s="61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68</v>
      </c>
      <c r="C71" s="28">
        <f>M65+M66+M67</f>
        <v>2580.9632799999999</v>
      </c>
      <c r="D71" s="28">
        <f>N65+N66+N67</f>
        <v>2588.21</v>
      </c>
      <c r="E71" s="99">
        <f>O65+O66+O67</f>
        <v>2540.69</v>
      </c>
      <c r="F71" s="100">
        <f>P65+P66+P67</f>
        <v>2546.6499999999996</v>
      </c>
      <c r="G71" s="5"/>
      <c r="H71" s="5"/>
      <c r="I71" s="20"/>
      <c r="L71" s="58" t="s">
        <v>66</v>
      </c>
      <c r="M71" s="63">
        <v>145</v>
      </c>
      <c r="N71" s="63">
        <v>145</v>
      </c>
      <c r="O71" s="61">
        <v>145</v>
      </c>
      <c r="P71" s="61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3">
        <f>E81</f>
        <v>5600</v>
      </c>
      <c r="AA71" s="23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3">
        <v>0.8</v>
      </c>
      <c r="F72" s="74">
        <v>0.8</v>
      </c>
      <c r="G72" s="5"/>
      <c r="H72" s="5"/>
      <c r="I72" s="5"/>
      <c r="L72" s="8" t="s">
        <v>67</v>
      </c>
      <c r="M72" s="41">
        <f>M71*1000/9806.7</f>
        <v>14.785809701530585</v>
      </c>
      <c r="N72" s="41">
        <f>N71*1000/9806.7</f>
        <v>14.785809701530585</v>
      </c>
      <c r="O72" s="41">
        <f>O71*1000/9806.7</f>
        <v>14.785809701530585</v>
      </c>
      <c r="P72" s="41">
        <f>P71*1000/9806.7</f>
        <v>14.785809701530585</v>
      </c>
      <c r="V72" s="5"/>
      <c r="W72" s="58" t="s">
        <v>38</v>
      </c>
      <c r="X72" s="64">
        <v>850</v>
      </c>
      <c r="Y72" s="64">
        <v>850</v>
      </c>
      <c r="Z72" s="64">
        <v>850</v>
      </c>
      <c r="AA72" s="64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59">
        <v>21400</v>
      </c>
      <c r="D73" s="59">
        <v>21400</v>
      </c>
      <c r="E73" s="103">
        <f>18340</f>
        <v>18340</v>
      </c>
      <c r="F73" s="104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3">
        <v>0.1</v>
      </c>
      <c r="F74" s="74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5">
        <f>23500</f>
        <v>23500</v>
      </c>
      <c r="D75" s="45">
        <v>23500</v>
      </c>
      <c r="E75" s="105">
        <v>21560</v>
      </c>
      <c r="F75" s="106">
        <v>15000</v>
      </c>
      <c r="G75" s="5"/>
      <c r="H75" s="5"/>
      <c r="I75" s="5"/>
      <c r="K75" s="13"/>
      <c r="L75" s="13"/>
      <c r="M75" s="33"/>
      <c r="N75" s="33"/>
      <c r="O75" s="33"/>
      <c r="P75" s="33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3">
        <v>0.01</v>
      </c>
      <c r="F76" s="74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59">
        <v>97000</v>
      </c>
      <c r="D77" s="59">
        <v>97000</v>
      </c>
      <c r="E77" s="75">
        <v>93500</v>
      </c>
      <c r="F77" s="76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69</v>
      </c>
      <c r="C78" s="5">
        <f>C77/1000</f>
        <v>97</v>
      </c>
      <c r="D78" s="5">
        <f>D77/1000</f>
        <v>97</v>
      </c>
      <c r="E78" s="79">
        <f>E77/1000</f>
        <v>93.5</v>
      </c>
      <c r="F78" s="80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2" t="s">
        <v>57</v>
      </c>
      <c r="C79" s="45">
        <v>75600</v>
      </c>
      <c r="D79" s="45">
        <v>75600</v>
      </c>
      <c r="E79" s="105">
        <v>75600</v>
      </c>
      <c r="F79" s="106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79">
        <v>0.7</v>
      </c>
      <c r="F80" s="80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2" t="s">
        <v>30</v>
      </c>
      <c r="C81" s="65">
        <v>5600</v>
      </c>
      <c r="D81" s="65">
        <v>5600</v>
      </c>
      <c r="E81" s="107">
        <v>5600</v>
      </c>
      <c r="F81" s="108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4" t="s">
        <v>81</v>
      </c>
      <c r="V90" s="56">
        <f>H27</f>
        <v>6446365.4441742469</v>
      </c>
      <c r="X90" s="54" t="s">
        <v>81</v>
      </c>
      <c r="Y90" s="57">
        <f t="shared" ref="Y90:Y96" si="0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5" t="s">
        <v>82</v>
      </c>
      <c r="V91" s="56">
        <f>R28</f>
        <v>2700000</v>
      </c>
      <c r="X91" s="55" t="s">
        <v>82</v>
      </c>
      <c r="Y91" s="57">
        <f t="shared" si="0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5" t="s">
        <v>83</v>
      </c>
      <c r="V92" s="56">
        <f>F71*F66</f>
        <v>1772468.3999999997</v>
      </c>
      <c r="X92" s="55" t="s">
        <v>83</v>
      </c>
      <c r="Y92" s="57">
        <f t="shared" si="0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5" t="s">
        <v>84</v>
      </c>
      <c r="V93" s="56">
        <f>F67*F66</f>
        <v>10356480</v>
      </c>
      <c r="X93" s="55" t="s">
        <v>84</v>
      </c>
      <c r="Y93" s="57">
        <f t="shared" si="0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4" t="s">
        <v>85</v>
      </c>
      <c r="V94" s="56">
        <f>F68*F66</f>
        <v>1044000</v>
      </c>
      <c r="X94" s="54" t="s">
        <v>85</v>
      </c>
      <c r="Y94" s="57">
        <f t="shared" si="0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4" t="s">
        <v>86</v>
      </c>
      <c r="V95" s="56">
        <f>F69*F66</f>
        <v>619440</v>
      </c>
      <c r="X95" s="54" t="s">
        <v>86</v>
      </c>
      <c r="Y95" s="57">
        <f t="shared" si="0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4" t="s">
        <v>87</v>
      </c>
      <c r="V96" s="56">
        <f>F69*F66</f>
        <v>619440</v>
      </c>
      <c r="X96" s="54" t="s">
        <v>87</v>
      </c>
      <c r="Y96" s="57">
        <f t="shared" si="0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6">
        <f>SUM(V90:V96)</f>
        <v>23558193.844174247</v>
      </c>
      <c r="Y97" s="57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C100" s="178"/>
      <c r="D100" s="181" t="s">
        <v>192</v>
      </c>
      <c r="E100" s="181" t="s">
        <v>56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s="257" t="s">
        <v>53</v>
      </c>
      <c r="D101" s="258">
        <v>23490</v>
      </c>
      <c r="E101" s="259">
        <f>D101*$D$108</f>
        <v>18439.650000000001</v>
      </c>
      <c r="G101">
        <v>32943</v>
      </c>
      <c r="I101">
        <v>139090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s="257" t="s">
        <v>54</v>
      </c>
      <c r="D102" s="258">
        <f>D101+3*D106</f>
        <v>32853</v>
      </c>
      <c r="E102" s="259">
        <f>D102*$D$108</f>
        <v>25789.605</v>
      </c>
      <c r="G102">
        <v>96.8</v>
      </c>
      <c r="I102">
        <v>279</v>
      </c>
      <c r="M102" s="5"/>
      <c r="N102" s="550" t="s">
        <v>12</v>
      </c>
      <c r="O102" s="550"/>
      <c r="P102" s="550" t="s">
        <v>13</v>
      </c>
      <c r="Q102" s="550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C103" s="257" t="s">
        <v>188</v>
      </c>
      <c r="D103" s="260">
        <f>D101+D107</f>
        <v>36390</v>
      </c>
      <c r="E103" s="259">
        <f>D103*$D$108</f>
        <v>28566.15</v>
      </c>
      <c r="F103" s="2"/>
      <c r="G103">
        <f>G101-G102</f>
        <v>32846.199999999997</v>
      </c>
      <c r="I103">
        <f>I101-I102</f>
        <v>138811</v>
      </c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s="257" t="s">
        <v>189</v>
      </c>
      <c r="D104" s="258">
        <f>D103+D106</f>
        <v>39511</v>
      </c>
      <c r="E104" s="259">
        <f>D104*$D$108</f>
        <v>31016.135000000002</v>
      </c>
      <c r="I104">
        <f>I103*D108</f>
        <v>108966.63500000001</v>
      </c>
      <c r="M104" s="8" t="s">
        <v>43</v>
      </c>
      <c r="N104" s="28">
        <f t="shared" ref="N104:Q105" si="1">X25</f>
        <v>6677974.2959238291</v>
      </c>
      <c r="O104" s="28">
        <f t="shared" si="1"/>
        <v>8190968.7926943451</v>
      </c>
      <c r="P104" s="28">
        <f t="shared" si="1"/>
        <v>8063258.8113962347</v>
      </c>
      <c r="Q104" s="28">
        <f t="shared" si="1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s="257"/>
      <c r="D105" s="257"/>
      <c r="E105" s="257"/>
      <c r="M105" s="8" t="s">
        <v>44</v>
      </c>
      <c r="N105" s="28">
        <f t="shared" si="1"/>
        <v>8027974.2959238291</v>
      </c>
      <c r="O105" s="47">
        <f t="shared" si="1"/>
        <v>9540968.7926943451</v>
      </c>
      <c r="P105" s="28">
        <f t="shared" si="1"/>
        <v>9293258.8113962337</v>
      </c>
      <c r="Q105" s="28">
        <f t="shared" si="1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C106" s="257" t="s">
        <v>191</v>
      </c>
      <c r="D106" s="258">
        <v>3121</v>
      </c>
      <c r="E106" s="259">
        <f>D106*$D$108</f>
        <v>2449.9850000000001</v>
      </c>
      <c r="M106" s="5"/>
      <c r="N106" s="28"/>
      <c r="O106" s="28"/>
      <c r="P106" s="28"/>
      <c r="Q106" s="28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C107" s="257" t="s">
        <v>190</v>
      </c>
      <c r="D107" s="258">
        <v>12900</v>
      </c>
      <c r="E107" s="259">
        <f>D107*$D$108</f>
        <v>10126.5</v>
      </c>
      <c r="M107" s="8" t="s">
        <v>21</v>
      </c>
      <c r="N107" s="28">
        <f>C64</f>
        <v>20306875.628559854</v>
      </c>
      <c r="O107" s="47">
        <f>D64</f>
        <v>20312042.539919853</v>
      </c>
      <c r="P107" s="28">
        <f>E64</f>
        <v>18298581.286386743</v>
      </c>
      <c r="Q107" s="28">
        <f>F64</f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C108" s="257" t="s">
        <v>55</v>
      </c>
      <c r="D108" s="261">
        <v>0.78500000000000003</v>
      </c>
      <c r="E108" s="257"/>
      <c r="M108" s="5"/>
      <c r="N108" s="28"/>
      <c r="O108" s="28"/>
      <c r="P108" s="28"/>
      <c r="Q108" s="28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M109" s="5"/>
      <c r="N109" s="28"/>
      <c r="O109" s="28"/>
      <c r="P109" s="28"/>
      <c r="Q109" s="28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M110" s="34" t="s">
        <v>45</v>
      </c>
      <c r="N110" s="35">
        <f t="shared" ref="N110:Q111" si="2">N104+N$107</f>
        <v>26984849.924483683</v>
      </c>
      <c r="O110" s="35">
        <f t="shared" si="2"/>
        <v>28503011.332614198</v>
      </c>
      <c r="P110" s="35">
        <f t="shared" si="2"/>
        <v>26361840.097782977</v>
      </c>
      <c r="Q110" s="35">
        <f t="shared" si="2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29"/>
      <c r="M111" s="34" t="s">
        <v>46</v>
      </c>
      <c r="N111" s="35">
        <f t="shared" si="2"/>
        <v>28334849.924483683</v>
      </c>
      <c r="O111" s="47">
        <f t="shared" si="2"/>
        <v>29853011.332614198</v>
      </c>
      <c r="P111" s="112">
        <f t="shared" si="2"/>
        <v>27591840.097782977</v>
      </c>
      <c r="Q111" s="113">
        <f t="shared" si="2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D112" s="29"/>
      <c r="M112" s="5"/>
      <c r="N112" s="28"/>
      <c r="O112" s="28"/>
      <c r="P112" s="28"/>
      <c r="Q112" s="28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2:38" x14ac:dyDescent="0.2">
      <c r="D113" s="29"/>
      <c r="E113" t="s">
        <v>224</v>
      </c>
      <c r="M113" s="5"/>
      <c r="N113" s="28"/>
      <c r="O113" s="28"/>
      <c r="P113" s="28"/>
      <c r="Q113" s="28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2:38" x14ac:dyDescent="0.2">
      <c r="D114">
        <f>4.44822/10^3</f>
        <v>4.4482200000000001E-3</v>
      </c>
      <c r="E114" s="1" t="s">
        <v>225</v>
      </c>
      <c r="M114" s="5" t="s">
        <v>47</v>
      </c>
      <c r="N114" s="28">
        <f>N111-N110</f>
        <v>1350000</v>
      </c>
      <c r="O114" s="28">
        <f>O111-O110</f>
        <v>1350000</v>
      </c>
      <c r="P114" s="28">
        <f>P111-P110</f>
        <v>1230000</v>
      </c>
      <c r="Q114" s="28">
        <f>Q111-Q110</f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2:38" x14ac:dyDescent="0.2">
      <c r="M115" s="5"/>
      <c r="N115" s="28"/>
      <c r="O115" s="28"/>
      <c r="P115" s="28"/>
      <c r="Q115" s="28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2:38" x14ac:dyDescent="0.2">
      <c r="E116" s="271" t="s">
        <v>223</v>
      </c>
      <c r="H116" t="s">
        <v>193</v>
      </c>
      <c r="M116" s="5"/>
      <c r="N116" s="28"/>
      <c r="O116" s="28"/>
      <c r="P116" s="28"/>
      <c r="Q116" s="28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2:38" x14ac:dyDescent="0.2">
      <c r="D117">
        <f>0.036</f>
        <v>3.5999999999999997E-2</v>
      </c>
      <c r="E117" s="1" t="s">
        <v>222</v>
      </c>
      <c r="H117" s="259">
        <v>21400</v>
      </c>
      <c r="I117" s="22"/>
      <c r="M117" s="5" t="s">
        <v>48</v>
      </c>
      <c r="N117" s="28">
        <f>N111-P111</f>
        <v>743009.82670070603</v>
      </c>
      <c r="O117" s="28">
        <f>O111-Q111</f>
        <v>3274224.5984962359</v>
      </c>
      <c r="P117" s="28"/>
      <c r="Q117" s="28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2:38" x14ac:dyDescent="0.2">
      <c r="G118" t="s">
        <v>205</v>
      </c>
      <c r="H118" s="263">
        <v>5600</v>
      </c>
      <c r="I118" s="22"/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2:38" x14ac:dyDescent="0.2">
      <c r="H119" s="264">
        <f>H117/H118</f>
        <v>3.8214285714285716</v>
      </c>
      <c r="I119" s="22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2:38" x14ac:dyDescent="0.2">
      <c r="E120" s="262">
        <f>1.12*5000/3.21</f>
        <v>1744.5482866043617</v>
      </c>
      <c r="H120" s="259"/>
      <c r="I120" s="22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2:38" x14ac:dyDescent="0.2">
      <c r="G121" t="s">
        <v>194</v>
      </c>
      <c r="H121" s="263">
        <v>6750</v>
      </c>
      <c r="I121" s="22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2:38" x14ac:dyDescent="0.2">
      <c r="G122" t="s">
        <v>197</v>
      </c>
      <c r="H122" s="265">
        <f>H119*6750</f>
        <v>25794.642857142859</v>
      </c>
      <c r="I122" s="22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2:38" x14ac:dyDescent="0.2">
      <c r="M123" s="1"/>
      <c r="N123" s="1" t="s">
        <v>63</v>
      </c>
      <c r="O123" s="1" t="s">
        <v>64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2:38" x14ac:dyDescent="0.2">
      <c r="B124" s="1" t="s">
        <v>227</v>
      </c>
      <c r="C124" s="34" t="s">
        <v>217</v>
      </c>
      <c r="D124" s="1" t="s">
        <v>218</v>
      </c>
      <c r="E124" s="1" t="s">
        <v>219</v>
      </c>
      <c r="G124" t="s">
        <v>195</v>
      </c>
      <c r="H124" s="259">
        <v>101000</v>
      </c>
      <c r="M124" t="s">
        <v>62</v>
      </c>
      <c r="N124" s="37">
        <v>200</v>
      </c>
      <c r="O124" s="37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2:38" x14ac:dyDescent="0.2">
      <c r="B125" t="s">
        <v>215</v>
      </c>
      <c r="C125" s="273">
        <v>147280</v>
      </c>
      <c r="D125" s="271">
        <v>145810</v>
      </c>
      <c r="E125">
        <f>(C125-D125)/1000</f>
        <v>1.47</v>
      </c>
      <c r="G125" t="s">
        <v>196</v>
      </c>
      <c r="H125" s="259">
        <v>75600</v>
      </c>
      <c r="M125" t="s">
        <v>30</v>
      </c>
      <c r="N125" s="36">
        <v>5600</v>
      </c>
      <c r="O125" s="36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2:38" x14ac:dyDescent="0.2">
      <c r="B126" t="s">
        <v>216</v>
      </c>
      <c r="C126" s="273">
        <v>143050</v>
      </c>
      <c r="D126">
        <v>140960</v>
      </c>
      <c r="E126">
        <f>(C126-D126)/1000</f>
        <v>2.09</v>
      </c>
      <c r="G126" t="s">
        <v>197</v>
      </c>
      <c r="H126" s="265">
        <f>H124-H125</f>
        <v>25400</v>
      </c>
      <c r="M126" t="s">
        <v>58</v>
      </c>
      <c r="N126" s="36">
        <f>N125*N124</f>
        <v>1120000</v>
      </c>
      <c r="O126" s="36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2:38" x14ac:dyDescent="0.2">
      <c r="C127" s="273">
        <f>AVERAGE(C125:C126)/10^3</f>
        <v>145.16499999999999</v>
      </c>
      <c r="D127">
        <f>AVERAGE(D125:D126)/10^3</f>
        <v>143.38499999999999</v>
      </c>
      <c r="E127">
        <f>AVERAGE(E125:E126)</f>
        <v>1.7799999999999998</v>
      </c>
      <c r="M127" t="s">
        <v>59</v>
      </c>
      <c r="N127" s="66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2:38" x14ac:dyDescent="0.2">
      <c r="B128" s="1" t="s">
        <v>229</v>
      </c>
      <c r="C128" s="34" t="s">
        <v>217</v>
      </c>
      <c r="D128" s="1" t="s">
        <v>218</v>
      </c>
      <c r="E128" s="1" t="s">
        <v>219</v>
      </c>
      <c r="M128" t="s">
        <v>60</v>
      </c>
      <c r="N128" s="36">
        <f>N127*N126</f>
        <v>798560000</v>
      </c>
      <c r="O128" s="36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29" spans="2:15" x14ac:dyDescent="0.2">
      <c r="B129" t="s">
        <v>220</v>
      </c>
      <c r="C129" s="273">
        <v>142340</v>
      </c>
      <c r="D129" s="271">
        <v>129400</v>
      </c>
      <c r="E129">
        <f>(C129-D129)/1000</f>
        <v>12.94</v>
      </c>
      <c r="H129" s="266">
        <f>1-H126/H122</f>
        <v>1.5299411561093823E-2</v>
      </c>
    </row>
    <row r="130" spans="2:15" x14ac:dyDescent="0.2">
      <c r="B130" t="s">
        <v>221</v>
      </c>
      <c r="C130" s="273">
        <v>140550</v>
      </c>
      <c r="D130">
        <v>119880</v>
      </c>
      <c r="E130">
        <f>(C130-D130)/1000</f>
        <v>20.67</v>
      </c>
      <c r="M130" s="30" t="s">
        <v>61</v>
      </c>
      <c r="N130" s="67">
        <f>$O$111/N128</f>
        <v>3.7383554563982915E-2</v>
      </c>
      <c r="O130" s="38">
        <f>$P$111/O128</f>
        <v>3.1410903373553054E-2</v>
      </c>
    </row>
    <row r="131" spans="2:15" x14ac:dyDescent="0.2">
      <c r="C131" s="274">
        <f>AVERAGE(C129:C130)/10^3</f>
        <v>141.44499999999999</v>
      </c>
      <c r="D131" s="272">
        <f>AVERAGE(D129:D130)/10^3</f>
        <v>124.64</v>
      </c>
      <c r="E131">
        <f>AVERAGE(E129:E130)</f>
        <v>16.805</v>
      </c>
      <c r="G131" t="s">
        <v>206</v>
      </c>
      <c r="H131" s="263">
        <v>6500</v>
      </c>
      <c r="M131" s="30"/>
      <c r="N131" s="68">
        <f>N130*1.22</f>
        <v>4.5607936568059157E-2</v>
      </c>
      <c r="O131" s="39">
        <f>O130*1.22</f>
        <v>3.8321302115734722E-2</v>
      </c>
    </row>
    <row r="132" spans="2:15" x14ac:dyDescent="0.2">
      <c r="B132" s="1" t="s">
        <v>228</v>
      </c>
      <c r="C132" s="34" t="s">
        <v>217</v>
      </c>
      <c r="D132" s="1" t="s">
        <v>218</v>
      </c>
      <c r="E132" s="1" t="s">
        <v>219</v>
      </c>
      <c r="G132" t="s">
        <v>207</v>
      </c>
      <c r="H132" s="263">
        <v>7400</v>
      </c>
    </row>
    <row r="133" spans="2:15" x14ac:dyDescent="0.2">
      <c r="B133" t="s">
        <v>226</v>
      </c>
      <c r="C133" s="274">
        <f>71100*D114*1000</f>
        <v>316268.44199999998</v>
      </c>
      <c r="D133" s="272">
        <f>63650*D114*1000</f>
        <v>283129.20300000004</v>
      </c>
      <c r="E133" s="262">
        <f>(C133-D133)/1000</f>
        <v>33.139238999999947</v>
      </c>
      <c r="G133" t="s">
        <v>96</v>
      </c>
      <c r="H133" s="263">
        <v>8700</v>
      </c>
    </row>
    <row r="134" spans="2:15" x14ac:dyDescent="0.2">
      <c r="C134" s="273">
        <f>C133/10^3</f>
        <v>316.26844199999999</v>
      </c>
      <c r="G134" t="s">
        <v>208</v>
      </c>
      <c r="H134" s="259">
        <v>31016</v>
      </c>
      <c r="N134" s="37">
        <v>164</v>
      </c>
      <c r="O134" s="37">
        <v>190</v>
      </c>
    </row>
    <row r="135" spans="2:15" x14ac:dyDescent="0.2">
      <c r="M135" t="s">
        <v>30</v>
      </c>
      <c r="N135" s="36">
        <v>7408</v>
      </c>
      <c r="O135" s="36">
        <v>5600</v>
      </c>
    </row>
    <row r="136" spans="2:15" ht="16" customHeight="1" x14ac:dyDescent="0.2">
      <c r="G136" t="s">
        <v>209</v>
      </c>
      <c r="H136" s="259">
        <f>H118*H126/H121</f>
        <v>21072.592592592591</v>
      </c>
      <c r="M136" t="s">
        <v>58</v>
      </c>
      <c r="N136" s="36">
        <f>N135*N134</f>
        <v>1214912</v>
      </c>
      <c r="O136" s="36">
        <f>O135*O134</f>
        <v>1064000</v>
      </c>
    </row>
    <row r="137" spans="2:15" ht="16" customHeight="1" x14ac:dyDescent="0.2">
      <c r="C137" s="272"/>
      <c r="G137" t="s">
        <v>210</v>
      </c>
      <c r="H137" s="259">
        <f>H131*H126/H121</f>
        <v>24459.259259259259</v>
      </c>
      <c r="M137" t="s">
        <v>59</v>
      </c>
      <c r="N137">
        <v>713</v>
      </c>
      <c r="O137">
        <v>713</v>
      </c>
    </row>
    <row r="138" spans="2:15" x14ac:dyDescent="0.2">
      <c r="G138" t="s">
        <v>211</v>
      </c>
      <c r="H138" s="259">
        <f>((H134-H126)/(H133-H121))*(H132-H121)+H126</f>
        <v>27272</v>
      </c>
      <c r="M138" t="s">
        <v>60</v>
      </c>
      <c r="N138" s="36">
        <f>N137*N136</f>
        <v>866232256</v>
      </c>
      <c r="O138" s="36">
        <f>O137*O136</f>
        <v>758632000</v>
      </c>
    </row>
    <row r="139" spans="2:15" x14ac:dyDescent="0.2">
      <c r="H139" s="22"/>
    </row>
    <row r="140" spans="2:15" x14ac:dyDescent="0.2">
      <c r="G140" t="s">
        <v>212</v>
      </c>
      <c r="H140" s="259">
        <v>51900</v>
      </c>
      <c r="M140" s="30" t="s">
        <v>61</v>
      </c>
      <c r="N140" s="38">
        <f>$N$111/N138</f>
        <v>3.2710453493530127E-2</v>
      </c>
      <c r="O140" s="38">
        <f>$P$111/O138</f>
        <v>3.6370519695693007E-2</v>
      </c>
    </row>
    <row r="141" spans="2:15" x14ac:dyDescent="0.2">
      <c r="M141" s="30"/>
      <c r="N141" s="39">
        <f>N140*1.22</f>
        <v>3.9906753262106756E-2</v>
      </c>
      <c r="O141" s="39">
        <f>O140*1.22</f>
        <v>4.4372034028745469E-2</v>
      </c>
    </row>
    <row r="142" spans="2:15" x14ac:dyDescent="0.2">
      <c r="G142" t="s">
        <v>213</v>
      </c>
      <c r="H142" s="259">
        <f>H124-H140-H138</f>
        <v>21828</v>
      </c>
    </row>
    <row r="147" spans="9:12" ht="17" x14ac:dyDescent="0.25">
      <c r="I147" s="269" t="s">
        <v>203</v>
      </c>
      <c r="J147" s="551" t="s">
        <v>202</v>
      </c>
      <c r="K147" s="551"/>
      <c r="L147" s="270" t="s">
        <v>204</v>
      </c>
    </row>
    <row r="148" spans="9:12" x14ac:dyDescent="0.2">
      <c r="I148" s="173" t="s">
        <v>198</v>
      </c>
      <c r="J148" s="267" t="s">
        <v>200</v>
      </c>
      <c r="K148" s="259">
        <v>25400</v>
      </c>
      <c r="L148" s="548">
        <v>1.5299411561093823E-2</v>
      </c>
    </row>
    <row r="149" spans="9:12" x14ac:dyDescent="0.2">
      <c r="I149" s="268" t="s">
        <v>199</v>
      </c>
      <c r="J149" s="267" t="s">
        <v>201</v>
      </c>
      <c r="K149" s="259">
        <v>25800</v>
      </c>
      <c r="L149" s="549"/>
    </row>
  </sheetData>
  <mergeCells count="18">
    <mergeCell ref="C62:D62"/>
    <mergeCell ref="E62:F62"/>
    <mergeCell ref="Z23:AA23"/>
    <mergeCell ref="M16:R17"/>
    <mergeCell ref="M26:R27"/>
    <mergeCell ref="X23:Y23"/>
    <mergeCell ref="E25:F25"/>
    <mergeCell ref="G25:H25"/>
    <mergeCell ref="Z65:AA65"/>
    <mergeCell ref="X65:Y65"/>
    <mergeCell ref="M63:N63"/>
    <mergeCell ref="O63:P63"/>
    <mergeCell ref="J147:K147"/>
    <mergeCell ref="L148:L149"/>
    <mergeCell ref="AF67:AG67"/>
    <mergeCell ref="AH67:AI67"/>
    <mergeCell ref="N102:O102"/>
    <mergeCell ref="P102:Q102"/>
  </mergeCells>
  <phoneticPr fontId="5" type="noConversion"/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99610-3DD5-714C-8321-5EDF9CB98AA8}">
  <dimension ref="C3:AT92"/>
  <sheetViews>
    <sheetView topLeftCell="V54" workbookViewId="0">
      <selection activeCell="AI69" sqref="AI69"/>
    </sheetView>
  </sheetViews>
  <sheetFormatPr baseColWidth="10" defaultRowHeight="16" x14ac:dyDescent="0.2"/>
  <cols>
    <col min="3" max="3" width="22.5" bestFit="1" customWidth="1"/>
    <col min="4" max="4" width="12.33203125" bestFit="1" customWidth="1"/>
    <col min="5" max="5" width="13.33203125" bestFit="1" customWidth="1"/>
    <col min="6" max="6" width="15" bestFit="1" customWidth="1"/>
    <col min="7" max="7" width="13.83203125" customWidth="1"/>
    <col min="8" max="8" width="22.83203125" bestFit="1" customWidth="1"/>
    <col min="9" max="9" width="12.33203125" bestFit="1" customWidth="1"/>
    <col min="10" max="10" width="13.33203125" bestFit="1" customWidth="1"/>
    <col min="11" max="11" width="15" bestFit="1" customWidth="1"/>
    <col min="12" max="12" width="13.83203125" customWidth="1"/>
    <col min="13" max="13" width="22.5" bestFit="1" customWidth="1"/>
    <col min="14" max="14" width="12.6640625" bestFit="1" customWidth="1"/>
    <col min="15" max="15" width="13.6640625" bestFit="1" customWidth="1"/>
    <col min="16" max="16" width="12.33203125" bestFit="1" customWidth="1"/>
    <col min="17" max="17" width="13.33203125" bestFit="1" customWidth="1"/>
    <col min="18" max="18" width="14.83203125" customWidth="1"/>
    <col min="20" max="20" width="24" customWidth="1"/>
    <col min="21" max="21" width="11" bestFit="1" customWidth="1"/>
    <col min="22" max="22" width="12" bestFit="1" customWidth="1"/>
    <col min="23" max="23" width="13.5" customWidth="1"/>
    <col min="24" max="24" width="11" bestFit="1" customWidth="1"/>
    <col min="25" max="25" width="12" bestFit="1" customWidth="1"/>
    <col min="26" max="26" width="13.5" bestFit="1" customWidth="1"/>
    <col min="27" max="27" width="13" customWidth="1"/>
    <col min="28" max="28" width="23.5" customWidth="1"/>
    <col min="29" max="29" width="11" bestFit="1" customWidth="1"/>
    <col min="30" max="30" width="12" bestFit="1" customWidth="1"/>
    <col min="31" max="31" width="13.5" bestFit="1" customWidth="1"/>
    <col min="32" max="32" width="11" bestFit="1" customWidth="1"/>
    <col min="33" max="33" width="12" bestFit="1" customWidth="1"/>
    <col min="34" max="34" width="13.5" bestFit="1" customWidth="1"/>
    <col min="35" max="35" width="13" customWidth="1"/>
    <col min="36" max="36" width="23.6640625" customWidth="1"/>
    <col min="38" max="38" width="12" bestFit="1" customWidth="1"/>
    <col min="39" max="39" width="11" bestFit="1" customWidth="1"/>
    <col min="40" max="40" width="12" bestFit="1" customWidth="1"/>
    <col min="41" max="41" width="13.5" bestFit="1" customWidth="1"/>
    <col min="43" max="43" width="12" bestFit="1" customWidth="1"/>
    <col min="44" max="44" width="11" bestFit="1" customWidth="1"/>
    <col min="45" max="45" width="12" bestFit="1" customWidth="1"/>
    <col min="46" max="46" width="13.5" bestFit="1" customWidth="1"/>
    <col min="48" max="48" width="10.83203125" customWidth="1"/>
  </cols>
  <sheetData>
    <row r="3" spans="3:18" ht="17" x14ac:dyDescent="0.2">
      <c r="C3" s="290"/>
      <c r="D3" s="299" t="str">
        <f>[6]Zsm.1!D3</f>
        <v>A321LR(200)</v>
      </c>
      <c r="E3" s="299" t="str">
        <f>[6]Zsm.1!F3</f>
        <v>A321XLR(200)</v>
      </c>
      <c r="F3" s="299" t="str">
        <f>[6]Zsm.1!G3</f>
        <v>A330-9neo(380)</v>
      </c>
      <c r="G3" s="407"/>
      <c r="H3" s="290"/>
      <c r="I3" s="299" t="str">
        <f>[6]Zsm.1!J3</f>
        <v>A321LR(220)</v>
      </c>
      <c r="J3" s="299" t="str">
        <f>[6]Zsm.1!L3</f>
        <v>A321XLR(220)</v>
      </c>
      <c r="K3" s="299" t="str">
        <f>[6]Zsm.1!M3</f>
        <v>A330-9neo(420)</v>
      </c>
      <c r="L3" s="475"/>
      <c r="M3" s="290"/>
      <c r="N3" s="299" t="str">
        <f>[6]Zsm.1!P3</f>
        <v>A321ceo(36)</v>
      </c>
      <c r="O3" s="299" t="str">
        <f>[6]Zsm.1!Q3</f>
        <v>A321neo(172)</v>
      </c>
      <c r="P3" s="299" t="str">
        <f>[6]Zsm.1!R3</f>
        <v>A321LR(180)</v>
      </c>
      <c r="Q3" s="299" t="str">
        <f>[6]Zsm.1!S3</f>
        <v>A321XLR(180)</v>
      </c>
      <c r="R3" s="299" t="str">
        <f>[6]Zsm.1!T3</f>
        <v>A330-9neo(340)</v>
      </c>
    </row>
    <row r="4" spans="3:18" ht="17" x14ac:dyDescent="0.2">
      <c r="C4" s="293" t="str">
        <f>[6]Zsm.1!C4</f>
        <v>DOC[M US$/year]</v>
      </c>
      <c r="D4" s="294">
        <f>[6]Zsm.1!D4</f>
        <v>35.274483103688993</v>
      </c>
      <c r="E4" s="295">
        <f>[6]Zsm.1!F4</f>
        <v>36.203228865038632</v>
      </c>
      <c r="F4" s="295">
        <f>[6]Zsm.1!G4</f>
        <v>73.906621313847481</v>
      </c>
      <c r="G4" s="407"/>
      <c r="H4" s="293" t="str">
        <f>[6]Zsm.1!I4</f>
        <v>DOC[M US$/year]</v>
      </c>
      <c r="I4" s="294">
        <f>[6]Zsm.1!J4</f>
        <v>36.191384828181079</v>
      </c>
      <c r="J4" s="295">
        <f>[6]Zsm.1!L4</f>
        <v>37.135747795419192</v>
      </c>
      <c r="K4" s="295">
        <f>[6]Zsm.1!M4</f>
        <v>75.305317265369496</v>
      </c>
      <c r="L4" s="409"/>
      <c r="M4" s="293" t="str">
        <f>[6]Zsm.1!O4</f>
        <v>DOC[M US$/year]</v>
      </c>
      <c r="N4" s="294">
        <f>[6]Zsm.1!P4</f>
        <v>29.913334634883299</v>
      </c>
      <c r="O4" s="295">
        <f>[6]Zsm.1!Q4</f>
        <v>33.449767588065804</v>
      </c>
      <c r="P4" s="294">
        <f>[6]Zsm.1!R4</f>
        <v>34.723581379196894</v>
      </c>
      <c r="Q4" s="295">
        <f>[6]Zsm.1!S4</f>
        <v>35.636709934658079</v>
      </c>
      <c r="R4" s="295">
        <f>[6]Zsm.1!T4</f>
        <v>72.507925362325423</v>
      </c>
    </row>
    <row r="5" spans="3:18" ht="17" x14ac:dyDescent="0.2">
      <c r="C5" s="297" t="str">
        <f>[6]Zsm.1!C5</f>
        <v>CCAPITAL[M US$/year]</v>
      </c>
      <c r="D5" s="298">
        <f>[6]Zsm.1!D5</f>
        <v>8.3686368016844899</v>
      </c>
      <c r="E5" s="298">
        <f>[6]Zsm.1!F5</f>
        <v>8.4535925814247008</v>
      </c>
      <c r="F5" s="298">
        <f>[6]Zsm.1!G5</f>
        <v>21.233527465039948</v>
      </c>
      <c r="G5" s="407"/>
      <c r="H5" s="297" t="str">
        <f>C5</f>
        <v>CCAPITAL[M US$/year]</v>
      </c>
      <c r="I5" s="298">
        <f>[6]Zsm.1!J5</f>
        <v>8.3686368016844899</v>
      </c>
      <c r="J5" s="298">
        <f>[6]Zsm.1!L5</f>
        <v>8.4535925814247008</v>
      </c>
      <c r="K5" s="298">
        <f>[6]Zsm.1!M5</f>
        <v>21.233527465039948</v>
      </c>
      <c r="L5" s="409"/>
      <c r="M5" s="297" t="str">
        <f>H5</f>
        <v>CCAPITAL[M US$/year]</v>
      </c>
      <c r="N5" s="298">
        <f>[6]Zsm.1!P5</f>
        <v>7.8555038920536253</v>
      </c>
      <c r="O5" s="298">
        <f>[6]Zsm.1!Q5</f>
        <v>8.1865482471079751</v>
      </c>
      <c r="P5" s="298">
        <f>[6]Zsm.1!R5</f>
        <v>8.3686368016844899</v>
      </c>
      <c r="Q5" s="298">
        <f>[6]Zsm.1!S5</f>
        <v>8.4535925814247008</v>
      </c>
      <c r="R5" s="298">
        <f>[6]Zsm.1!T5</f>
        <v>21.233527465039948</v>
      </c>
    </row>
    <row r="6" spans="3:18" ht="17" x14ac:dyDescent="0.2">
      <c r="C6" s="299" t="str">
        <f>[6]Zsm.1!C6</f>
        <v>CCREW[M US$/year]</v>
      </c>
      <c r="D6" s="298">
        <f>[6]Zsm.1!D6</f>
        <v>3.294</v>
      </c>
      <c r="E6" s="298">
        <f>[6]Zsm.1!F6</f>
        <v>3.294</v>
      </c>
      <c r="F6" s="298">
        <f>[6]Zsm.1!G6</f>
        <v>4.758</v>
      </c>
      <c r="G6" s="407"/>
      <c r="H6" s="297" t="str">
        <f t="shared" ref="H6:H11" si="0">C6</f>
        <v>CCREW[M US$/year]</v>
      </c>
      <c r="I6" s="298">
        <f>[6]Zsm.1!J6</f>
        <v>3.66</v>
      </c>
      <c r="J6" s="298">
        <f>[6]Zsm.1!L6</f>
        <v>3.66</v>
      </c>
      <c r="K6" s="298">
        <f>[6]Zsm.1!M6</f>
        <v>5.1239999999999997</v>
      </c>
      <c r="L6" s="409"/>
      <c r="M6" s="297" t="str">
        <f t="shared" ref="M6:M11" si="1">H6</f>
        <v>CCREW[M US$/year]</v>
      </c>
      <c r="N6" s="298">
        <f>[6]Zsm.1!P6</f>
        <v>2.1960000000000002</v>
      </c>
      <c r="O6" s="298">
        <f>[6]Zsm.1!Q6</f>
        <v>3.294</v>
      </c>
      <c r="P6" s="298">
        <f>[6]Zsm.1!R6</f>
        <v>3.294</v>
      </c>
      <c r="Q6" s="298">
        <f>[6]Zsm.1!S6</f>
        <v>3.294</v>
      </c>
      <c r="R6" s="298">
        <f>[6]Zsm.1!T6</f>
        <v>4.3920000000000003</v>
      </c>
    </row>
    <row r="7" spans="3:18" ht="17" x14ac:dyDescent="0.2">
      <c r="C7" s="299" t="str">
        <f>[6]Zsm.1!C7</f>
        <v>CMAINT[M US$/year]</v>
      </c>
      <c r="D7" s="298">
        <f>[6]Zsm.1!D7</f>
        <v>2.2547066952400003</v>
      </c>
      <c r="E7" s="298">
        <f>[6]Zsm.1!F7</f>
        <v>2.2684852776399995</v>
      </c>
      <c r="F7" s="298">
        <f>[6]Zsm.1!G7</f>
        <v>4.2746910061400003</v>
      </c>
      <c r="G7" s="407"/>
      <c r="H7" s="297" t="str">
        <f t="shared" si="0"/>
        <v>CMAINT[M US$/year]</v>
      </c>
      <c r="I7" s="298">
        <f>[6]Zsm.1!J7</f>
        <v>2.2547066952400003</v>
      </c>
      <c r="J7" s="298">
        <f>[6]Zsm.1!L7</f>
        <v>2.2684852776399995</v>
      </c>
      <c r="K7" s="298">
        <f>[6]Zsm.1!M7</f>
        <v>4.2746910061400003</v>
      </c>
      <c r="L7" s="409"/>
      <c r="M7" s="297" t="str">
        <f t="shared" si="1"/>
        <v>CMAINT[M US$/year]</v>
      </c>
      <c r="N7" s="298">
        <f>[6]Zsm.1!P7</f>
        <v>2.1503912272000001</v>
      </c>
      <c r="O7" s="298">
        <f>[6]Zsm.1!Q7</f>
        <v>2.2254268596959998</v>
      </c>
      <c r="P7" s="298">
        <f>[6]Zsm.1!R7</f>
        <v>2.2547066952400003</v>
      </c>
      <c r="Q7" s="298">
        <f>[6]Zsm.1!S7</f>
        <v>2.2684852776399995</v>
      </c>
      <c r="R7" s="298">
        <f>[6]Zsm.1!T7</f>
        <v>4.2746910061400003</v>
      </c>
    </row>
    <row r="8" spans="3:18" ht="17" x14ac:dyDescent="0.2">
      <c r="C8" s="299" t="str">
        <f>[6]Zsm.1!C8</f>
        <v>CFUEL[M US$/year]</v>
      </c>
      <c r="D8" s="298">
        <f>[6]Zsm.1!D8</f>
        <v>14.076473858662283</v>
      </c>
      <c r="E8" s="298">
        <f>[6]Zsm.1!F8</f>
        <v>14.774754882898343</v>
      </c>
      <c r="F8" s="298">
        <f>[6]Zsm.1!G8</f>
        <v>30.360129442667525</v>
      </c>
      <c r="G8" s="407"/>
      <c r="H8" s="297" t="str">
        <f t="shared" si="0"/>
        <v>CFUEL[M US$/year]</v>
      </c>
      <c r="I8" s="298">
        <f>[6]Zsm.1!J8</f>
        <v>14.458622743154375</v>
      </c>
      <c r="J8" s="298">
        <f>[6]Zsm.1!L8</f>
        <v>15.172520973278898</v>
      </c>
      <c r="K8" s="298">
        <f>[6]Zsm.1!M8</f>
        <v>31.043012354189553</v>
      </c>
      <c r="L8" s="409"/>
      <c r="M8" s="297" t="str">
        <f t="shared" si="1"/>
        <v>CFUEL[M US$/year]</v>
      </c>
      <c r="N8" s="298">
        <f>[6]Zsm.1!P8</f>
        <v>12.344647348650788</v>
      </c>
      <c r="O8" s="298">
        <f>[6]Zsm.1!Q8</f>
        <v>12.816297571270004</v>
      </c>
      <c r="P8" s="298">
        <f>[6]Zsm.1!R8</f>
        <v>13.694324974170192</v>
      </c>
      <c r="Q8" s="298">
        <f>[6]Zsm.1!S8</f>
        <v>14.376988792517787</v>
      </c>
      <c r="R8" s="298">
        <f>[6]Zsm.1!T8</f>
        <v>29.677246531145489</v>
      </c>
    </row>
    <row r="9" spans="3:18" ht="18" customHeight="1" x14ac:dyDescent="0.2">
      <c r="C9" s="299" t="str">
        <f>[6]Zsm.1!C9</f>
        <v>CHANDLING[M US$/year]</v>
      </c>
      <c r="D9" s="298">
        <f>[6]Zsm.1!D9</f>
        <v>1.6875283999999999</v>
      </c>
      <c r="E9" s="298">
        <f>[6]Zsm.1!F9</f>
        <v>1.6875283999999999</v>
      </c>
      <c r="F9" s="298">
        <f>[6]Zsm.1!G9</f>
        <v>3.32322388</v>
      </c>
      <c r="G9" s="407"/>
      <c r="H9" s="297" t="str">
        <f t="shared" si="0"/>
        <v>CHANDLING[M US$/year]</v>
      </c>
      <c r="I9" s="298">
        <f>[6]Zsm.1!J9</f>
        <v>1.8562812399999999</v>
      </c>
      <c r="J9" s="298">
        <f>[6]Zsm.1!L9</f>
        <v>1.8562812399999999</v>
      </c>
      <c r="K9" s="298">
        <f>[6]Zsm.1!M9</f>
        <v>3.6730369199999999</v>
      </c>
      <c r="L9" s="409"/>
      <c r="M9" s="297" t="str">
        <f t="shared" si="1"/>
        <v>CHANDLING[M US$/year]</v>
      </c>
      <c r="N9" s="298">
        <f>[6]Zsm.1!P9</f>
        <v>0.28969632000000001</v>
      </c>
      <c r="O9" s="298">
        <f>[6]Zsm.1!Q9</f>
        <v>1.451274424</v>
      </c>
      <c r="P9" s="298">
        <f>[6]Zsm.1!R9</f>
        <v>1.5187755600000001</v>
      </c>
      <c r="Q9" s="298">
        <f>[6]Zsm.1!S9</f>
        <v>1.5187755600000001</v>
      </c>
      <c r="R9" s="298">
        <f>[6]Zsm.1!T9</f>
        <v>2.9734108399999997</v>
      </c>
    </row>
    <row r="10" spans="3:18" ht="17" x14ac:dyDescent="0.2">
      <c r="C10" s="299" t="str">
        <f>[6]Zsm.1!C10</f>
        <v>CLANDING[M US$/year]</v>
      </c>
      <c r="D10" s="298">
        <f>[6]Zsm.1!D10</f>
        <v>0.84376419999999996</v>
      </c>
      <c r="E10" s="298">
        <f>[6]Zsm.1!F10</f>
        <v>0.87855859999999997</v>
      </c>
      <c r="F10" s="298">
        <f>[6]Zsm.1!G10</f>
        <v>2.1818236</v>
      </c>
      <c r="G10" s="407"/>
      <c r="H10" s="297" t="str">
        <f t="shared" si="0"/>
        <v>CLANDING[M US$/year]</v>
      </c>
      <c r="I10" s="298">
        <f>[6]Zsm.1!J10</f>
        <v>0.84376419999999996</v>
      </c>
      <c r="J10" s="298">
        <f>[6]Zsm.1!L10</f>
        <v>0.87855859999999997</v>
      </c>
      <c r="K10" s="298">
        <f>[6]Zsm.1!M10</f>
        <v>2.1818236</v>
      </c>
      <c r="L10" s="409"/>
      <c r="M10" s="297" t="str">
        <f t="shared" si="1"/>
        <v>CLANDING[M US$/year]</v>
      </c>
      <c r="N10" s="298">
        <f>[6]Zsm.1!P10</f>
        <v>0.738344</v>
      </c>
      <c r="O10" s="298">
        <f>[6]Zsm.1!Q10</f>
        <v>0.81331909999999996</v>
      </c>
      <c r="P10" s="298">
        <f>[6]Zsm.1!R10</f>
        <v>0.84376419999999996</v>
      </c>
      <c r="Q10" s="298">
        <f>[6]Zsm.1!S10</f>
        <v>0.87855859999999997</v>
      </c>
      <c r="R10" s="298">
        <f>[6]Zsm.1!T10</f>
        <v>2.1818236</v>
      </c>
    </row>
    <row r="11" spans="3:18" ht="17" x14ac:dyDescent="0.2">
      <c r="C11" s="300" t="str">
        <f>[6]Zsm.1!C11</f>
        <v>CATC[M US$/year]</v>
      </c>
      <c r="D11" s="301">
        <f>[6]Zsm.1!D11</f>
        <v>4.7493731481022188</v>
      </c>
      <c r="E11" s="301">
        <f>[6]Zsm.1!F11</f>
        <v>4.8463091230755904</v>
      </c>
      <c r="F11" s="301">
        <f>[6]Zsm.1!G11</f>
        <v>7.7752259199999996</v>
      </c>
      <c r="G11" s="407"/>
      <c r="H11" s="297" t="str">
        <f t="shared" si="0"/>
        <v>CATC[M US$/year]</v>
      </c>
      <c r="I11" s="301">
        <f>[6]Zsm.1!J11</f>
        <v>4.7493731481022188</v>
      </c>
      <c r="J11" s="301">
        <f>[6]Zsm.1!L11</f>
        <v>4.8463091230755904</v>
      </c>
      <c r="K11" s="301">
        <f>[6]Zsm.1!M11</f>
        <v>7.7752259199999996</v>
      </c>
      <c r="L11" s="409"/>
      <c r="M11" s="297" t="str">
        <f t="shared" si="1"/>
        <v>CATC[M US$/year]</v>
      </c>
      <c r="N11" s="301">
        <f>[6]Zsm.1!P11</f>
        <v>4.3387518469788882</v>
      </c>
      <c r="O11" s="301">
        <f>[6]Zsm.1!Q11</f>
        <v>4.6629013859918258</v>
      </c>
      <c r="P11" s="301">
        <f>[6]Zsm.1!R11</f>
        <v>4.7493731481022188</v>
      </c>
      <c r="Q11" s="301">
        <f>[6]Zsm.1!S11</f>
        <v>4.8463091230755904</v>
      </c>
      <c r="R11" s="301">
        <f>[6]Zsm.1!T11</f>
        <v>7.7752259199999996</v>
      </c>
    </row>
    <row r="12" spans="3:18" x14ac:dyDescent="0.2">
      <c r="C12" s="279"/>
      <c r="D12" s="280"/>
      <c r="E12" s="280"/>
      <c r="F12" s="281"/>
      <c r="G12" s="407"/>
      <c r="H12" s="279"/>
      <c r="I12" s="280"/>
      <c r="J12" s="280"/>
      <c r="K12" s="281"/>
      <c r="L12" s="410"/>
      <c r="M12" s="279"/>
      <c r="N12" s="280"/>
      <c r="O12" s="280"/>
      <c r="P12" s="280"/>
      <c r="Q12" s="281"/>
      <c r="R12" s="281"/>
    </row>
    <row r="13" spans="3:18" ht="34" x14ac:dyDescent="0.2">
      <c r="C13" s="302" t="str">
        <f>[6]Zsm.1!C13</f>
        <v>Aircraft trip costs            [US$/ flight]</v>
      </c>
      <c r="D13" s="303">
        <f>[6]Zsm.1!D13</f>
        <v>49473.328336169703</v>
      </c>
      <c r="E13" s="303">
        <f>[6]Zsm.1!F13</f>
        <v>50775.917061765263</v>
      </c>
      <c r="F13" s="303">
        <f>[6]Zsm.1!G13</f>
        <v>100008.95982929294</v>
      </c>
      <c r="G13" s="407"/>
      <c r="H13" s="302" t="str">
        <f>[6]Zsm.1!I13</f>
        <v>Aircraft trip costs            [US$/ flight]</v>
      </c>
      <c r="I13" s="303">
        <f>[6]Zsm.1!J13</f>
        <v>50759.305509370381</v>
      </c>
      <c r="J13" s="303">
        <f>[6]Zsm.1!L13</f>
        <v>52083.797749536032</v>
      </c>
      <c r="K13" s="303">
        <f>[6]Zsm.1!M13</f>
        <v>101901.64717911975</v>
      </c>
      <c r="L13" s="411"/>
      <c r="M13" s="302" t="str">
        <f>[6]Zsm.1!O13</f>
        <v>Aircraft trip costs                [US$/ flight]</v>
      </c>
      <c r="N13" s="303">
        <f>[6]Zsm.1!P13</f>
        <v>43990.197992475441</v>
      </c>
      <c r="O13" s="303">
        <f>[6]Zsm.1!Q13</f>
        <v>46914.120039362984</v>
      </c>
      <c r="P13" s="303">
        <f>[6]Zsm.1!R13</f>
        <v>48700.67514613871</v>
      </c>
      <c r="Q13" s="303">
        <f>[6]Zsm.1!S13</f>
        <v>49981.360357164209</v>
      </c>
      <c r="R13" s="303">
        <f>[6]Zsm.1!T13</f>
        <v>98116.27247946609</v>
      </c>
    </row>
    <row r="14" spans="3:18" ht="34" x14ac:dyDescent="0.2">
      <c r="C14" s="305" t="str">
        <f>[6]Zsm.1!C14</f>
        <v>Aircraft mile costs            [US$/ nm]</v>
      </c>
      <c r="D14" s="306">
        <f>[6]Zsm.1!D14</f>
        <v>16.361536442604692</v>
      </c>
      <c r="E14" s="306">
        <f>[6]Zsm.1!F14</f>
        <v>16.792321142569513</v>
      </c>
      <c r="F14" s="306">
        <f>[6]Zsm.1!G14</f>
        <v>33.074391714973309</v>
      </c>
      <c r="G14" s="407"/>
      <c r="H14" s="305" t="str">
        <f>[6]Zsm.1!I14</f>
        <v>Aircraft mile costs            [US$/ nm]</v>
      </c>
      <c r="I14" s="306">
        <f>[6]Zsm.1!J14</f>
        <v>16.786827464884635</v>
      </c>
      <c r="J14" s="306">
        <f>[6]Zsm.1!L14</f>
        <v>17.224855970025128</v>
      </c>
      <c r="K14" s="306">
        <f>[6]Zsm.1!M14</f>
        <v>33.700330459951743</v>
      </c>
      <c r="L14" s="412"/>
      <c r="M14" s="305" t="str">
        <f>[6]Zsm.1!O14</f>
        <v>Aircraft mile costs            [US$/ nm]</v>
      </c>
      <c r="N14" s="306">
        <f>[6]Zsm.1!P14</f>
        <v>14.54818690751152</v>
      </c>
      <c r="O14" s="306">
        <f>[6]Zsm.1!Q14</f>
        <v>15.515169698732185</v>
      </c>
      <c r="P14" s="306">
        <f>[6]Zsm.1!R14</f>
        <v>16.106008994758731</v>
      </c>
      <c r="Q14" s="306">
        <f>[6]Zsm.1!S14</f>
        <v>16.529549889547877</v>
      </c>
      <c r="R14" s="306">
        <f>[6]Zsm.1!T14</f>
        <v>32.448452969994854</v>
      </c>
    </row>
    <row r="15" spans="3:18" ht="34" x14ac:dyDescent="0.2">
      <c r="C15" s="305" t="str">
        <f>[6]Zsm.1!C15</f>
        <v>Aircraft kilometer costs [US$/ km]</v>
      </c>
      <c r="D15" s="308">
        <f>[6]Zsm.1!D15</f>
        <v>8.8345229171731603</v>
      </c>
      <c r="E15" s="308">
        <f>[6]Zsm.1!F15</f>
        <v>9.0671280467437967</v>
      </c>
      <c r="F15" s="308">
        <f>[6]Zsm.1!G15</f>
        <v>17.858742826659455</v>
      </c>
      <c r="G15" s="407"/>
      <c r="H15" s="305" t="str">
        <f>[6]Zsm.1!I15</f>
        <v>Aircraft kilometer costs  [US$/ km]</v>
      </c>
      <c r="I15" s="308">
        <f>[6]Zsm.1!J15</f>
        <v>9.064161698101854</v>
      </c>
      <c r="J15" s="308">
        <f>[6]Zsm.1!L15</f>
        <v>9.3006781695600047</v>
      </c>
      <c r="K15" s="308">
        <f>[6]Zsm.1!M15</f>
        <v>18.196722710557097</v>
      </c>
      <c r="L15" s="412"/>
      <c r="M15" s="305" t="str">
        <f>[6]Zsm.1!O15</f>
        <v>Aircraft kilometer costs      [US$/ km]</v>
      </c>
      <c r="N15" s="308">
        <f>[6]Zsm.1!P15</f>
        <v>7.8553924986563279</v>
      </c>
      <c r="O15" s="308">
        <f>[6]Zsm.1!Q15</f>
        <v>8.3775214356005314</v>
      </c>
      <c r="P15" s="308">
        <f>[6]Zsm.1!R15</f>
        <v>8.6965491332390545</v>
      </c>
      <c r="Q15" s="308">
        <f>[6]Zsm.1!S15</f>
        <v>8.9252429209221802</v>
      </c>
      <c r="R15" s="308">
        <f>[6]Zsm.1!T15</f>
        <v>17.520762942761799</v>
      </c>
    </row>
    <row r="16" spans="3:18" ht="34" x14ac:dyDescent="0.2">
      <c r="C16" s="305" t="str">
        <f>[6]Zsm.1!C16</f>
        <v>Seat-mile costs                 [US$/ nm]</v>
      </c>
      <c r="D16" s="309">
        <f>[6]Zsm.1!D16</f>
        <v>8.1807682213023467E-2</v>
      </c>
      <c r="E16" s="309">
        <f>[6]Zsm.1!F16</f>
        <v>8.3961605712847567E-2</v>
      </c>
      <c r="F16" s="309">
        <f>[6]Zsm.1!G16</f>
        <v>8.7037872934140295E-2</v>
      </c>
      <c r="G16" s="407"/>
      <c r="H16" s="305" t="str">
        <f>[6]Zsm.1!I16</f>
        <v>Seat-mile costs                  [US$/ nm]</v>
      </c>
      <c r="I16" s="309">
        <f>[6]Zsm.1!J16</f>
        <v>7.6303761204021062E-2</v>
      </c>
      <c r="J16" s="309">
        <f>[6]Zsm.1!L16</f>
        <v>7.8294799863750583E-2</v>
      </c>
      <c r="K16" s="309">
        <f>[6]Zsm.1!M16</f>
        <v>8.0238882047504165E-2</v>
      </c>
      <c r="L16" s="412"/>
      <c r="M16" s="305" t="str">
        <f>[6]Zsm.1!O16</f>
        <v>Seat-mile costs                  [US$/ nm]</v>
      </c>
      <c r="N16" s="309">
        <f>[6]Zsm.1!P16</f>
        <v>0.40411630298643114</v>
      </c>
      <c r="O16" s="309">
        <f>[6]Zsm.1!Q16</f>
        <v>9.0204474992628986E-2</v>
      </c>
      <c r="P16" s="309">
        <f>[6]Zsm.1!R16</f>
        <v>8.9477827748659616E-2</v>
      </c>
      <c r="Q16" s="309">
        <f>[6]Zsm.1!S16</f>
        <v>9.1830832719710431E-2</v>
      </c>
      <c r="R16" s="309">
        <f>[6]Zsm.1!T16</f>
        <v>9.5436626382337797E-2</v>
      </c>
    </row>
    <row r="17" spans="3:18" ht="34" x14ac:dyDescent="0.2">
      <c r="C17" s="305" t="str">
        <f>[6]Zsm.1!C17</f>
        <v>Seat kilometer costs         [US$/ km]</v>
      </c>
      <c r="D17" s="310">
        <f>[6]Zsm.1!D17</f>
        <v>4.4172614585865799E-2</v>
      </c>
      <c r="E17" s="310">
        <f>[6]Zsm.1!F17</f>
        <v>4.5335640233718985E-2</v>
      </c>
      <c r="F17" s="310">
        <f>[6]Zsm.1!G17</f>
        <v>4.6996691649103826E-2</v>
      </c>
      <c r="G17" s="407"/>
      <c r="H17" s="305" t="str">
        <f>[6]Zsm.1!I17</f>
        <v>Seat kilometer costs         [US$/ km]</v>
      </c>
      <c r="I17" s="310">
        <f>[6]Zsm.1!J17</f>
        <v>4.1200734991372064E-2</v>
      </c>
      <c r="J17" s="310">
        <f>[6]Zsm.1!L17</f>
        <v>4.2275809861636385E-2</v>
      </c>
      <c r="K17" s="310">
        <f>[6]Zsm.1!M17</f>
        <v>4.3325530263231188E-2</v>
      </c>
      <c r="L17" s="412"/>
      <c r="M17" s="305" t="str">
        <f>[6]Zsm.1!O17</f>
        <v>Seat kilometer costs         [US$/ km]</v>
      </c>
      <c r="N17" s="310">
        <f>[6]Zsm.1!P17</f>
        <v>0.21820534718489804</v>
      </c>
      <c r="O17" s="310">
        <f>[6]Zsm.1!Q17</f>
        <v>4.8706519974421693E-2</v>
      </c>
      <c r="P17" s="310">
        <f>[6]Zsm.1!R17</f>
        <v>4.8314161851328086E-2</v>
      </c>
      <c r="Q17" s="310">
        <f>[6]Zsm.1!S17</f>
        <v>4.9584682894012105E-2</v>
      </c>
      <c r="R17" s="310">
        <f>[6]Zsm.1!T17</f>
        <v>5.1531655714005288E-2</v>
      </c>
    </row>
    <row r="18" spans="3:18" ht="34" x14ac:dyDescent="0.2">
      <c r="C18" s="305" t="str">
        <f>[6]Zsm.1!C18</f>
        <v>Costs per flight hour      [US$/ h]</v>
      </c>
      <c r="D18" s="311">
        <f>[6]Zsm.1!D18</f>
        <v>7495.9588388135917</v>
      </c>
      <c r="E18" s="311">
        <f>[6]Zsm.1!F18</f>
        <v>7693.3207669341318</v>
      </c>
      <c r="F18" s="311">
        <f>[6]Zsm.1!G18</f>
        <v>15874.438068141737</v>
      </c>
      <c r="G18" s="407"/>
      <c r="H18" s="305" t="str">
        <f>[6]Zsm.1!I18</f>
        <v>Costs per flight hour    [US$/ h]</v>
      </c>
      <c r="I18" s="311">
        <f>[6]Zsm.1!J18</f>
        <v>7690.8038650561184</v>
      </c>
      <c r="J18" s="311">
        <f>[6]Zsm.1!L18</f>
        <v>7891.4845075054591</v>
      </c>
      <c r="K18" s="311">
        <f>[6]Zsm.1!M18</f>
        <v>16174.864631606311</v>
      </c>
      <c r="L18" s="411"/>
      <c r="M18" s="305" t="str">
        <f>[6]Zsm.1!O18</f>
        <v>Costs per flight hour      [US$/ h]</v>
      </c>
      <c r="N18" s="311">
        <f>[6]Zsm.1!P18</f>
        <v>6284.3139989250631</v>
      </c>
      <c r="O18" s="311">
        <f>[6]Zsm.1!Q18</f>
        <v>7108.2000059640886</v>
      </c>
      <c r="P18" s="311">
        <f>[6]Zsm.1!R18</f>
        <v>7378.8901736573807</v>
      </c>
      <c r="Q18" s="311">
        <f>[6]Zsm.1!S18</f>
        <v>7572.9333874491222</v>
      </c>
      <c r="R18" s="311">
        <f>[6]Zsm.1!T18</f>
        <v>15574.011504677157</v>
      </c>
    </row>
    <row r="19" spans="3:18" ht="34" x14ac:dyDescent="0.2">
      <c r="C19" s="312" t="str">
        <f>[6]Zsm.1!C19</f>
        <v>Costs per block hour       [US$/ h]</v>
      </c>
      <c r="D19" s="313">
        <f>[6]Zsm.1!D19</f>
        <v>5868.7222225586838</v>
      </c>
      <c r="E19" s="313">
        <f>[6]Zsm.1!F19</f>
        <v>6023.2404580978964</v>
      </c>
      <c r="F19" s="313">
        <f>[6]Zsm.1!G19</f>
        <v>12301.225071253746</v>
      </c>
      <c r="G19" s="407"/>
      <c r="H19" s="312" t="str">
        <f>[6]Zsm.1!I19</f>
        <v>Costs per block hour       [US$/ h]</v>
      </c>
      <c r="I19" s="313">
        <f>[6]Zsm.1!J19</f>
        <v>6021.2699299371752</v>
      </c>
      <c r="J19" s="313">
        <f>[6]Zsm.1!L19</f>
        <v>6178.3864471572988</v>
      </c>
      <c r="K19" s="313">
        <f>[6]Zsm.1!M19</f>
        <v>12534.027943311165</v>
      </c>
      <c r="L19" s="411"/>
      <c r="M19" s="312" t="str">
        <f>[6]Zsm.1!O19</f>
        <v>Costs per block hour       [US$/ h]</v>
      </c>
      <c r="N19" s="313">
        <f>[6]Zsm.1!P19</f>
        <v>4981.9023774037878</v>
      </c>
      <c r="O19" s="313">
        <f>[6]Zsm.1!Q19</f>
        <v>5565.1387947049798</v>
      </c>
      <c r="P19" s="313">
        <f>[6]Zsm.1!R19</f>
        <v>5777.0670398741058</v>
      </c>
      <c r="Q19" s="313">
        <f>[6]Zsm.1!S19</f>
        <v>5928.9869937324083</v>
      </c>
      <c r="R19" s="313">
        <f>[6]Zsm.1!T19</f>
        <v>12068.422199196322</v>
      </c>
    </row>
    <row r="20" spans="3:18" x14ac:dyDescent="0.2">
      <c r="C20" s="276"/>
      <c r="D20" s="277"/>
      <c r="E20" s="277"/>
      <c r="F20" s="278"/>
      <c r="G20" s="407"/>
      <c r="H20" s="276"/>
      <c r="I20" s="277"/>
      <c r="J20" s="277"/>
      <c r="K20" s="278"/>
      <c r="L20" s="290"/>
      <c r="M20" s="276"/>
      <c r="N20" s="277"/>
      <c r="O20" s="277"/>
      <c r="P20" s="277"/>
      <c r="Q20" s="278"/>
      <c r="R20" s="278"/>
    </row>
    <row r="21" spans="3:18" ht="17" x14ac:dyDescent="0.2">
      <c r="C21" s="285" t="str">
        <f>[6]Zsm.1!C21</f>
        <v>Number of passengers</v>
      </c>
      <c r="D21" s="286">
        <f>[6]Zsm.1!D21</f>
        <v>200</v>
      </c>
      <c r="E21" s="316">
        <f>[6]Zsm.1!F21</f>
        <v>200</v>
      </c>
      <c r="F21" s="286">
        <f>[6]Zsm.1!G21</f>
        <v>380</v>
      </c>
      <c r="G21" s="407"/>
      <c r="H21" s="314" t="str">
        <f>[6]Zsm.1!I21</f>
        <v>Number of passengers</v>
      </c>
      <c r="I21" s="316">
        <f>[6]Zsm.1!J21</f>
        <v>220</v>
      </c>
      <c r="J21" s="286">
        <f>[6]Zsm.1!L21</f>
        <v>220</v>
      </c>
      <c r="K21" s="286">
        <f>[6]Zsm.1!M21</f>
        <v>420</v>
      </c>
      <c r="L21" s="409"/>
      <c r="M21" s="314" t="str">
        <f>[6]Zsm.1!O21</f>
        <v>Number of passengers</v>
      </c>
      <c r="N21" s="286">
        <f>[6]Zsm.1!P21</f>
        <v>36</v>
      </c>
      <c r="O21" s="286">
        <f>[6]Zsm.1!Q21</f>
        <v>172</v>
      </c>
      <c r="P21" s="286">
        <f>[6]Zsm.1!R21</f>
        <v>180</v>
      </c>
      <c r="Q21" s="286">
        <f>[6]Zsm.1!S21</f>
        <v>180</v>
      </c>
      <c r="R21" s="286">
        <f>[6]Zsm.1!T21</f>
        <v>340</v>
      </c>
    </row>
    <row r="22" spans="3:18" ht="17" x14ac:dyDescent="0.2">
      <c r="C22" s="287" t="str">
        <f>[6]Zsm.1!C22</f>
        <v>Range (Mission)</v>
      </c>
      <c r="D22" s="413">
        <f>[6]Zsm.1!D22</f>
        <v>5600</v>
      </c>
      <c r="E22" s="413">
        <f>[6]Zsm.1!F22</f>
        <v>5600</v>
      </c>
      <c r="F22" s="413">
        <f>[6]Zsm.1!G22</f>
        <v>5600</v>
      </c>
      <c r="G22" s="407"/>
      <c r="H22" s="315" t="str">
        <f>[6]Zsm.1!I22</f>
        <v>Range (Mission)</v>
      </c>
      <c r="I22" s="413">
        <f>[6]Zsm.1!J22</f>
        <v>5600</v>
      </c>
      <c r="J22" s="413">
        <f>[6]Zsm.1!L22</f>
        <v>5600</v>
      </c>
      <c r="K22" s="413">
        <f>[6]Zsm.1!M22</f>
        <v>5600</v>
      </c>
      <c r="L22" s="409"/>
      <c r="M22" s="315" t="str">
        <f>[6]Zsm.1!O22</f>
        <v>Range (Mission)</v>
      </c>
      <c r="N22" s="413">
        <f>[6]Zsm.1!P22</f>
        <v>5600</v>
      </c>
      <c r="O22" s="413">
        <f>[6]Zsm.1!Q22</f>
        <v>5600</v>
      </c>
      <c r="P22" s="413">
        <f>[6]Zsm.1!R22</f>
        <v>5600</v>
      </c>
      <c r="Q22" s="413">
        <f>[6]Zsm.1!S22</f>
        <v>5600</v>
      </c>
      <c r="R22" s="413">
        <f>[6]Zsm.1!T22</f>
        <v>5600</v>
      </c>
    </row>
    <row r="23" spans="3:18" ht="17" x14ac:dyDescent="0.2">
      <c r="C23" s="287" t="str">
        <f>[6]Zsm.1!C23</f>
        <v>Payload mass</v>
      </c>
      <c r="D23" s="414">
        <f>[6]Zsm.1!D23</f>
        <v>23540</v>
      </c>
      <c r="E23" s="414">
        <f>[6]Zsm.1!F23</f>
        <v>22314</v>
      </c>
      <c r="F23" s="414">
        <f>[6]Zsm.1!G23</f>
        <v>46000</v>
      </c>
      <c r="G23" s="407"/>
      <c r="H23" s="315" t="str">
        <f>[6]Zsm.1!I23</f>
        <v>Payload mass</v>
      </c>
      <c r="I23" s="414">
        <f>[6]Zsm.1!J23</f>
        <v>23540</v>
      </c>
      <c r="J23" s="414">
        <f>[6]Zsm.1!L23</f>
        <v>22314</v>
      </c>
      <c r="K23" s="414">
        <f>[6]Zsm.1!M23</f>
        <v>46000</v>
      </c>
      <c r="L23" s="409"/>
      <c r="M23" s="315" t="str">
        <f>[6]Zsm.1!O23</f>
        <v>Payload mass</v>
      </c>
      <c r="N23" s="414">
        <f>[6]Zsm.1!P23</f>
        <v>23000</v>
      </c>
      <c r="O23" s="414">
        <f>[6]Zsm.1!Q23</f>
        <v>25000</v>
      </c>
      <c r="P23" s="414">
        <f>[6]Zsm.1!R23</f>
        <v>23540</v>
      </c>
      <c r="Q23" s="414">
        <f>[6]Zsm.1!S23</f>
        <v>22314</v>
      </c>
      <c r="R23" s="414">
        <f>[6]Zsm.1!T23</f>
        <v>46000</v>
      </c>
    </row>
    <row r="24" spans="3:18" ht="17" x14ac:dyDescent="0.2">
      <c r="C24" s="287" t="str">
        <f>[6]Zsm.1!C24</f>
        <v>Passenger mass</v>
      </c>
      <c r="D24" s="414">
        <f>[6]Zsm.1!D24</f>
        <v>19400</v>
      </c>
      <c r="E24" s="414">
        <f>[6]Zsm.1!F24</f>
        <v>19400</v>
      </c>
      <c r="F24" s="414">
        <f>[6]Zsm.1!G24</f>
        <v>36860</v>
      </c>
      <c r="G24" s="407"/>
      <c r="H24" s="315" t="str">
        <f>[6]Zsm.1!I24</f>
        <v>Passenger mass</v>
      </c>
      <c r="I24" s="414">
        <f>[6]Zsm.1!J24</f>
        <v>21340</v>
      </c>
      <c r="J24" s="414">
        <f>[6]Zsm.1!L24</f>
        <v>21340</v>
      </c>
      <c r="K24" s="414">
        <f>[6]Zsm.1!M24</f>
        <v>40740</v>
      </c>
      <c r="L24" s="409"/>
      <c r="M24" s="315" t="str">
        <f>[6]Zsm.1!O24</f>
        <v>Passenger mass</v>
      </c>
      <c r="N24" s="414">
        <f>[6]Zsm.1!P24</f>
        <v>3492</v>
      </c>
      <c r="O24" s="414">
        <f>[6]Zsm.1!Q24</f>
        <v>16684</v>
      </c>
      <c r="P24" s="414">
        <f>[6]Zsm.1!R24</f>
        <v>17460</v>
      </c>
      <c r="Q24" s="414">
        <f>[6]Zsm.1!S24</f>
        <v>17460</v>
      </c>
      <c r="R24" s="414">
        <f>[6]Zsm.1!T24</f>
        <v>32980</v>
      </c>
    </row>
    <row r="25" spans="3:18" ht="17" x14ac:dyDescent="0.2">
      <c r="C25" s="287" t="str">
        <f>[6]Zsm.1!C25</f>
        <v>Baggage mass</v>
      </c>
      <c r="D25" s="414">
        <f>[6]Zsm.1!D25</f>
        <v>19400</v>
      </c>
      <c r="E25" s="414">
        <f>[6]Zsm.1!F25</f>
        <v>19400</v>
      </c>
      <c r="F25" s="414">
        <f>[6]Zsm.1!G25</f>
        <v>36860</v>
      </c>
      <c r="G25" s="407"/>
      <c r="H25" s="315" t="str">
        <f>[6]Zsm.1!I25</f>
        <v>Baggage mass</v>
      </c>
      <c r="I25" s="414">
        <f>[6]Zsm.1!J25</f>
        <v>21340</v>
      </c>
      <c r="J25" s="414">
        <f>[6]Zsm.1!L25</f>
        <v>21340</v>
      </c>
      <c r="K25" s="414">
        <f>[6]Zsm.1!M25</f>
        <v>40740</v>
      </c>
      <c r="L25" s="409"/>
      <c r="M25" s="315" t="str">
        <f>[6]Zsm.1!O25</f>
        <v>Baggage mass</v>
      </c>
      <c r="N25" s="414">
        <f>[6]Zsm.1!P25</f>
        <v>3492</v>
      </c>
      <c r="O25" s="414">
        <f>[6]Zsm.1!Q25</f>
        <v>16684</v>
      </c>
      <c r="P25" s="414">
        <f>[6]Zsm.1!R25</f>
        <v>17460</v>
      </c>
      <c r="Q25" s="414">
        <f>[6]Zsm.1!S25</f>
        <v>17460</v>
      </c>
      <c r="R25" s="414">
        <f>[6]Zsm.1!T25</f>
        <v>32980</v>
      </c>
    </row>
    <row r="26" spans="3:18" ht="17" x14ac:dyDescent="0.2">
      <c r="C26" s="287" t="str">
        <f>[6]Zsm.1!C26</f>
        <v>Cargo mass</v>
      </c>
      <c r="D26" s="414">
        <f>[6]Zsm.1!D26</f>
        <v>0</v>
      </c>
      <c r="E26" s="414">
        <f>[6]Zsm.1!F26</f>
        <v>0</v>
      </c>
      <c r="F26" s="414">
        <f>[6]Zsm.1!G26</f>
        <v>0</v>
      </c>
      <c r="G26" s="407"/>
      <c r="H26" s="315" t="str">
        <f>[6]Zsm.1!I26</f>
        <v>Cargo mass</v>
      </c>
      <c r="I26" s="414">
        <f>[6]Zsm.1!J26</f>
        <v>0</v>
      </c>
      <c r="J26" s="414">
        <f>[6]Zsm.1!L26</f>
        <v>0</v>
      </c>
      <c r="K26" s="414">
        <f>[6]Zsm.1!M26</f>
        <v>0</v>
      </c>
      <c r="L26" s="409"/>
      <c r="M26" s="315" t="str">
        <f>[6]Zsm.1!O26</f>
        <v>Cargo mass</v>
      </c>
      <c r="N26" s="414">
        <f>[6]Zsm.1!P26</f>
        <v>0</v>
      </c>
      <c r="O26" s="414">
        <f>[6]Zsm.1!Q26</f>
        <v>0</v>
      </c>
      <c r="P26" s="414">
        <f>[6]Zsm.1!R26</f>
        <v>0</v>
      </c>
      <c r="Q26" s="414">
        <f>[6]Zsm.1!S26</f>
        <v>0</v>
      </c>
      <c r="R26" s="414">
        <f>[6]Zsm.1!T26</f>
        <v>0</v>
      </c>
    </row>
    <row r="27" spans="3:18" ht="17" x14ac:dyDescent="0.2">
      <c r="C27" s="287" t="str">
        <f>[6]Zsm.1!C27</f>
        <v>Fuel mass</v>
      </c>
      <c r="D27" s="414">
        <f>[6]Zsm.1!D27</f>
        <v>20228.073854790258</v>
      </c>
      <c r="E27" s="414">
        <f>[6]Zsm.1!F27</f>
        <v>21231.512661374163</v>
      </c>
      <c r="F27" s="414">
        <f>[6]Zsm.1!G27</f>
        <v>42092.949936039404</v>
      </c>
      <c r="G27" s="407"/>
      <c r="H27" s="315" t="str">
        <f>[6]Zsm.1!I27</f>
        <v>Fuel mass</v>
      </c>
      <c r="I27" s="414">
        <f>[6]Zsm.1!J27</f>
        <v>20777.226713428561</v>
      </c>
      <c r="J27" s="414">
        <f>[6]Zsm.1!L27</f>
        <v>21803.107645596559</v>
      </c>
      <c r="K27" s="414">
        <f>[6]Zsm.1!M27</f>
        <v>43039.736288223939</v>
      </c>
      <c r="L27" s="409"/>
      <c r="M27" s="315" t="str">
        <f>[6]Zsm.1!O27</f>
        <v>Fuel mass</v>
      </c>
      <c r="N27" s="414">
        <f>[6]Zsm.1!P27</f>
        <v>18600.300368627635</v>
      </c>
      <c r="O27" s="414">
        <f>[6]Zsm.1!Q27</f>
        <v>18417.184333211673</v>
      </c>
      <c r="P27" s="414">
        <f>[6]Zsm.1!R27</f>
        <v>19678.920996151955</v>
      </c>
      <c r="Q27" s="414">
        <f>[6]Zsm.1!S27</f>
        <v>20659.917677151767</v>
      </c>
      <c r="R27" s="414">
        <f>[6]Zsm.1!T27</f>
        <v>41146.163583854861</v>
      </c>
    </row>
    <row r="28" spans="3:18" x14ac:dyDescent="0.2">
      <c r="C28" s="407"/>
      <c r="D28" s="407"/>
      <c r="E28" s="407"/>
      <c r="F28" s="407"/>
      <c r="G28" s="407"/>
      <c r="H28" s="407"/>
      <c r="I28" s="407"/>
      <c r="J28" s="407"/>
      <c r="K28" s="407"/>
      <c r="L28" s="407"/>
      <c r="M28" s="407"/>
      <c r="N28" s="407"/>
      <c r="O28" s="407"/>
      <c r="P28" s="407"/>
      <c r="Q28" s="407"/>
      <c r="R28" s="407"/>
    </row>
    <row r="29" spans="3:18" x14ac:dyDescent="0.2">
      <c r="C29" s="407"/>
      <c r="D29" s="407"/>
      <c r="E29" s="407"/>
      <c r="F29" s="407"/>
      <c r="G29" s="407"/>
      <c r="H29" s="407"/>
      <c r="I29" s="407"/>
      <c r="J29" s="407"/>
      <c r="K29" s="407"/>
      <c r="L29" s="407"/>
      <c r="M29" s="407"/>
      <c r="N29" s="407"/>
      <c r="O29" s="407"/>
      <c r="P29" s="407"/>
      <c r="Q29" s="407"/>
      <c r="R29" s="407"/>
    </row>
    <row r="30" spans="3:18" x14ac:dyDescent="0.2">
      <c r="C30" s="407"/>
      <c r="D30" s="407"/>
      <c r="E30" s="407"/>
      <c r="F30" s="407"/>
      <c r="G30" s="407"/>
      <c r="H30" s="407"/>
      <c r="I30" s="407"/>
      <c r="J30" s="407"/>
      <c r="K30" s="407"/>
      <c r="L30" s="407"/>
      <c r="M30" s="407"/>
      <c r="N30" s="407"/>
      <c r="O30" s="407"/>
      <c r="P30" s="407"/>
      <c r="Q30" s="407"/>
      <c r="R30" s="407"/>
    </row>
    <row r="31" spans="3:18" x14ac:dyDescent="0.2">
      <c r="C31" s="407"/>
      <c r="D31" s="407"/>
      <c r="E31" s="407"/>
      <c r="F31" s="407"/>
      <c r="G31" s="407"/>
      <c r="H31" s="407"/>
      <c r="I31" s="407"/>
      <c r="J31" s="407"/>
      <c r="K31" s="407"/>
      <c r="L31" s="407"/>
      <c r="M31" s="407"/>
      <c r="N31" s="407"/>
      <c r="O31" s="407"/>
      <c r="P31" s="407"/>
      <c r="Q31" s="407"/>
      <c r="R31" s="407"/>
    </row>
    <row r="32" spans="3:18" x14ac:dyDescent="0.2">
      <c r="C32" s="377"/>
      <c r="D32" s="465" t="str">
        <f>[6]Zsm.1!E31</f>
        <v>A321LR(200)</v>
      </c>
      <c r="E32" s="383" t="str">
        <f>[6]Zsm.1!F31</f>
        <v>A321XLR(200)</v>
      </c>
      <c r="F32" s="383" t="str">
        <f>[6]Zsm.1!G31</f>
        <v>A330-9neo(380)</v>
      </c>
      <c r="G32" s="271"/>
      <c r="H32" s="377"/>
      <c r="I32" s="465" t="str">
        <f>[6]Zsm.1!J31</f>
        <v>A321LR(220)</v>
      </c>
      <c r="J32" s="466" t="str">
        <f>[6]Zsm.1!L31</f>
        <v>A321XLR(220)</v>
      </c>
      <c r="K32" s="383" t="str">
        <f>[6]Zsm.1!M31</f>
        <v>A330-9neo(420)</v>
      </c>
      <c r="L32" s="271"/>
      <c r="M32" s="377"/>
      <c r="N32" s="465" t="str">
        <f>[6]Zsm.1!P31</f>
        <v>A321neo(36)*</v>
      </c>
      <c r="O32" s="465" t="str">
        <f>[6]Zsm.1!Q31</f>
        <v>A321neo(172)*</v>
      </c>
      <c r="P32" s="465" t="str">
        <f>[6]Zsm.1!R31</f>
        <v>A321LR(180)</v>
      </c>
      <c r="Q32" s="383" t="str">
        <f>[6]Zsm.1!S31</f>
        <v>A321XLR(180)</v>
      </c>
      <c r="R32" s="383" t="str">
        <f>[6]Zsm.1!T31</f>
        <v>A330-9neo(340)</v>
      </c>
    </row>
    <row r="33" spans="3:18" x14ac:dyDescent="0.2">
      <c r="C33" s="381" t="str">
        <f>[6]Zsm.1!C32</f>
        <v>DOC[M US$/year]</v>
      </c>
      <c r="D33" s="382">
        <f>[6]Zsm.1!E32</f>
        <v>64.213173638644804</v>
      </c>
      <c r="E33" s="382">
        <f>[6]Zsm.1!F32</f>
        <v>65.89508836504875</v>
      </c>
      <c r="F33" s="382">
        <f>[6]Zsm.1!G32</f>
        <v>127.83446954141107</v>
      </c>
      <c r="H33" s="381" t="str">
        <f>[6]Zsm.1!I32</f>
        <v>DOC[M US$/year]</v>
      </c>
      <c r="I33" s="382">
        <f>[6]Zsm.1!J32</f>
        <v>65.517882216690907</v>
      </c>
      <c r="J33" s="382">
        <f>[6]Zsm.1!L32</f>
        <v>67.211033446069294</v>
      </c>
      <c r="K33" s="382">
        <f>[6]Zsm.1!M32</f>
        <v>130.16443095814139</v>
      </c>
      <c r="M33" s="381" t="str">
        <f>[6]Zsm.1!O32</f>
        <v>DOC[M US$/year]</v>
      </c>
      <c r="N33" s="382">
        <f>[6]Zsm.1!P32</f>
        <v>51.470944852796158</v>
      </c>
      <c r="O33" s="382">
        <f>[6]Zsm.1!Q32</f>
        <v>61.01669539297334</v>
      </c>
      <c r="P33" s="382">
        <f>[6]Zsm.1!R32</f>
        <v>63.191587487813912</v>
      </c>
      <c r="Q33" s="382">
        <f>[6]Zsm.1!S32</f>
        <v>64.862265711243396</v>
      </c>
      <c r="R33" s="382">
        <f>[6]Zsm.1!T32</f>
        <v>125.50450812468073</v>
      </c>
    </row>
    <row r="34" spans="3:18" x14ac:dyDescent="0.2">
      <c r="C34" s="383" t="str">
        <f>[6]Zsm.1!C33</f>
        <v>CDepreciation[M US$/year]</v>
      </c>
      <c r="D34" s="384">
        <f>[6]Zsm.1!E33</f>
        <v>9.6607527586971447</v>
      </c>
      <c r="E34" s="384">
        <f>[6]Zsm.1!F33</f>
        <v>10.014324187268572</v>
      </c>
      <c r="F34" s="384">
        <f>[6]Zsm.1!G33</f>
        <v>21.174535882986497</v>
      </c>
      <c r="H34" s="383" t="str">
        <f>[6]Zsm.1!I33</f>
        <v>CDepreciation[M US$/year]</v>
      </c>
      <c r="I34" s="384">
        <f>[6]Zsm.1!J33</f>
        <v>9.6607527586971447</v>
      </c>
      <c r="J34" s="384">
        <f>[6]Zsm.1!L33</f>
        <v>10.014324187268572</v>
      </c>
      <c r="K34" s="384">
        <f>[6]Zsm.1!M33</f>
        <v>21.174535882986497</v>
      </c>
      <c r="M34" s="383" t="str">
        <f>[6]Zsm.1!O33</f>
        <v>CDepreciation[M US$/year]</v>
      </c>
      <c r="N34" s="384">
        <f>[6]Zsm.1!P33</f>
        <v>8.4774195891212365</v>
      </c>
      <c r="O34" s="384">
        <f>[6]Zsm.1!Q33</f>
        <v>9.2718241872685727</v>
      </c>
      <c r="P34" s="384">
        <f>[6]Zsm.1!R33</f>
        <v>9.6607527586971447</v>
      </c>
      <c r="Q34" s="384">
        <f>[6]Zsm.1!S33</f>
        <v>10.014324187268572</v>
      </c>
      <c r="R34" s="384">
        <f>[6]Zsm.1!T33</f>
        <v>21.174535882986497</v>
      </c>
    </row>
    <row r="35" spans="3:18" x14ac:dyDescent="0.2">
      <c r="C35" s="383" t="str">
        <f>[6]Zsm.1!C34</f>
        <v>CInterest [M US$/year]</v>
      </c>
      <c r="D35" s="384">
        <f>[6]Zsm.1!E34</f>
        <v>7.9469389293638919</v>
      </c>
      <c r="E35" s="384">
        <f>[6]Zsm.1!F34</f>
        <v>8.237786922290276</v>
      </c>
      <c r="F35" s="384">
        <f>[6]Zsm.1!G34</f>
        <v>17.418181349090997</v>
      </c>
      <c r="H35" s="383" t="str">
        <f>[6]Zsm.1!I34</f>
        <v>CInterest [M US$/year]</v>
      </c>
      <c r="I35" s="384">
        <f>[6]Zsm.1!J34</f>
        <v>7.9469389293638919</v>
      </c>
      <c r="J35" s="384">
        <f>[6]Zsm.1!L34</f>
        <v>8.237786922290276</v>
      </c>
      <c r="K35" s="384">
        <f>[6]Zsm.1!M34</f>
        <v>17.418181349090997</v>
      </c>
      <c r="M35" s="383" t="str">
        <f>[6]Zsm.1!O34</f>
        <v>CInterest [M US$/year]</v>
      </c>
      <c r="N35" s="384">
        <f>[6]Zsm.1!P34</f>
        <v>6.9735286096303231</v>
      </c>
      <c r="O35" s="384">
        <f>[6]Zsm.1!Q34</f>
        <v>7.6270061371448685</v>
      </c>
      <c r="P35" s="384">
        <f>[6]Zsm.1!R34</f>
        <v>7.9469389293638919</v>
      </c>
      <c r="Q35" s="384">
        <f>[6]Zsm.1!S34</f>
        <v>8.237786922290276</v>
      </c>
      <c r="R35" s="384">
        <f>[6]Zsm.1!T34</f>
        <v>17.418181349090997</v>
      </c>
    </row>
    <row r="36" spans="3:18" x14ac:dyDescent="0.2">
      <c r="C36" s="383" t="str">
        <f>[6]Zsm.1!C35</f>
        <v>CInsurance [M US$/year]</v>
      </c>
      <c r="D36" s="384">
        <f>[6]Zsm.1!E35</f>
        <v>0.67500000000000004</v>
      </c>
      <c r="E36" s="384">
        <f>[6]Zsm.1!F35</f>
        <v>0.70000000000000007</v>
      </c>
      <c r="F36" s="384">
        <f>[6]Zsm.1!G35</f>
        <v>1.482</v>
      </c>
      <c r="H36" s="383" t="str">
        <f>[6]Zsm.1!I35</f>
        <v>CInsurance [M US$/year]</v>
      </c>
      <c r="I36" s="384">
        <f>[6]Zsm.1!J35</f>
        <v>0.67500000000000004</v>
      </c>
      <c r="J36" s="384">
        <f>[6]Zsm.1!L35</f>
        <v>0.70000000000000007</v>
      </c>
      <c r="K36" s="384">
        <f>[6]Zsm.1!M35</f>
        <v>1.482</v>
      </c>
      <c r="M36" s="383" t="str">
        <f>[6]Zsm.1!O35</f>
        <v>CInsurance [M US$/year]</v>
      </c>
      <c r="N36" s="384">
        <f>[6]Zsm.1!P35</f>
        <v>0.59150000000000003</v>
      </c>
      <c r="O36" s="384">
        <f>[6]Zsm.1!Q35</f>
        <v>0.64749999999999996</v>
      </c>
      <c r="P36" s="384">
        <f>[6]Zsm.1!R35</f>
        <v>0.67500000000000004</v>
      </c>
      <c r="Q36" s="384">
        <f>[6]Zsm.1!S35</f>
        <v>0.70000000000000007</v>
      </c>
      <c r="R36" s="384">
        <f>[6]Zsm.1!T35</f>
        <v>1.482</v>
      </c>
    </row>
    <row r="37" spans="3:18" x14ac:dyDescent="0.2">
      <c r="C37" s="383" t="str">
        <f>[6]Zsm.1!C36</f>
        <v>CFuel[M US$/year]</v>
      </c>
      <c r="D37" s="384">
        <f>[6]Zsm.1!E36</f>
        <v>10.127953842207225</v>
      </c>
      <c r="E37" s="384">
        <f>[6]Zsm.1!F36</f>
        <v>10.630363611398106</v>
      </c>
      <c r="F37" s="384">
        <f>[6]Zsm.1!G36</f>
        <v>21.938172019464762</v>
      </c>
      <c r="H37" s="383" t="str">
        <f>[6]Zsm.1!I36</f>
        <v>CFuel[M US$/year]</v>
      </c>
      <c r="I37" s="384">
        <f>[6]Zsm.1!J36</f>
        <v>10.40290808869312</v>
      </c>
      <c r="J37" s="384">
        <f>[6]Zsm.1!L36</f>
        <v>10.91655436085845</v>
      </c>
      <c r="K37" s="384">
        <f>[6]Zsm.1!M36</f>
        <v>22.431621917641703</v>
      </c>
      <c r="M37" s="383" t="str">
        <f>[6]Zsm.1!O36</f>
        <v>CFuel[M US$/year]</v>
      </c>
      <c r="N37" s="384">
        <f>[6]Zsm.1!P36</f>
        <v>8.8408032000000016</v>
      </c>
      <c r="O37" s="384">
        <f>[6]Zsm.1!Q36</f>
        <v>9.221263189427086</v>
      </c>
      <c r="P37" s="384">
        <f>[6]Zsm.1!R36</f>
        <v>9.8529995957213306</v>
      </c>
      <c r="Q37" s="384">
        <f>[6]Zsm.1!S36</f>
        <v>10.344172861937762</v>
      </c>
      <c r="R37" s="384">
        <f>[6]Zsm.1!T36</f>
        <v>21.444722121287811</v>
      </c>
    </row>
    <row r="38" spans="3:18" x14ac:dyDescent="0.2">
      <c r="C38" s="383" t="str">
        <f>[6]Zsm.1!C37</f>
        <v>CMaintenance [M US$/year]</v>
      </c>
      <c r="D38" s="384">
        <f>[6]Zsm.1!E37</f>
        <v>7.5635815779726716</v>
      </c>
      <c r="E38" s="384">
        <f>[6]Zsm.1!F37</f>
        <v>7.6473327131517657</v>
      </c>
      <c r="F38" s="384">
        <f>[6]Zsm.1!G37</f>
        <v>14.847934705275357</v>
      </c>
      <c r="H38" s="383" t="str">
        <f>[6]Zsm.1!I37</f>
        <v>CMaintenance [M US$/year]</v>
      </c>
      <c r="I38" s="384">
        <f>[6]Zsm.1!J37</f>
        <v>7.5635815779726716</v>
      </c>
      <c r="J38" s="384">
        <f>[6]Zsm.1!L37</f>
        <v>7.6473327131517657</v>
      </c>
      <c r="K38" s="384">
        <f>[6]Zsm.1!M37</f>
        <v>14.847934705275357</v>
      </c>
      <c r="M38" s="383" t="str">
        <f>[6]Zsm.1!O37</f>
        <v>CMaintenance [M US$/year]</v>
      </c>
      <c r="N38" s="384">
        <f>[6]Zsm.1!P37</f>
        <v>7.1199100136312259</v>
      </c>
      <c r="O38" s="384">
        <f>[6]Zsm.1!Q37</f>
        <v>7.4337043869370323</v>
      </c>
      <c r="P38" s="384">
        <f>[6]Zsm.1!R37</f>
        <v>7.5635815779726716</v>
      </c>
      <c r="Q38" s="384">
        <f>[6]Zsm.1!S37</f>
        <v>7.6473327131517657</v>
      </c>
      <c r="R38" s="384">
        <f>[6]Zsm.1!T37</f>
        <v>14.847934705275357</v>
      </c>
    </row>
    <row r="39" spans="3:18" x14ac:dyDescent="0.2">
      <c r="C39" s="383" t="str">
        <f>[6]Zsm.1!C38</f>
        <v>CCrew  [M US$/year]</v>
      </c>
      <c r="D39" s="384">
        <f>[6]Zsm.1!E38</f>
        <v>2.8556916424050631</v>
      </c>
      <c r="E39" s="384">
        <f>[6]Zsm.1!F38</f>
        <v>2.8556916424050631</v>
      </c>
      <c r="F39" s="384">
        <f>[6]Zsm.1!G38</f>
        <v>3.9740600591397848</v>
      </c>
      <c r="H39" s="383" t="str">
        <f>[6]Zsm.1!I38</f>
        <v>CCrew  [M US$/year]</v>
      </c>
      <c r="I39" s="384">
        <f>[6]Zsm.1!J38</f>
        <v>3.1388140696202536</v>
      </c>
      <c r="J39" s="384">
        <f>[6]Zsm.1!L38</f>
        <v>3.1388140696202536</v>
      </c>
      <c r="K39" s="384">
        <f>[6]Zsm.1!M38</f>
        <v>4.2561800107526881</v>
      </c>
      <c r="M39" s="383" t="str">
        <f>[6]Zsm.1!O38</f>
        <v>CCrew  [M US$/year]</v>
      </c>
      <c r="N39" s="384">
        <f>[6]Zsm.1!P38</f>
        <v>2.0111206111111111</v>
      </c>
      <c r="O39" s="384">
        <f>[6]Zsm.1!Q38</f>
        <v>2.8556916424050631</v>
      </c>
      <c r="P39" s="384">
        <f>[6]Zsm.1!R38</f>
        <v>2.8556916424050631</v>
      </c>
      <c r="Q39" s="384">
        <f>[6]Zsm.1!S38</f>
        <v>2.8556916424050631</v>
      </c>
      <c r="R39" s="384">
        <f>[6]Zsm.1!T38</f>
        <v>3.6919401075268814</v>
      </c>
    </row>
    <row r="40" spans="3:18" x14ac:dyDescent="0.2">
      <c r="C40" s="385" t="str">
        <f>[6]Zsm.1!C39</f>
        <v>CFees [M US$/year]</v>
      </c>
      <c r="D40" s="386">
        <f>[6]Zsm.1!E39</f>
        <v>25.383254887998817</v>
      </c>
      <c r="E40" s="386">
        <f>[6]Zsm.1!F39</f>
        <v>25.809589288534966</v>
      </c>
      <c r="F40" s="386">
        <f>[6]Zsm.1!G39</f>
        <v>46.999585525453689</v>
      </c>
      <c r="H40" s="385" t="str">
        <f>[6]Zsm.1!I39</f>
        <v>CFees [M US$/year]</v>
      </c>
      <c r="I40" s="386">
        <f>[6]Zsm.1!J39</f>
        <v>26.129886792343825</v>
      </c>
      <c r="J40" s="386">
        <f>[6]Zsm.1!L39</f>
        <v>26.556221192879974</v>
      </c>
      <c r="K40" s="386">
        <f>[6]Zsm.1!M39</f>
        <v>48.553977092394177</v>
      </c>
      <c r="M40" s="385" t="str">
        <f>[6]Zsm.1!O39</f>
        <v>CFees [M US$/year]</v>
      </c>
      <c r="N40" s="386">
        <f>[6]Zsm.1!P39</f>
        <v>17.45666282930226</v>
      </c>
      <c r="O40" s="386">
        <f>[6]Zsm.1!Q39</f>
        <v>23.959705849790716</v>
      </c>
      <c r="P40" s="386">
        <f>[6]Zsm.1!R39</f>
        <v>24.636622983653808</v>
      </c>
      <c r="Q40" s="386">
        <f>[6]Zsm.1!S39</f>
        <v>25.062957384189957</v>
      </c>
      <c r="R40" s="386">
        <f>[6]Zsm.1!T39</f>
        <v>45.445193958513201</v>
      </c>
    </row>
    <row r="41" spans="3:18" x14ac:dyDescent="0.2">
      <c r="C41" s="279"/>
      <c r="D41" s="280"/>
      <c r="E41" s="387"/>
      <c r="F41" s="387"/>
      <c r="H41" s="279"/>
      <c r="I41" s="387"/>
      <c r="J41" s="387"/>
      <c r="K41" s="404"/>
      <c r="M41" s="279"/>
      <c r="N41" s="387"/>
      <c r="O41" s="387"/>
      <c r="P41" s="387"/>
      <c r="Q41" s="404"/>
      <c r="R41" s="404"/>
    </row>
    <row r="42" spans="3:18" ht="30" x14ac:dyDescent="0.2">
      <c r="C42" s="388" t="str">
        <f>[6]Zsm.1!C41</f>
        <v>Aircraft trip costs                 [US$/ flight]</v>
      </c>
      <c r="D42" s="389">
        <f>[6]Zsm.1!E41</f>
        <v>125171.8784379041</v>
      </c>
      <c r="E42" s="389">
        <f>[6]Zsm.1!F41</f>
        <v>128450.46464921784</v>
      </c>
      <c r="F42" s="389">
        <f>[6]Zsm.1!G41</f>
        <v>239390.3923996462</v>
      </c>
      <c r="H42" s="388" t="str">
        <f>[6]Zsm.1!I41</f>
        <v>Aircraft trip costs                 [US$/ flight]</v>
      </c>
      <c r="I42" s="389">
        <f>[6]Zsm.1!J41</f>
        <v>127715.17001304271</v>
      </c>
      <c r="J42" s="389">
        <f>[6]Zsm.1!L41</f>
        <v>131015.65973892651</v>
      </c>
      <c r="K42" s="389">
        <f>[6]Zsm.1!M41</f>
        <v>243753.61602648202</v>
      </c>
      <c r="M42" s="388" t="str">
        <f>[6]Zsm.1!O41</f>
        <v>Aircraft trip costs                [US$/ flight]</v>
      </c>
      <c r="N42" s="389">
        <f>[6]Zsm.1!P41</f>
        <v>105689.82515974571</v>
      </c>
      <c r="O42" s="389">
        <f>[6]Zsm.1!Q41</f>
        <v>118940.92669195583</v>
      </c>
      <c r="P42" s="389">
        <f>[6]Zsm.1!R41</f>
        <v>123180.48243238579</v>
      </c>
      <c r="Q42" s="389">
        <f>[6]Zsm.1!S41</f>
        <v>126437.16512912943</v>
      </c>
      <c r="R42" s="389">
        <f>[6]Zsm.1!T41</f>
        <v>235027.16877281034</v>
      </c>
    </row>
    <row r="43" spans="3:18" ht="30" x14ac:dyDescent="0.2">
      <c r="C43" s="390" t="str">
        <f>[6]Zsm.1!C42</f>
        <v>Aircraft mile costs            [US$/ nm]</v>
      </c>
      <c r="D43" s="391">
        <f>[6]Zsm.1!E42</f>
        <v>41.396128369106862</v>
      </c>
      <c r="E43" s="391">
        <f>[6]Zsm.1!F42</f>
        <v>42.480403666134187</v>
      </c>
      <c r="F43" s="391">
        <f>[6]Zsm.1!G42</f>
        <v>79.169822629311568</v>
      </c>
      <c r="H43" s="390" t="str">
        <f>[6]Zsm.1!I42</f>
        <v>Aircraft mile costs            [US$/ nm]</v>
      </c>
      <c r="I43" s="391">
        <f>[6]Zsm.1!J42</f>
        <v>42.237231225741979</v>
      </c>
      <c r="J43" s="391">
        <f>[6]Zsm.1!L42</f>
        <v>43.328750327944988</v>
      </c>
      <c r="K43" s="391">
        <f>[6]Zsm.1!M42</f>
        <v>80.612803014472277</v>
      </c>
      <c r="M43" s="390" t="str">
        <f>[6]Zsm.1!O42</f>
        <v>Aircraft mile costs            [US$/ nm]</v>
      </c>
      <c r="N43" s="391">
        <f>[6]Zsm.1!P42</f>
        <v>34.953135034973045</v>
      </c>
      <c r="O43" s="391">
        <f>[6]Zsm.1!Q42</f>
        <v>39.335463613125398</v>
      </c>
      <c r="P43" s="391">
        <f>[6]Zsm.1!R42</f>
        <v>40.73754526156759</v>
      </c>
      <c r="Q43" s="391">
        <f>[6]Zsm.1!S42</f>
        <v>41.814576753419239</v>
      </c>
      <c r="R43" s="391">
        <f>[6]Zsm.1!T42</f>
        <v>77.726842244150859</v>
      </c>
    </row>
    <row r="44" spans="3:18" ht="30" x14ac:dyDescent="0.2">
      <c r="C44" s="390" t="str">
        <f>[6]Zsm.1!C43</f>
        <v>Aircraft kilometer costs      [US$/ km]</v>
      </c>
      <c r="D44" s="392">
        <f>[6]Zsm.1!E43</f>
        <v>22.352121149625734</v>
      </c>
      <c r="E44" s="391">
        <f>[6]Zsm.1!F43</f>
        <v>22.937582973074615</v>
      </c>
      <c r="F44" s="391">
        <f>[6]Zsm.1!G43</f>
        <v>42.748284357079676</v>
      </c>
      <c r="H44" s="390" t="str">
        <f>[6]Zsm.1!I43</f>
        <v>Aircraft kilometer costs      [US$/ km]</v>
      </c>
      <c r="I44" s="391">
        <f>[6]Zsm.1!J43</f>
        <v>22.806280359471909</v>
      </c>
      <c r="J44" s="391">
        <f>[6]Zsm.1!L43</f>
        <v>23.395653524808306</v>
      </c>
      <c r="K44" s="391">
        <f>[6]Zsm.1!M43</f>
        <v>43.527431433300364</v>
      </c>
      <c r="M44" s="390" t="str">
        <f>[6]Zsm.1!O43</f>
        <v>Aircraft kilometer costs      [US$/ km]</v>
      </c>
      <c r="N44" s="391">
        <f>[6]Zsm.1!P43</f>
        <v>18.873183064240305</v>
      </c>
      <c r="O44" s="391">
        <f>[6]Zsm.1!Q43</f>
        <v>21.239451194992114</v>
      </c>
      <c r="P44" s="391">
        <f>[6]Zsm.1!R43</f>
        <v>21.996514720068891</v>
      </c>
      <c r="Q44" s="391">
        <f>[6]Zsm.1!S43</f>
        <v>22.578065201630256</v>
      </c>
      <c r="R44" s="391">
        <f>[6]Zsm.1!T43</f>
        <v>41.969137280858995</v>
      </c>
    </row>
    <row r="45" spans="3:18" ht="30" x14ac:dyDescent="0.2">
      <c r="C45" s="390" t="str">
        <f>[6]Zsm.1!C44</f>
        <v>Seat-mile costs                  [US$/ nm]</v>
      </c>
      <c r="D45" s="393">
        <f>[6]Zsm.1!E44</f>
        <v>0.2069806418455343</v>
      </c>
      <c r="E45" s="393">
        <f>[6]Zsm.1!F44</f>
        <v>0.21240201833067096</v>
      </c>
      <c r="F45" s="393">
        <f>[6]Zsm.1!G44</f>
        <v>0.20834163849818835</v>
      </c>
      <c r="H45" s="390" t="str">
        <f>[6]Zsm.1!I44</f>
        <v>Seat-mile costs                  [US$/ nm]</v>
      </c>
      <c r="I45" s="393">
        <f>[6]Zsm.1!J44</f>
        <v>0.19198741466246355</v>
      </c>
      <c r="J45" s="393">
        <f>[6]Zsm.1!L44</f>
        <v>0.19694886512702264</v>
      </c>
      <c r="K45" s="393">
        <f>[6]Zsm.1!M44</f>
        <v>0.19193524527255301</v>
      </c>
      <c r="M45" s="390" t="str">
        <f>[6]Zsm.1!O44</f>
        <v>Seat-mile costs                  [US$/ nm]</v>
      </c>
      <c r="N45" s="393">
        <f>[6]Zsm.1!P44</f>
        <v>0.9709204176381403</v>
      </c>
      <c r="O45" s="393">
        <f>[6]Zsm.1!Q44</f>
        <v>0.22869455589026391</v>
      </c>
      <c r="P45" s="393">
        <f>[6]Zsm.1!R44</f>
        <v>0.22631969589759771</v>
      </c>
      <c r="Q45" s="393">
        <f>[6]Zsm.1!S44</f>
        <v>0.23230320418566242</v>
      </c>
      <c r="R45" s="393">
        <f>[6]Zsm.1!T44</f>
        <v>0.22860835954162015</v>
      </c>
    </row>
    <row r="46" spans="3:18" ht="30" x14ac:dyDescent="0.2">
      <c r="C46" s="390" t="str">
        <f>[6]Zsm.1!C45</f>
        <v>Seat kilometer costs         [US$/ km]</v>
      </c>
      <c r="D46" s="394">
        <f>[6]Zsm.1!E45</f>
        <v>0.11176060574812867</v>
      </c>
      <c r="E46" s="391">
        <f>[6]Zsm.1!F45</f>
        <v>0.11468791486537308</v>
      </c>
      <c r="F46" s="391">
        <f>[6]Zsm.1!G45</f>
        <v>0.11249548515020968</v>
      </c>
      <c r="H46" s="390" t="str">
        <f>[6]Zsm.1!I45</f>
        <v>Seat kilometer costs         [US$/ km]</v>
      </c>
      <c r="I46" s="391">
        <f>[6]Zsm.1!J45</f>
        <v>0.10366491072487233</v>
      </c>
      <c r="J46" s="391">
        <f>[6]Zsm.1!L45</f>
        <v>0.10634387965821956</v>
      </c>
      <c r="K46" s="391">
        <f>[6]Zsm.1!M45</f>
        <v>0.103636741507858</v>
      </c>
      <c r="M46" s="390" t="str">
        <f>[6]Zsm.1!O45</f>
        <v>Seat kilometer costs         [US$/ km]</v>
      </c>
      <c r="N46" s="391">
        <f>[6]Zsm.1!P45</f>
        <v>0.52425508511778629</v>
      </c>
      <c r="O46" s="391">
        <f>[6]Zsm.1!Q45</f>
        <v>0.12348518136623321</v>
      </c>
      <c r="P46" s="391">
        <f>[6]Zsm.1!R45</f>
        <v>0.12220285955593828</v>
      </c>
      <c r="Q46" s="391">
        <f>[6]Zsm.1!S45</f>
        <v>0.12543369556461254</v>
      </c>
      <c r="R46" s="391">
        <f>[6]Zsm.1!T45</f>
        <v>0.12343863906134997</v>
      </c>
    </row>
    <row r="47" spans="3:18" ht="30" x14ac:dyDescent="0.2">
      <c r="C47" s="390" t="str">
        <f>[6]Zsm.1!C46</f>
        <v>Costs per flight hour      [US$/ h]</v>
      </c>
      <c r="D47" s="395">
        <f>[6]Zsm.1!E46</f>
        <v>19070.829764860675</v>
      </c>
      <c r="E47" s="395">
        <f>[6]Zsm.1!F46</f>
        <v>19570.34579262726</v>
      </c>
      <c r="F47" s="395">
        <f>[6]Zsm.1!G46</f>
        <v>38165.668274000738</v>
      </c>
      <c r="H47" s="390" t="str">
        <f>[6]Zsm.1!I46</f>
        <v>Costs per flight hour      [US$/ h]</v>
      </c>
      <c r="I47" s="395">
        <f>[6]Zsm.1!J46</f>
        <v>19458.318402701432</v>
      </c>
      <c r="J47" s="395">
        <f>[6]Zsm.1!L46</f>
        <v>19961.171587366443</v>
      </c>
      <c r="K47" s="395">
        <f>[6]Zsm.1!M46</f>
        <v>38861.290783650562</v>
      </c>
      <c r="M47" s="390" t="str">
        <f>[6]Zsm.1!O46</f>
        <v>Costs per flight hour      [US$/ h]</v>
      </c>
      <c r="N47" s="395">
        <f>[6]Zsm.1!P46</f>
        <v>15219.334823003383</v>
      </c>
      <c r="O47" s="395">
        <f>[6]Zsm.1!Q46</f>
        <v>18121.499759567268</v>
      </c>
      <c r="P47" s="395">
        <f>[6]Zsm.1!R46</f>
        <v>18767.426359162775</v>
      </c>
      <c r="Q47" s="395">
        <f>[6]Zsm.1!S46</f>
        <v>19263.605230030931</v>
      </c>
      <c r="R47" s="395">
        <f>[6]Zsm.1!T46</f>
        <v>37470.045764350907</v>
      </c>
    </row>
    <row r="48" spans="3:18" ht="30" x14ac:dyDescent="0.2">
      <c r="C48" s="390" t="str">
        <f>[6]Zsm.1!C47</f>
        <v>Costs per block hour       [US$/ h]</v>
      </c>
      <c r="D48" s="395">
        <f>[6]Zsm.1!E47</f>
        <v>18371.088139820717</v>
      </c>
      <c r="E48" s="395">
        <f>[6]Zsm.1!F47</f>
        <v>18852.276063288089</v>
      </c>
      <c r="F48" s="395">
        <f>[6]Zsm.1!G47</f>
        <v>36702.799549114599</v>
      </c>
      <c r="H48" s="405" t="str">
        <f>[6]Zsm.1!I47</f>
        <v>Costs per block hour       [US$/ h]</v>
      </c>
      <c r="I48" s="395">
        <f>[6]Zsm.1!J47</f>
        <v>18744.359151450644</v>
      </c>
      <c r="J48" s="395">
        <f>[6]Zsm.1!L47</f>
        <v>19228.761785776082</v>
      </c>
      <c r="K48" s="395">
        <f>[6]Zsm.1!M47</f>
        <v>37371.759236921826</v>
      </c>
      <c r="M48" s="390" t="str">
        <f>[6]Zsm.1!O47</f>
        <v>Costs per block hour       [US$/ h]</v>
      </c>
      <c r="N48" s="395">
        <f>[6]Zsm.1!P47</f>
        <v>14690.477628381643</v>
      </c>
      <c r="O48" s="395">
        <f>[6]Zsm.1!Q47</f>
        <v>17456.59068920866</v>
      </c>
      <c r="P48" s="395">
        <f>[6]Zsm.1!R47</f>
        <v>18078.817128190796</v>
      </c>
      <c r="Q48" s="395">
        <f>[6]Zsm.1!S47</f>
        <v>18556.7903408001</v>
      </c>
      <c r="R48" s="395">
        <f>[6]Zsm.1!T47</f>
        <v>36033.839861307373</v>
      </c>
    </row>
    <row r="49" spans="3:46" x14ac:dyDescent="0.2">
      <c r="C49" s="396"/>
      <c r="D49" s="397"/>
      <c r="E49" s="399"/>
      <c r="F49" s="399"/>
      <c r="H49" s="396"/>
      <c r="I49" s="399"/>
      <c r="J49" s="399"/>
      <c r="K49" s="398"/>
      <c r="M49" s="396"/>
      <c r="N49" s="398"/>
      <c r="O49" s="398"/>
      <c r="P49" s="398"/>
      <c r="Q49" s="398"/>
      <c r="R49" s="398"/>
    </row>
    <row r="50" spans="3:46" x14ac:dyDescent="0.2">
      <c r="C50" s="400" t="str">
        <f>[6]Zsm.1!C49</f>
        <v>Number of passengers</v>
      </c>
      <c r="D50" s="401">
        <f>[6]Zsm.1!E49</f>
        <v>200</v>
      </c>
      <c r="E50" s="401">
        <f>[6]Zsm.1!F49</f>
        <v>200</v>
      </c>
      <c r="F50" s="401">
        <f>[6]Zsm.1!G49</f>
        <v>380</v>
      </c>
      <c r="H50" s="406" t="str">
        <f>[6]Zsm.1!I49</f>
        <v>Number of passengers</v>
      </c>
      <c r="I50" s="401">
        <f>[6]Zsm.1!J49</f>
        <v>220</v>
      </c>
      <c r="J50" s="401">
        <f>[6]Zsm.1!L49</f>
        <v>220</v>
      </c>
      <c r="K50" s="401">
        <f>[6]Zsm.1!M49</f>
        <v>420</v>
      </c>
      <c r="M50" s="400" t="str">
        <f>[6]Zsm.1!O49</f>
        <v>Number of passengers</v>
      </c>
      <c r="N50" s="401">
        <f>[6]Zsm.1!P49</f>
        <v>160</v>
      </c>
      <c r="O50" s="401">
        <f>[6]Zsm.1!Q49</f>
        <v>172</v>
      </c>
      <c r="P50" s="401">
        <f>[6]Zsm.1!R49</f>
        <v>180</v>
      </c>
      <c r="Q50" s="401">
        <f>[6]Zsm.1!S49</f>
        <v>180</v>
      </c>
      <c r="R50" s="384">
        <f>[6]Zsm.1!T49</f>
        <v>340</v>
      </c>
    </row>
    <row r="51" spans="3:46" x14ac:dyDescent="0.2">
      <c r="C51" s="400" t="str">
        <f>[6]Zsm.1!C50</f>
        <v>Range (Mission)</v>
      </c>
      <c r="D51" s="402">
        <f>[6]Zsm.1!E50</f>
        <v>5600</v>
      </c>
      <c r="E51" s="402">
        <f>[6]Zsm.1!F50</f>
        <v>5600</v>
      </c>
      <c r="F51" s="402">
        <f>[6]Zsm.1!G50</f>
        <v>5600</v>
      </c>
      <c r="H51" s="400" t="str">
        <f>[6]Zsm.1!I50</f>
        <v>Range (Mission)</v>
      </c>
      <c r="I51" s="402">
        <f>[6]Zsm.1!J50</f>
        <v>5600</v>
      </c>
      <c r="J51" s="402">
        <f>[6]Zsm.1!L50</f>
        <v>5600</v>
      </c>
      <c r="K51" s="402">
        <f>[6]Zsm.1!M50</f>
        <v>5600</v>
      </c>
      <c r="M51" s="400" t="str">
        <f>[6]Zsm.1!O50</f>
        <v>Range (Mission)</v>
      </c>
      <c r="N51" s="402">
        <f>[6]Zsm.1!P50</f>
        <v>5600</v>
      </c>
      <c r="O51" s="402">
        <f>[6]Zsm.1!Q50</f>
        <v>5600</v>
      </c>
      <c r="P51" s="402">
        <f>[6]Zsm.1!R50</f>
        <v>5600</v>
      </c>
      <c r="Q51" s="402">
        <f>[6]Zsm.1!S50</f>
        <v>5600</v>
      </c>
      <c r="R51" s="402">
        <f>[6]Zsm.1!T50</f>
        <v>5600</v>
      </c>
    </row>
    <row r="52" spans="3:46" x14ac:dyDescent="0.2">
      <c r="C52" s="400" t="str">
        <f>[6]Zsm.1!C51</f>
        <v>Payload mass</v>
      </c>
      <c r="D52" s="403">
        <f>[6]Zsm.1!E51</f>
        <v>19400</v>
      </c>
      <c r="E52" s="403">
        <f>[6]Zsm.1!F51</f>
        <v>19400</v>
      </c>
      <c r="F52" s="403">
        <f>[6]Zsm.1!G51</f>
        <v>36860</v>
      </c>
      <c r="H52" s="400" t="str">
        <f>[6]Zsm.1!I51</f>
        <v>Payload mass</v>
      </c>
      <c r="I52" s="403">
        <f>[6]Zsm.1!J51</f>
        <v>21340</v>
      </c>
      <c r="J52" s="403">
        <f>[6]Zsm.1!L51</f>
        <v>21340</v>
      </c>
      <c r="K52" s="403">
        <f>[6]Zsm.1!M51</f>
        <v>40740</v>
      </c>
      <c r="M52" s="400" t="str">
        <f>[6]Zsm.1!O51</f>
        <v>Payload mass</v>
      </c>
      <c r="N52" s="403">
        <f>[6]Zsm.1!P51</f>
        <v>15520</v>
      </c>
      <c r="O52" s="403">
        <f>[6]Zsm.1!Q51</f>
        <v>16684</v>
      </c>
      <c r="P52" s="403">
        <f>[6]Zsm.1!R51</f>
        <v>17460</v>
      </c>
      <c r="Q52" s="403">
        <f>[6]Zsm.1!S51</f>
        <v>17460</v>
      </c>
      <c r="R52" s="403">
        <f>[6]Zsm.1!T51</f>
        <v>32980</v>
      </c>
    </row>
    <row r="53" spans="3:46" x14ac:dyDescent="0.2">
      <c r="C53" s="400" t="str">
        <f>[6]Zsm.1!C52</f>
        <v>Passenger mass</v>
      </c>
      <c r="D53" s="403">
        <f>[6]Zsm.1!E52</f>
        <v>15000</v>
      </c>
      <c r="E53" s="403">
        <f>[6]Zsm.1!F52</f>
        <v>15000</v>
      </c>
      <c r="F53" s="403">
        <f>[6]Zsm.1!G52</f>
        <v>28500</v>
      </c>
      <c r="H53" s="400" t="str">
        <f>[6]Zsm.1!I52</f>
        <v>Passenger mass</v>
      </c>
      <c r="I53" s="403">
        <f>[6]Zsm.1!J52</f>
        <v>16500</v>
      </c>
      <c r="J53" s="403">
        <f>[6]Zsm.1!L52</f>
        <v>16500</v>
      </c>
      <c r="K53" s="403">
        <f>[6]Zsm.1!M52</f>
        <v>31500</v>
      </c>
      <c r="M53" s="400" t="str">
        <f>[6]Zsm.1!O52</f>
        <v>Passenger mass</v>
      </c>
      <c r="N53" s="403">
        <f>[6]Zsm.1!P52</f>
        <v>12000</v>
      </c>
      <c r="O53" s="403">
        <f>[6]Zsm.1!Q52</f>
        <v>12900</v>
      </c>
      <c r="P53" s="403">
        <f>[6]Zsm.1!R52</f>
        <v>13500</v>
      </c>
      <c r="Q53" s="403">
        <f>[6]Zsm.1!S52</f>
        <v>13500</v>
      </c>
      <c r="R53" s="403">
        <f>[6]Zsm.1!T52</f>
        <v>25500</v>
      </c>
    </row>
    <row r="54" spans="3:46" x14ac:dyDescent="0.2">
      <c r="C54" s="400" t="str">
        <f>[6]Zsm.1!C53</f>
        <v>Baggage mass</v>
      </c>
      <c r="D54" s="403">
        <f>[6]Zsm.1!E53</f>
        <v>4400</v>
      </c>
      <c r="E54" s="403">
        <f>[6]Zsm.1!F53</f>
        <v>4400</v>
      </c>
      <c r="F54" s="403">
        <f>[6]Zsm.1!G53</f>
        <v>8360</v>
      </c>
      <c r="H54" s="400" t="str">
        <f>[6]Zsm.1!I53</f>
        <v>Baggage mass</v>
      </c>
      <c r="I54" s="403">
        <f>[6]Zsm.1!J53</f>
        <v>4840</v>
      </c>
      <c r="J54" s="403">
        <f>[6]Zsm.1!L53</f>
        <v>4840</v>
      </c>
      <c r="K54" s="403">
        <f>[6]Zsm.1!M53</f>
        <v>9240</v>
      </c>
      <c r="M54" s="400" t="str">
        <f>[6]Zsm.1!O53</f>
        <v>Baggage mass</v>
      </c>
      <c r="N54" s="403">
        <f>[6]Zsm.1!P53</f>
        <v>3520</v>
      </c>
      <c r="O54" s="403">
        <f>[6]Zsm.1!Q53</f>
        <v>3784</v>
      </c>
      <c r="P54" s="403">
        <f>[6]Zsm.1!R53</f>
        <v>3960</v>
      </c>
      <c r="Q54" s="403">
        <f>[6]Zsm.1!S53</f>
        <v>3960</v>
      </c>
      <c r="R54" s="403">
        <f>[6]Zsm.1!T53</f>
        <v>7480</v>
      </c>
    </row>
    <row r="55" spans="3:46" x14ac:dyDescent="0.2">
      <c r="C55" s="400" t="str">
        <f>[6]Zsm.1!C54</f>
        <v>Cargo mass</v>
      </c>
      <c r="D55" s="403">
        <f>[6]Zsm.1!E54</f>
        <v>0</v>
      </c>
      <c r="E55" s="403">
        <f>[6]Zsm.1!F54</f>
        <v>0</v>
      </c>
      <c r="F55" s="403">
        <f>[6]Zsm.1!G54</f>
        <v>0</v>
      </c>
      <c r="H55" s="400" t="str">
        <f>[6]Zsm.1!I54</f>
        <v>Cargo mass</v>
      </c>
      <c r="I55" s="403">
        <f>[6]Zsm.1!J54</f>
        <v>0</v>
      </c>
      <c r="J55" s="403">
        <f>[6]Zsm.1!L54</f>
        <v>0</v>
      </c>
      <c r="K55" s="403">
        <f>[6]Zsm.1!M54</f>
        <v>0</v>
      </c>
      <c r="M55" s="400" t="str">
        <f>[6]Zsm.1!O54</f>
        <v>Cargo mass</v>
      </c>
      <c r="N55" s="403">
        <f>[6]Zsm.1!P54</f>
        <v>0</v>
      </c>
      <c r="O55" s="403">
        <f>[6]Zsm.1!Q54</f>
        <v>0</v>
      </c>
      <c r="P55" s="403">
        <f>[6]Zsm.1!R54</f>
        <v>0</v>
      </c>
      <c r="Q55" s="403">
        <f>[6]Zsm.1!S54</f>
        <v>0</v>
      </c>
      <c r="R55" s="403">
        <f>[6]Zsm.1!T54</f>
        <v>0</v>
      </c>
    </row>
    <row r="56" spans="3:46" x14ac:dyDescent="0.2">
      <c r="C56" s="400" t="str">
        <f>[6]Zsm.1!C55</f>
        <v>Fuel mass</v>
      </c>
      <c r="D56" s="403">
        <f>[6]Zsm.1!E55</f>
        <v>0</v>
      </c>
      <c r="E56" s="403">
        <f>[6]Zsm.1!F55</f>
        <v>0</v>
      </c>
      <c r="F56" s="403">
        <f>[6]Zsm.1!G55</f>
        <v>0</v>
      </c>
      <c r="H56" s="400" t="str">
        <f>[6]Zsm.1!I55</f>
        <v>Fuel mass</v>
      </c>
      <c r="I56" s="403">
        <f>[6]Zsm.1!J55</f>
        <v>0</v>
      </c>
      <c r="J56" s="403">
        <f>[6]Zsm.1!L55</f>
        <v>0</v>
      </c>
      <c r="K56" s="403">
        <f>[6]Zsm.1!M55</f>
        <v>0</v>
      </c>
      <c r="M56" s="400" t="str">
        <f>[6]Zsm.1!O55</f>
        <v>Fuel mass</v>
      </c>
      <c r="N56" s="403">
        <f>[6]Zsm.1!P55</f>
        <v>0</v>
      </c>
      <c r="O56" s="403">
        <f>[6]Zsm.1!Q55</f>
        <v>0</v>
      </c>
      <c r="P56" s="403">
        <f>[6]Zsm.1!R55</f>
        <v>0</v>
      </c>
      <c r="Q56" s="403">
        <f>[6]Zsm.1!S55</f>
        <v>0</v>
      </c>
      <c r="R56" s="403">
        <f>[6]Zsm.1!T55</f>
        <v>0</v>
      </c>
    </row>
    <row r="58" spans="3:46" x14ac:dyDescent="0.2">
      <c r="T58" s="196"/>
      <c r="U58" s="196"/>
      <c r="V58" s="196"/>
      <c r="W58" s="196"/>
      <c r="X58" s="196"/>
      <c r="Y58" s="196"/>
      <c r="Z58" s="196"/>
      <c r="AA58" s="196"/>
      <c r="AB58" s="196"/>
      <c r="AC58" s="196"/>
      <c r="AD58" s="196"/>
      <c r="AE58" s="196"/>
      <c r="AF58" s="196"/>
      <c r="AG58" s="196"/>
      <c r="AH58" s="196"/>
      <c r="AI58" s="196"/>
      <c r="AJ58" s="196"/>
      <c r="AK58" s="196"/>
      <c r="AL58" s="196"/>
      <c r="AM58" s="196"/>
      <c r="AN58" s="196"/>
      <c r="AO58" s="196"/>
      <c r="AP58" s="196"/>
      <c r="AQ58" s="196"/>
      <c r="AR58" s="196"/>
      <c r="AS58" s="196"/>
      <c r="AT58" s="196"/>
    </row>
    <row r="59" spans="3:46" x14ac:dyDescent="0.2">
      <c r="T59" s="449" t="s">
        <v>282</v>
      </c>
      <c r="U59" s="547" t="s">
        <v>280</v>
      </c>
      <c r="V59" s="542"/>
      <c r="W59" s="542"/>
      <c r="X59" s="542" t="s">
        <v>281</v>
      </c>
      <c r="Y59" s="542"/>
      <c r="Z59" s="542"/>
      <c r="AA59" s="275"/>
      <c r="AB59" s="449" t="s">
        <v>282</v>
      </c>
      <c r="AC59" s="547" t="s">
        <v>280</v>
      </c>
      <c r="AD59" s="542"/>
      <c r="AE59" s="542"/>
      <c r="AF59" s="542" t="s">
        <v>281</v>
      </c>
      <c r="AG59" s="542"/>
      <c r="AH59" s="542"/>
      <c r="AI59" s="275"/>
      <c r="AJ59" s="449" t="s">
        <v>282</v>
      </c>
      <c r="AK59" s="544" t="s">
        <v>280</v>
      </c>
      <c r="AL59" s="545"/>
      <c r="AM59" s="545"/>
      <c r="AN59" s="545"/>
      <c r="AO59" s="546"/>
      <c r="AP59" s="542" t="s">
        <v>281</v>
      </c>
      <c r="AQ59" s="542"/>
      <c r="AR59" s="542"/>
      <c r="AS59" s="542"/>
      <c r="AT59" s="542"/>
    </row>
    <row r="60" spans="3:46" ht="16" customHeight="1" x14ac:dyDescent="0.2">
      <c r="T60" s="449" t="s">
        <v>292</v>
      </c>
      <c r="U60" s="468" t="str">
        <f t="shared" ref="U60:W62" si="2">D3</f>
        <v>A321LR(200)</v>
      </c>
      <c r="V60" s="469" t="str">
        <f t="shared" si="2"/>
        <v>A321XLR(200)</v>
      </c>
      <c r="W60" s="469" t="str">
        <f t="shared" si="2"/>
        <v>A330-9neo(380)</v>
      </c>
      <c r="X60" s="469" t="str" cm="1">
        <f t="array" ref="X60:Z60">U60:W60</f>
        <v>A321LR(200)</v>
      </c>
      <c r="Y60" s="469" t="str">
        <v>A321XLR(200)</v>
      </c>
      <c r="Z60" s="469" t="str">
        <v>A330-9neo(380)</v>
      </c>
      <c r="AA60" s="470"/>
      <c r="AB60" s="449" t="str">
        <f>T60</f>
        <v>Aircraft (Configuration)</v>
      </c>
      <c r="AC60" s="468" t="str">
        <f>I3</f>
        <v>A321LR(220)</v>
      </c>
      <c r="AD60" s="469" t="str">
        <f t="shared" ref="AD60:AE60" si="3">J3</f>
        <v>A321XLR(220)</v>
      </c>
      <c r="AE60" s="469" t="str">
        <f t="shared" si="3"/>
        <v>A330-9neo(420)</v>
      </c>
      <c r="AF60" s="469" t="str">
        <f>AC60</f>
        <v>A321LR(220)</v>
      </c>
      <c r="AG60" s="469" t="str">
        <f t="shared" ref="AG60:AH60" si="4">AD60</f>
        <v>A321XLR(220)</v>
      </c>
      <c r="AH60" s="469" t="str">
        <f t="shared" si="4"/>
        <v>A330-9neo(420)</v>
      </c>
      <c r="AI60" s="470"/>
      <c r="AJ60" s="449" t="str">
        <f>AB60</f>
        <v>Aircraft (Configuration)</v>
      </c>
      <c r="AK60" s="468" t="str">
        <f>N3</f>
        <v>A321ceo(36)</v>
      </c>
      <c r="AL60" s="469" t="str">
        <f t="shared" ref="AL60:AO60" si="5">O3</f>
        <v>A321neo(172)</v>
      </c>
      <c r="AM60" s="469" t="str">
        <f t="shared" si="5"/>
        <v>A321LR(180)</v>
      </c>
      <c r="AN60" s="469" t="str">
        <f t="shared" si="5"/>
        <v>A321XLR(180)</v>
      </c>
      <c r="AO60" s="469" t="str">
        <f t="shared" si="5"/>
        <v>A330-9neo(340)</v>
      </c>
      <c r="AP60" s="469" t="str">
        <f>AK60</f>
        <v>A321ceo(36)</v>
      </c>
      <c r="AQ60" s="468" t="str">
        <f t="shared" ref="AQ60:AT60" si="6">AL60</f>
        <v>A321neo(172)</v>
      </c>
      <c r="AR60" s="469" t="str">
        <f t="shared" si="6"/>
        <v>A321LR(180)</v>
      </c>
      <c r="AS60" s="469" t="str">
        <f t="shared" si="6"/>
        <v>A321XLR(180)</v>
      </c>
      <c r="AT60" s="469" t="str">
        <f t="shared" si="6"/>
        <v>A330-9neo(340)</v>
      </c>
    </row>
    <row r="61" spans="3:46" x14ac:dyDescent="0.2">
      <c r="T61" s="451" t="str">
        <f>C33</f>
        <v>DOC[M US$/year]</v>
      </c>
      <c r="U61" s="452">
        <f t="shared" si="2"/>
        <v>35.274483103688993</v>
      </c>
      <c r="V61" s="452">
        <f t="shared" si="2"/>
        <v>36.203228865038632</v>
      </c>
      <c r="W61" s="452">
        <f t="shared" si="2"/>
        <v>73.906621313847481</v>
      </c>
      <c r="X61" s="452">
        <f>D33</f>
        <v>64.213173638644804</v>
      </c>
      <c r="Y61" s="452">
        <f t="shared" ref="Y61:Z61" si="7">E33</f>
        <v>65.89508836504875</v>
      </c>
      <c r="Z61" s="452">
        <f t="shared" si="7"/>
        <v>127.83446954141107</v>
      </c>
      <c r="AA61" s="275"/>
      <c r="AB61" s="451" t="str">
        <f t="shared" ref="AB61:AB68" si="8">T61</f>
        <v>DOC[M US$/year]</v>
      </c>
      <c r="AC61" s="452" cm="1">
        <f t="array" ref="AC61:AE61">I4:K4</f>
        <v>36.191384828181079</v>
      </c>
      <c r="AD61" s="452">
        <v>37.135747795419192</v>
      </c>
      <c r="AE61" s="452">
        <v>75.305317265369496</v>
      </c>
      <c r="AF61" s="452">
        <f>I33</f>
        <v>65.517882216690907</v>
      </c>
      <c r="AG61" s="452">
        <f t="shared" ref="AG61:AH61" si="9">J33</f>
        <v>67.211033446069294</v>
      </c>
      <c r="AH61" s="452">
        <f t="shared" si="9"/>
        <v>130.16443095814139</v>
      </c>
      <c r="AI61" s="275"/>
      <c r="AJ61" s="451" t="str">
        <f t="shared" ref="AJ61:AJ68" si="10">AB61</f>
        <v>DOC[M US$/year]</v>
      </c>
      <c r="AK61" s="452" cm="1">
        <f t="array" ref="AK61:AO61">N4:R4</f>
        <v>29.913334634883299</v>
      </c>
      <c r="AL61" s="452">
        <v>33.449767588065804</v>
      </c>
      <c r="AM61" s="452">
        <v>34.723581379196894</v>
      </c>
      <c r="AN61" s="452">
        <v>35.636709934658079</v>
      </c>
      <c r="AO61" s="452">
        <v>72.507925362325423</v>
      </c>
      <c r="AP61" s="452" cm="1">
        <f t="array" ref="AP61:AT61">N33:R33</f>
        <v>51.470944852796158</v>
      </c>
      <c r="AQ61" s="452">
        <v>61.01669539297334</v>
      </c>
      <c r="AR61" s="452">
        <v>63.191587487813912</v>
      </c>
      <c r="AS61" s="452">
        <v>64.862265711243396</v>
      </c>
      <c r="AT61" s="452">
        <v>125.50450812468073</v>
      </c>
    </row>
    <row r="62" spans="3:46" ht="16" customHeight="1" x14ac:dyDescent="0.2">
      <c r="T62" s="453" t="str">
        <f>C5</f>
        <v>CCAPITAL[M US$/year]</v>
      </c>
      <c r="U62" s="454">
        <f t="shared" si="2"/>
        <v>8.3686368016844899</v>
      </c>
      <c r="V62" s="454">
        <f t="shared" si="2"/>
        <v>8.4535925814247008</v>
      </c>
      <c r="W62" s="454">
        <f t="shared" si="2"/>
        <v>21.233527465039948</v>
      </c>
      <c r="X62" s="454"/>
      <c r="Y62" s="454"/>
      <c r="Z62" s="454"/>
      <c r="AA62" s="275"/>
      <c r="AB62" s="453" t="str">
        <f t="shared" si="8"/>
        <v>CCAPITAL[M US$/year]</v>
      </c>
      <c r="AC62" s="454" cm="1">
        <f t="array" ref="AC62:AE62">I5:K5</f>
        <v>8.3686368016844899</v>
      </c>
      <c r="AD62" s="454">
        <v>8.4535925814247008</v>
      </c>
      <c r="AE62" s="454">
        <v>21.233527465039948</v>
      </c>
      <c r="AF62" s="454"/>
      <c r="AG62" s="454"/>
      <c r="AH62" s="454"/>
      <c r="AI62" s="275"/>
      <c r="AJ62" s="453" t="str">
        <f t="shared" si="10"/>
        <v>CCAPITAL[M US$/year]</v>
      </c>
      <c r="AK62" s="454" cm="1">
        <f t="array" ref="AK62:AO62">N5:R5</f>
        <v>7.8555038920536253</v>
      </c>
      <c r="AL62" s="454">
        <v>8.1865482471079751</v>
      </c>
      <c r="AM62" s="454">
        <v>8.3686368016844899</v>
      </c>
      <c r="AN62" s="454">
        <v>8.4535925814247008</v>
      </c>
      <c r="AO62" s="454">
        <v>21.233527465039948</v>
      </c>
      <c r="AP62" s="454"/>
      <c r="AQ62" s="454"/>
      <c r="AR62" s="454"/>
      <c r="AS62" s="454"/>
      <c r="AT62" s="454"/>
    </row>
    <row r="63" spans="3:46" x14ac:dyDescent="0.2">
      <c r="T63" s="453" t="str">
        <f t="shared" ref="T63:W65" si="11">C9</f>
        <v>CHANDLING[M US$/year]</v>
      </c>
      <c r="U63" s="454">
        <f t="shared" si="11"/>
        <v>1.6875283999999999</v>
      </c>
      <c r="V63" s="454">
        <f t="shared" si="11"/>
        <v>1.6875283999999999</v>
      </c>
      <c r="W63" s="454">
        <f t="shared" si="11"/>
        <v>3.32322388</v>
      </c>
      <c r="X63" s="454"/>
      <c r="Y63" s="454"/>
      <c r="Z63" s="454"/>
      <c r="AA63" s="275"/>
      <c r="AB63" s="453" t="str">
        <f t="shared" si="8"/>
        <v>CHANDLING[M US$/year]</v>
      </c>
      <c r="AC63" s="454" cm="1">
        <f t="array" ref="AC63:AE63">I9:K9</f>
        <v>1.8562812399999999</v>
      </c>
      <c r="AD63" s="454">
        <v>1.8562812399999999</v>
      </c>
      <c r="AE63" s="454">
        <v>3.6730369199999999</v>
      </c>
      <c r="AF63" s="454"/>
      <c r="AG63" s="454"/>
      <c r="AH63" s="454"/>
      <c r="AI63" s="275"/>
      <c r="AJ63" s="453" t="str">
        <f t="shared" si="10"/>
        <v>CHANDLING[M US$/year]</v>
      </c>
      <c r="AK63" s="454" cm="1">
        <f t="array" ref="AK63:AO65">N9:R11</f>
        <v>0.28969632000000001</v>
      </c>
      <c r="AL63" s="454">
        <v>1.451274424</v>
      </c>
      <c r="AM63" s="454">
        <v>1.5187755600000001</v>
      </c>
      <c r="AN63" s="454">
        <v>1.5187755600000001</v>
      </c>
      <c r="AO63" s="454">
        <v>2.9734108399999997</v>
      </c>
      <c r="AP63" s="454"/>
      <c r="AQ63" s="454"/>
      <c r="AR63" s="454"/>
      <c r="AS63" s="454"/>
      <c r="AT63" s="454"/>
    </row>
    <row r="64" spans="3:46" x14ac:dyDescent="0.2">
      <c r="T64" s="453" t="str">
        <f t="shared" si="11"/>
        <v>CLANDING[M US$/year]</v>
      </c>
      <c r="U64" s="454">
        <f t="shared" si="11"/>
        <v>0.84376419999999996</v>
      </c>
      <c r="V64" s="454">
        <f t="shared" si="11"/>
        <v>0.87855859999999997</v>
      </c>
      <c r="W64" s="454">
        <f t="shared" si="11"/>
        <v>2.1818236</v>
      </c>
      <c r="X64" s="454"/>
      <c r="Y64" s="454"/>
      <c r="Z64" s="454"/>
      <c r="AA64" s="275"/>
      <c r="AB64" s="453" t="str">
        <f t="shared" si="8"/>
        <v>CLANDING[M US$/year]</v>
      </c>
      <c r="AC64" s="454" cm="1">
        <f t="array" ref="AC64:AE64">I10:K10</f>
        <v>0.84376419999999996</v>
      </c>
      <c r="AD64" s="454">
        <v>0.87855859999999997</v>
      </c>
      <c r="AE64" s="454">
        <v>2.1818236</v>
      </c>
      <c r="AF64" s="454"/>
      <c r="AG64" s="454"/>
      <c r="AH64" s="454"/>
      <c r="AI64" s="275"/>
      <c r="AJ64" s="453" t="str">
        <f t="shared" si="10"/>
        <v>CLANDING[M US$/year]</v>
      </c>
      <c r="AK64" s="454">
        <v>0.738344</v>
      </c>
      <c r="AL64" s="454">
        <v>0.81331909999999996</v>
      </c>
      <c r="AM64" s="454">
        <v>0.84376419999999996</v>
      </c>
      <c r="AN64" s="454">
        <v>0.87855859999999997</v>
      </c>
      <c r="AO64" s="454">
        <v>2.1818236</v>
      </c>
      <c r="AP64" s="454"/>
      <c r="AQ64" s="454"/>
      <c r="AR64" s="454"/>
      <c r="AS64" s="454"/>
      <c r="AT64" s="454"/>
    </row>
    <row r="65" spans="20:46" x14ac:dyDescent="0.2">
      <c r="T65" s="453" t="str">
        <f t="shared" si="11"/>
        <v>CATC[M US$/year]</v>
      </c>
      <c r="U65" s="454">
        <f t="shared" si="11"/>
        <v>4.7493731481022188</v>
      </c>
      <c r="V65" s="454">
        <f t="shared" si="11"/>
        <v>4.8463091230755904</v>
      </c>
      <c r="W65" s="454">
        <f t="shared" si="11"/>
        <v>7.7752259199999996</v>
      </c>
      <c r="X65" s="454"/>
      <c r="Y65" s="454"/>
      <c r="Z65" s="454"/>
      <c r="AA65" s="275"/>
      <c r="AB65" s="453" t="str">
        <f t="shared" si="8"/>
        <v>CATC[M US$/year]</v>
      </c>
      <c r="AC65" s="454" cm="1">
        <f t="array" ref="AC65:AE65">I11:K11</f>
        <v>4.7493731481022188</v>
      </c>
      <c r="AD65" s="454">
        <v>4.8463091230755904</v>
      </c>
      <c r="AE65" s="454">
        <v>7.7752259199999996</v>
      </c>
      <c r="AF65" s="454"/>
      <c r="AG65" s="454"/>
      <c r="AH65" s="454"/>
      <c r="AI65" s="275"/>
      <c r="AJ65" s="453" t="str">
        <f t="shared" si="10"/>
        <v>CATC[M US$/year]</v>
      </c>
      <c r="AK65" s="454">
        <v>4.3387518469788882</v>
      </c>
      <c r="AL65" s="454">
        <v>4.6629013859918258</v>
      </c>
      <c r="AM65" s="454">
        <v>4.7493731481022188</v>
      </c>
      <c r="AN65" s="454">
        <v>4.8463091230755904</v>
      </c>
      <c r="AO65" s="454">
        <v>7.7752259199999996</v>
      </c>
      <c r="AP65" s="454"/>
      <c r="AQ65" s="454"/>
      <c r="AR65" s="454"/>
      <c r="AS65" s="454"/>
      <c r="AT65" s="454"/>
    </row>
    <row r="66" spans="20:46" x14ac:dyDescent="0.2">
      <c r="T66" s="453" t="str">
        <f t="shared" ref="T66:W68" si="12">C6</f>
        <v>CCREW[M US$/year]</v>
      </c>
      <c r="U66" s="454">
        <f t="shared" si="12"/>
        <v>3.294</v>
      </c>
      <c r="V66" s="454">
        <f t="shared" si="12"/>
        <v>3.294</v>
      </c>
      <c r="W66" s="454">
        <f t="shared" si="12"/>
        <v>4.758</v>
      </c>
      <c r="X66" s="454">
        <f>D39</f>
        <v>2.8556916424050631</v>
      </c>
      <c r="Y66" s="454">
        <f t="shared" ref="Y66:Z66" si="13">E39</f>
        <v>2.8556916424050631</v>
      </c>
      <c r="Z66" s="454">
        <f t="shared" si="13"/>
        <v>3.9740600591397848</v>
      </c>
      <c r="AA66" s="275"/>
      <c r="AB66" s="453" t="str">
        <f t="shared" si="8"/>
        <v>CCREW[M US$/year]</v>
      </c>
      <c r="AC66" s="454" cm="1">
        <f t="array" ref="AC66:AE68">I6:K8</f>
        <v>3.66</v>
      </c>
      <c r="AD66" s="454">
        <v>3.66</v>
      </c>
      <c r="AE66" s="454">
        <v>5.1239999999999997</v>
      </c>
      <c r="AF66" s="454" cm="1">
        <f t="array" ref="AF66:AH66">I39:K39</f>
        <v>3.1388140696202536</v>
      </c>
      <c r="AG66" s="454">
        <v>3.1388140696202536</v>
      </c>
      <c r="AH66" s="454">
        <v>4.2561800107526881</v>
      </c>
      <c r="AI66" s="275"/>
      <c r="AJ66" s="453" t="str">
        <f t="shared" si="10"/>
        <v>CCREW[M US$/year]</v>
      </c>
      <c r="AK66" s="454" cm="1">
        <f t="array" ref="AK66:AO68">N6:R8</f>
        <v>2.1960000000000002</v>
      </c>
      <c r="AL66" s="454">
        <v>3.294</v>
      </c>
      <c r="AM66" s="454">
        <v>3.294</v>
      </c>
      <c r="AN66" s="454">
        <v>3.294</v>
      </c>
      <c r="AO66" s="454">
        <v>4.3920000000000003</v>
      </c>
      <c r="AP66" s="454" cm="1">
        <f t="array" ref="AP66:AT66">N39:R39</f>
        <v>2.0111206111111111</v>
      </c>
      <c r="AQ66" s="454">
        <v>2.8556916424050631</v>
      </c>
      <c r="AR66" s="454">
        <v>2.8556916424050631</v>
      </c>
      <c r="AS66" s="454">
        <v>2.8556916424050631</v>
      </c>
      <c r="AT66" s="454">
        <v>3.6919401075268814</v>
      </c>
    </row>
    <row r="67" spans="20:46" x14ac:dyDescent="0.2">
      <c r="T67" s="453" t="str">
        <f t="shared" si="12"/>
        <v>CMAINT[M US$/year]</v>
      </c>
      <c r="U67" s="454">
        <f t="shared" si="12"/>
        <v>2.2547066952400003</v>
      </c>
      <c r="V67" s="454">
        <f t="shared" si="12"/>
        <v>2.2684852776399995</v>
      </c>
      <c r="W67" s="454">
        <f t="shared" si="12"/>
        <v>4.2746910061400003</v>
      </c>
      <c r="X67" s="454">
        <f>D38</f>
        <v>7.5635815779726716</v>
      </c>
      <c r="Y67" s="454">
        <f t="shared" ref="Y67:Z67" si="14">E38</f>
        <v>7.6473327131517657</v>
      </c>
      <c r="Z67" s="454">
        <f t="shared" si="14"/>
        <v>14.847934705275357</v>
      </c>
      <c r="AA67" s="275"/>
      <c r="AB67" s="453" t="str">
        <f t="shared" si="8"/>
        <v>CMAINT[M US$/year]</v>
      </c>
      <c r="AC67" s="454">
        <v>2.2547066952400003</v>
      </c>
      <c r="AD67" s="454">
        <v>2.2684852776399995</v>
      </c>
      <c r="AE67" s="454">
        <v>4.2746910061400003</v>
      </c>
      <c r="AF67" s="454" cm="1">
        <f t="array" ref="AF67:AH67">I38:K38</f>
        <v>7.5635815779726716</v>
      </c>
      <c r="AG67" s="454">
        <v>7.6473327131517657</v>
      </c>
      <c r="AH67" s="454">
        <v>14.847934705275357</v>
      </c>
      <c r="AI67" s="275"/>
      <c r="AJ67" s="453" t="str">
        <f t="shared" si="10"/>
        <v>CMAINT[M US$/year]</v>
      </c>
      <c r="AK67" s="454">
        <v>2.1503912272000001</v>
      </c>
      <c r="AL67" s="454">
        <v>2.2254268596959998</v>
      </c>
      <c r="AM67" s="454">
        <v>2.2547066952400003</v>
      </c>
      <c r="AN67" s="454">
        <v>2.2684852776399995</v>
      </c>
      <c r="AO67" s="454">
        <v>4.2746910061400003</v>
      </c>
      <c r="AP67" s="454" cm="1">
        <f t="array" ref="AP67:AT67">N38:R38</f>
        <v>7.1199100136312259</v>
      </c>
      <c r="AQ67" s="454">
        <v>7.4337043869370323</v>
      </c>
      <c r="AR67" s="454">
        <v>7.5635815779726716</v>
      </c>
      <c r="AS67" s="454">
        <v>7.6473327131517657</v>
      </c>
      <c r="AT67" s="454">
        <v>14.847934705275357</v>
      </c>
    </row>
    <row r="68" spans="20:46" x14ac:dyDescent="0.2">
      <c r="T68" s="453" t="str">
        <f t="shared" si="12"/>
        <v>CFUEL[M US$/year]</v>
      </c>
      <c r="U68" s="454">
        <f t="shared" si="12"/>
        <v>14.076473858662283</v>
      </c>
      <c r="V68" s="454">
        <f t="shared" si="12"/>
        <v>14.774754882898343</v>
      </c>
      <c r="W68" s="454">
        <f t="shared" si="12"/>
        <v>30.360129442667525</v>
      </c>
      <c r="X68" s="454">
        <f>D37</f>
        <v>10.127953842207225</v>
      </c>
      <c r="Y68" s="454">
        <f t="shared" ref="Y68:Z68" si="15">E37</f>
        <v>10.630363611398106</v>
      </c>
      <c r="Z68" s="454">
        <f t="shared" si="15"/>
        <v>21.938172019464762</v>
      </c>
      <c r="AA68" s="275"/>
      <c r="AB68" s="453" t="str">
        <f t="shared" si="8"/>
        <v>CFUEL[M US$/year]</v>
      </c>
      <c r="AC68" s="454">
        <v>14.458622743154375</v>
      </c>
      <c r="AD68" s="454">
        <v>15.172520973278898</v>
      </c>
      <c r="AE68" s="454">
        <v>31.043012354189553</v>
      </c>
      <c r="AF68" s="454" cm="1">
        <f t="array" ref="AF68:AH68">I37:K37</f>
        <v>10.40290808869312</v>
      </c>
      <c r="AG68" s="454">
        <v>10.91655436085845</v>
      </c>
      <c r="AH68" s="454">
        <v>22.431621917641703</v>
      </c>
      <c r="AI68" s="275"/>
      <c r="AJ68" s="453" t="str">
        <f t="shared" si="10"/>
        <v>CFUEL[M US$/year]</v>
      </c>
      <c r="AK68" s="454">
        <v>12.344647348650788</v>
      </c>
      <c r="AL68" s="454">
        <v>12.816297571270004</v>
      </c>
      <c r="AM68" s="454">
        <v>13.694324974170192</v>
      </c>
      <c r="AN68" s="454">
        <v>14.376988792517787</v>
      </c>
      <c r="AO68" s="454">
        <v>29.677246531145489</v>
      </c>
      <c r="AP68" s="454" cm="1">
        <f t="array" ref="AP68:AT68">N37:R37</f>
        <v>8.8408032000000016</v>
      </c>
      <c r="AQ68" s="454">
        <v>9.221263189427086</v>
      </c>
      <c r="AR68" s="454">
        <v>9.8529995957213306</v>
      </c>
      <c r="AS68" s="454">
        <v>10.344172861937762</v>
      </c>
      <c r="AT68" s="454">
        <v>21.444722121287811</v>
      </c>
    </row>
    <row r="69" spans="20:46" x14ac:dyDescent="0.2">
      <c r="T69" s="453" t="s">
        <v>325</v>
      </c>
      <c r="U69" s="454"/>
      <c r="V69" s="454"/>
      <c r="W69" s="454"/>
      <c r="X69" s="454">
        <f>D34</f>
        <v>9.6607527586971447</v>
      </c>
      <c r="Y69" s="454">
        <f t="shared" ref="Y69:Z71" si="16">E34</f>
        <v>10.014324187268572</v>
      </c>
      <c r="Z69" s="454">
        <f t="shared" si="16"/>
        <v>21.174535882986497</v>
      </c>
      <c r="AA69" s="275"/>
      <c r="AB69" s="453" t="s">
        <v>325</v>
      </c>
      <c r="AC69" s="454"/>
      <c r="AD69" s="454"/>
      <c r="AE69" s="454"/>
      <c r="AF69" s="454" cm="1">
        <f t="array" ref="AF69:AH71">I34:K36</f>
        <v>9.6607527586971447</v>
      </c>
      <c r="AG69" s="454">
        <v>10.014324187268572</v>
      </c>
      <c r="AH69" s="454">
        <v>21.174535882986497</v>
      </c>
      <c r="AI69" s="275"/>
      <c r="AJ69" s="453" t="s">
        <v>325</v>
      </c>
      <c r="AK69" s="454"/>
      <c r="AL69" s="454"/>
      <c r="AM69" s="454"/>
      <c r="AN69" s="454"/>
      <c r="AO69" s="454"/>
      <c r="AP69" s="454" cm="1">
        <f t="array" ref="AP69:AT71">N34:R36</f>
        <v>8.4774195891212365</v>
      </c>
      <c r="AQ69" s="454">
        <v>9.2718241872685727</v>
      </c>
      <c r="AR69" s="454">
        <v>9.6607527586971447</v>
      </c>
      <c r="AS69" s="454">
        <v>10.014324187268572</v>
      </c>
      <c r="AT69" s="454">
        <v>21.174535882986497</v>
      </c>
    </row>
    <row r="70" spans="20:46" x14ac:dyDescent="0.2">
      <c r="T70" s="453" t="s">
        <v>326</v>
      </c>
      <c r="U70" s="454"/>
      <c r="V70" s="454"/>
      <c r="W70" s="454"/>
      <c r="X70" s="454">
        <f>D35</f>
        <v>7.9469389293638919</v>
      </c>
      <c r="Y70" s="454">
        <f t="shared" si="16"/>
        <v>8.237786922290276</v>
      </c>
      <c r="Z70" s="454">
        <f t="shared" si="16"/>
        <v>17.418181349090997</v>
      </c>
      <c r="AA70" s="275"/>
      <c r="AB70" s="453" t="s">
        <v>326</v>
      </c>
      <c r="AC70" s="454"/>
      <c r="AD70" s="454"/>
      <c r="AE70" s="454"/>
      <c r="AF70" s="454">
        <v>7.9469389293638919</v>
      </c>
      <c r="AG70" s="454">
        <v>8.237786922290276</v>
      </c>
      <c r="AH70" s="454">
        <v>17.418181349090997</v>
      </c>
      <c r="AI70" s="275"/>
      <c r="AJ70" s="453" t="s">
        <v>326</v>
      </c>
      <c r="AK70" s="454"/>
      <c r="AL70" s="454"/>
      <c r="AM70" s="454"/>
      <c r="AN70" s="454"/>
      <c r="AO70" s="454"/>
      <c r="AP70" s="454">
        <v>6.9735286096303231</v>
      </c>
      <c r="AQ70" s="454">
        <v>7.6270061371448685</v>
      </c>
      <c r="AR70" s="454">
        <v>7.9469389293638919</v>
      </c>
      <c r="AS70" s="454">
        <v>8.237786922290276</v>
      </c>
      <c r="AT70" s="454">
        <v>17.418181349090997</v>
      </c>
    </row>
    <row r="71" spans="20:46" x14ac:dyDescent="0.2">
      <c r="T71" s="453" t="s">
        <v>327</v>
      </c>
      <c r="U71" s="454"/>
      <c r="V71" s="454"/>
      <c r="W71" s="454"/>
      <c r="X71" s="454">
        <f>D36</f>
        <v>0.67500000000000004</v>
      </c>
      <c r="Y71" s="454">
        <f t="shared" si="16"/>
        <v>0.70000000000000007</v>
      </c>
      <c r="Z71" s="454">
        <f t="shared" si="16"/>
        <v>1.482</v>
      </c>
      <c r="AA71" s="275"/>
      <c r="AB71" s="453" t="s">
        <v>327</v>
      </c>
      <c r="AC71" s="454"/>
      <c r="AD71" s="454"/>
      <c r="AE71" s="454"/>
      <c r="AF71" s="454">
        <v>0.67500000000000004</v>
      </c>
      <c r="AG71" s="454">
        <v>0.70000000000000007</v>
      </c>
      <c r="AH71" s="454">
        <v>1.482</v>
      </c>
      <c r="AI71" s="275"/>
      <c r="AJ71" s="453" t="s">
        <v>327</v>
      </c>
      <c r="AK71" s="454"/>
      <c r="AL71" s="454"/>
      <c r="AM71" s="454"/>
      <c r="AN71" s="454"/>
      <c r="AO71" s="454"/>
      <c r="AP71" s="454">
        <v>0.59150000000000003</v>
      </c>
      <c r="AQ71" s="454">
        <v>0.64749999999999996</v>
      </c>
      <c r="AR71" s="454">
        <v>0.67500000000000004</v>
      </c>
      <c r="AS71" s="454">
        <v>0.70000000000000007</v>
      </c>
      <c r="AT71" s="454">
        <v>1.482</v>
      </c>
    </row>
    <row r="72" spans="20:46" x14ac:dyDescent="0.2">
      <c r="T72" s="455" t="s">
        <v>328</v>
      </c>
      <c r="U72" s="456"/>
      <c r="V72" s="456"/>
      <c r="W72" s="456"/>
      <c r="X72" s="456">
        <f>D40</f>
        <v>25.383254887998817</v>
      </c>
      <c r="Y72" s="456">
        <f t="shared" ref="Y72:Z72" si="17">E40</f>
        <v>25.809589288534966</v>
      </c>
      <c r="Z72" s="456">
        <f t="shared" si="17"/>
        <v>46.999585525453689</v>
      </c>
      <c r="AA72" s="275"/>
      <c r="AB72" s="455" t="s">
        <v>328</v>
      </c>
      <c r="AC72" s="456"/>
      <c r="AD72" s="456"/>
      <c r="AE72" s="456"/>
      <c r="AF72" s="456" cm="1">
        <f t="array" ref="AF72:AH72">I40:K40</f>
        <v>26.129886792343825</v>
      </c>
      <c r="AG72" s="456">
        <v>26.556221192879974</v>
      </c>
      <c r="AH72" s="456">
        <v>48.553977092394177</v>
      </c>
      <c r="AI72" s="275"/>
      <c r="AJ72" s="455" t="s">
        <v>328</v>
      </c>
      <c r="AK72" s="456"/>
      <c r="AL72" s="456"/>
      <c r="AM72" s="456"/>
      <c r="AN72" s="456"/>
      <c r="AO72" s="456"/>
      <c r="AP72" s="456" cm="1">
        <f t="array" ref="AP72:AT72">N40:R40</f>
        <v>17.45666282930226</v>
      </c>
      <c r="AQ72" s="456">
        <v>23.959705849790716</v>
      </c>
      <c r="AR72" s="456">
        <v>24.636622983653808</v>
      </c>
      <c r="AS72" s="456">
        <v>25.062957384189957</v>
      </c>
      <c r="AT72" s="456">
        <v>45.445193958513201</v>
      </c>
    </row>
    <row r="73" spans="20:46" ht="32" customHeight="1" x14ac:dyDescent="0.2">
      <c r="T73" s="543" t="s">
        <v>283</v>
      </c>
      <c r="U73" s="543"/>
      <c r="V73" s="543"/>
      <c r="W73" s="543"/>
      <c r="X73" s="543"/>
      <c r="Y73" s="543"/>
      <c r="Z73" s="543"/>
      <c r="AA73" s="450"/>
      <c r="AB73" s="543" t="s">
        <v>283</v>
      </c>
      <c r="AC73" s="543"/>
      <c r="AD73" s="543"/>
      <c r="AE73" s="543"/>
      <c r="AF73" s="543"/>
      <c r="AG73" s="543"/>
      <c r="AH73" s="543"/>
      <c r="AI73" s="450"/>
      <c r="AJ73" s="543" t="s">
        <v>283</v>
      </c>
      <c r="AK73" s="543"/>
      <c r="AL73" s="543"/>
      <c r="AM73" s="543"/>
      <c r="AN73" s="543"/>
      <c r="AO73" s="543"/>
      <c r="AP73" s="543"/>
      <c r="AQ73" s="543"/>
      <c r="AR73" s="543"/>
      <c r="AS73" s="543"/>
      <c r="AT73" s="543"/>
    </row>
    <row r="74" spans="20:46" ht="32" x14ac:dyDescent="0.2">
      <c r="T74" s="457" t="str">
        <f t="shared" ref="T74:T80" si="18">C42</f>
        <v>Aircraft trip costs                 [US$/ flight]</v>
      </c>
      <c r="U74" s="458">
        <f t="shared" ref="U74:W80" si="19">D13</f>
        <v>49473.328336169703</v>
      </c>
      <c r="V74" s="458">
        <f t="shared" si="19"/>
        <v>50775.917061765263</v>
      </c>
      <c r="W74" s="458">
        <f t="shared" si="19"/>
        <v>100008.95982929294</v>
      </c>
      <c r="X74" s="458" cm="1">
        <f t="array" ref="X74:Z80">D42:F48</f>
        <v>125171.8784379041</v>
      </c>
      <c r="Y74" s="458">
        <v>128450.46464921784</v>
      </c>
      <c r="Z74" s="458">
        <v>239390.3923996462</v>
      </c>
      <c r="AA74" s="275"/>
      <c r="AB74" s="457" t="str">
        <f t="shared" ref="AB74:AB80" si="20">T74</f>
        <v>Aircraft trip costs                 [US$/ flight]</v>
      </c>
      <c r="AC74" s="458" cm="1">
        <f t="array" ref="AC74:AE80">I13:K19</f>
        <v>50759.305509370381</v>
      </c>
      <c r="AD74" s="458">
        <v>52083.797749536032</v>
      </c>
      <c r="AE74" s="458">
        <v>101901.64717911975</v>
      </c>
      <c r="AF74" s="458" cm="1">
        <f t="array" ref="AF74:AH80">I42:K48</f>
        <v>127715.17001304271</v>
      </c>
      <c r="AG74" s="458">
        <v>131015.65973892651</v>
      </c>
      <c r="AH74" s="458">
        <v>243753.61602648202</v>
      </c>
      <c r="AI74" s="275"/>
      <c r="AJ74" s="457" t="str">
        <f t="shared" ref="AJ74:AJ80" si="21">AB74</f>
        <v>Aircraft trip costs                 [US$/ flight]</v>
      </c>
      <c r="AK74" s="458" cm="1">
        <f t="array" ref="AK74:AO80">N13:R19</f>
        <v>43990.197992475441</v>
      </c>
      <c r="AL74" s="458">
        <v>46914.120039362984</v>
      </c>
      <c r="AM74" s="458">
        <v>48700.67514613871</v>
      </c>
      <c r="AN74" s="458">
        <v>49981.360357164209</v>
      </c>
      <c r="AO74" s="458">
        <v>98116.27247946609</v>
      </c>
      <c r="AP74" s="458" cm="1">
        <f t="array" ref="AP74:AT80">N42:R48</f>
        <v>105689.82515974571</v>
      </c>
      <c r="AQ74" s="458">
        <v>118940.92669195583</v>
      </c>
      <c r="AR74" s="458">
        <v>123180.48243238579</v>
      </c>
      <c r="AS74" s="458">
        <v>126437.16512912943</v>
      </c>
      <c r="AT74" s="458">
        <v>235027.16877281034</v>
      </c>
    </row>
    <row r="75" spans="20:46" ht="32" x14ac:dyDescent="0.2">
      <c r="T75" s="459" t="str">
        <f t="shared" si="18"/>
        <v>Aircraft mile costs            [US$/ nm]</v>
      </c>
      <c r="U75" s="460">
        <f t="shared" si="19"/>
        <v>16.361536442604692</v>
      </c>
      <c r="V75" s="460">
        <f t="shared" si="19"/>
        <v>16.792321142569513</v>
      </c>
      <c r="W75" s="460">
        <f t="shared" si="19"/>
        <v>33.074391714973309</v>
      </c>
      <c r="X75" s="460">
        <v>41.396128369106862</v>
      </c>
      <c r="Y75" s="460">
        <v>42.480403666134187</v>
      </c>
      <c r="Z75" s="460">
        <v>79.169822629311568</v>
      </c>
      <c r="AA75" s="275"/>
      <c r="AB75" s="459" t="str">
        <f t="shared" si="20"/>
        <v>Aircraft mile costs            [US$/ nm]</v>
      </c>
      <c r="AC75" s="460">
        <v>16.786827464884635</v>
      </c>
      <c r="AD75" s="460">
        <v>17.224855970025128</v>
      </c>
      <c r="AE75" s="460">
        <v>33.700330459951743</v>
      </c>
      <c r="AF75" s="460">
        <v>42.237231225741979</v>
      </c>
      <c r="AG75" s="460">
        <v>43.328750327944988</v>
      </c>
      <c r="AH75" s="460">
        <v>80.612803014472277</v>
      </c>
      <c r="AI75" s="275"/>
      <c r="AJ75" s="459" t="str">
        <f t="shared" si="21"/>
        <v>Aircraft mile costs            [US$/ nm]</v>
      </c>
      <c r="AK75" s="460">
        <v>14.54818690751152</v>
      </c>
      <c r="AL75" s="460">
        <v>15.515169698732185</v>
      </c>
      <c r="AM75" s="460">
        <v>16.106008994758731</v>
      </c>
      <c r="AN75" s="460">
        <v>16.529549889547877</v>
      </c>
      <c r="AO75" s="460">
        <v>32.448452969994854</v>
      </c>
      <c r="AP75" s="460">
        <v>34.953135034973045</v>
      </c>
      <c r="AQ75" s="460">
        <v>39.335463613125398</v>
      </c>
      <c r="AR75" s="460">
        <v>40.73754526156759</v>
      </c>
      <c r="AS75" s="460">
        <v>41.814576753419239</v>
      </c>
      <c r="AT75" s="460">
        <v>77.726842244150859</v>
      </c>
    </row>
    <row r="76" spans="20:46" ht="32" x14ac:dyDescent="0.2">
      <c r="T76" s="459" t="str">
        <f t="shared" si="18"/>
        <v>Aircraft kilometer costs      [US$/ km]</v>
      </c>
      <c r="U76" s="461">
        <f t="shared" si="19"/>
        <v>8.8345229171731603</v>
      </c>
      <c r="V76" s="461">
        <f t="shared" si="19"/>
        <v>9.0671280467437967</v>
      </c>
      <c r="W76" s="461">
        <f t="shared" si="19"/>
        <v>17.858742826659455</v>
      </c>
      <c r="X76" s="461">
        <v>22.352121149625734</v>
      </c>
      <c r="Y76" s="461">
        <v>22.937582973074615</v>
      </c>
      <c r="Z76" s="461">
        <v>42.748284357079676</v>
      </c>
      <c r="AA76" s="275"/>
      <c r="AB76" s="459" t="str">
        <f t="shared" si="20"/>
        <v>Aircraft kilometer costs      [US$/ km]</v>
      </c>
      <c r="AC76" s="461">
        <v>9.064161698101854</v>
      </c>
      <c r="AD76" s="461">
        <v>9.3006781695600047</v>
      </c>
      <c r="AE76" s="461">
        <v>18.196722710557097</v>
      </c>
      <c r="AF76" s="461">
        <v>22.806280359471909</v>
      </c>
      <c r="AG76" s="461">
        <v>23.395653524808306</v>
      </c>
      <c r="AH76" s="461">
        <v>43.527431433300364</v>
      </c>
      <c r="AI76" s="275"/>
      <c r="AJ76" s="459" t="str">
        <f t="shared" si="21"/>
        <v>Aircraft kilometer costs      [US$/ km]</v>
      </c>
      <c r="AK76" s="461">
        <v>7.8553924986563279</v>
      </c>
      <c r="AL76" s="461">
        <v>8.3775214356005314</v>
      </c>
      <c r="AM76" s="461">
        <v>8.6965491332390545</v>
      </c>
      <c r="AN76" s="461">
        <v>8.9252429209221802</v>
      </c>
      <c r="AO76" s="461">
        <v>17.520762942761799</v>
      </c>
      <c r="AP76" s="461">
        <v>18.873183064240305</v>
      </c>
      <c r="AQ76" s="461">
        <v>21.239451194992114</v>
      </c>
      <c r="AR76" s="461">
        <v>21.996514720068891</v>
      </c>
      <c r="AS76" s="461">
        <v>22.578065201630256</v>
      </c>
      <c r="AT76" s="461">
        <v>41.969137280858995</v>
      </c>
    </row>
    <row r="77" spans="20:46" s="13" customFormat="1" ht="32" x14ac:dyDescent="0.2">
      <c r="T77" s="480" t="str">
        <f t="shared" si="18"/>
        <v>Seat-mile costs                  [US$/ nm]</v>
      </c>
      <c r="U77" s="481">
        <f t="shared" si="19"/>
        <v>8.1807682213023467E-2</v>
      </c>
      <c r="V77" s="481">
        <f t="shared" si="19"/>
        <v>8.3961605712847567E-2</v>
      </c>
      <c r="W77" s="481">
        <f t="shared" si="19"/>
        <v>8.7037872934140295E-2</v>
      </c>
      <c r="X77" s="481">
        <v>0.2069806418455343</v>
      </c>
      <c r="Y77" s="481">
        <v>0.21240201833067096</v>
      </c>
      <c r="Z77" s="481">
        <v>0.20834163849818835</v>
      </c>
      <c r="AA77" s="275"/>
      <c r="AB77" s="480" t="str">
        <f t="shared" si="20"/>
        <v>Seat-mile costs                  [US$/ nm]</v>
      </c>
      <c r="AC77" s="481">
        <v>7.6303761204021062E-2</v>
      </c>
      <c r="AD77" s="481">
        <v>7.8294799863750583E-2</v>
      </c>
      <c r="AE77" s="481">
        <v>8.0238882047504165E-2</v>
      </c>
      <c r="AF77" s="481">
        <v>0.19198741466246355</v>
      </c>
      <c r="AG77" s="481">
        <v>0.19694886512702264</v>
      </c>
      <c r="AH77" s="481">
        <v>0.19193524527255301</v>
      </c>
      <c r="AI77" s="275"/>
      <c r="AJ77" s="480" t="str">
        <f t="shared" si="21"/>
        <v>Seat-mile costs                  [US$/ nm]</v>
      </c>
      <c r="AK77" s="481">
        <v>0.40411630298643114</v>
      </c>
      <c r="AL77" s="481">
        <v>9.0204474992628986E-2</v>
      </c>
      <c r="AM77" s="481">
        <v>8.9477827748659616E-2</v>
      </c>
      <c r="AN77" s="481">
        <v>9.1830832719710431E-2</v>
      </c>
      <c r="AO77" s="481">
        <v>9.5436626382337797E-2</v>
      </c>
      <c r="AP77" s="481">
        <v>0.9709204176381403</v>
      </c>
      <c r="AQ77" s="481">
        <v>0.22869455589026391</v>
      </c>
      <c r="AR77" s="481">
        <v>0.22631969589759771</v>
      </c>
      <c r="AS77" s="481">
        <v>0.23230320418566242</v>
      </c>
      <c r="AT77" s="481">
        <v>0.22860835954162015</v>
      </c>
    </row>
    <row r="78" spans="20:46" s="483" customFormat="1" ht="32" x14ac:dyDescent="0.2">
      <c r="T78" s="471" t="str">
        <f t="shared" si="18"/>
        <v>Seat kilometer costs         [US$/ km]</v>
      </c>
      <c r="U78" s="472">
        <f t="shared" si="19"/>
        <v>4.4172614585865799E-2</v>
      </c>
      <c r="V78" s="472">
        <f t="shared" si="19"/>
        <v>4.5335640233718985E-2</v>
      </c>
      <c r="W78" s="472">
        <f t="shared" si="19"/>
        <v>4.6996691649103826E-2</v>
      </c>
      <c r="X78" s="472">
        <v>0.11176060574812867</v>
      </c>
      <c r="Y78" s="472">
        <v>0.11468791486537308</v>
      </c>
      <c r="Z78" s="472">
        <v>0.11249548515020968</v>
      </c>
      <c r="AA78" s="482"/>
      <c r="AB78" s="471" t="str">
        <f t="shared" si="20"/>
        <v>Seat kilometer costs         [US$/ km]</v>
      </c>
      <c r="AC78" s="472">
        <v>4.1200734991372064E-2</v>
      </c>
      <c r="AD78" s="472">
        <v>4.2275809861636385E-2</v>
      </c>
      <c r="AE78" s="472">
        <v>4.3325530263231188E-2</v>
      </c>
      <c r="AF78" s="472">
        <v>0.10366491072487233</v>
      </c>
      <c r="AG78" s="472">
        <v>0.10634387965821956</v>
      </c>
      <c r="AH78" s="472">
        <v>0.103636741507858</v>
      </c>
      <c r="AI78" s="482"/>
      <c r="AJ78" s="471" t="str">
        <f t="shared" si="21"/>
        <v>Seat kilometer costs         [US$/ km]</v>
      </c>
      <c r="AK78" s="472">
        <v>0.21820534718489804</v>
      </c>
      <c r="AL78" s="472">
        <v>4.8706519974421693E-2</v>
      </c>
      <c r="AM78" s="472">
        <v>4.8314161851328086E-2</v>
      </c>
      <c r="AN78" s="472">
        <v>4.9584682894012105E-2</v>
      </c>
      <c r="AO78" s="472">
        <v>5.1531655714005288E-2</v>
      </c>
      <c r="AP78" s="472">
        <v>0.52425508511778629</v>
      </c>
      <c r="AQ78" s="472">
        <v>0.12348518136623321</v>
      </c>
      <c r="AR78" s="472">
        <v>0.12220285955593828</v>
      </c>
      <c r="AS78" s="472">
        <v>0.12543369556461254</v>
      </c>
      <c r="AT78" s="472">
        <v>0.12343863906134997</v>
      </c>
    </row>
    <row r="79" spans="20:46" ht="32" x14ac:dyDescent="0.2">
      <c r="T79" s="462" t="str">
        <f t="shared" si="18"/>
        <v>Costs per flight hour      [US$/ h]</v>
      </c>
      <c r="U79" s="463">
        <f t="shared" si="19"/>
        <v>7495.9588388135917</v>
      </c>
      <c r="V79" s="463">
        <f t="shared" si="19"/>
        <v>7693.3207669341318</v>
      </c>
      <c r="W79" s="463">
        <f t="shared" si="19"/>
        <v>15874.438068141737</v>
      </c>
      <c r="X79" s="463">
        <v>19070.829764860675</v>
      </c>
      <c r="Y79" s="463">
        <v>19570.34579262726</v>
      </c>
      <c r="Z79" s="463">
        <v>38165.668274000738</v>
      </c>
      <c r="AA79" s="275"/>
      <c r="AB79" s="462" t="str">
        <f t="shared" si="20"/>
        <v>Costs per flight hour      [US$/ h]</v>
      </c>
      <c r="AC79" s="463">
        <v>7690.8038650561184</v>
      </c>
      <c r="AD79" s="463">
        <v>7891.4845075054591</v>
      </c>
      <c r="AE79" s="463">
        <v>16174.864631606311</v>
      </c>
      <c r="AF79" s="463">
        <v>19458.318402701432</v>
      </c>
      <c r="AG79" s="463">
        <v>19961.171587366443</v>
      </c>
      <c r="AH79" s="463">
        <v>38861.290783650562</v>
      </c>
      <c r="AI79" s="275"/>
      <c r="AJ79" s="462" t="str">
        <f t="shared" si="21"/>
        <v>Costs per flight hour      [US$/ h]</v>
      </c>
      <c r="AK79" s="463">
        <v>6284.3139989250631</v>
      </c>
      <c r="AL79" s="463">
        <v>7108.2000059640886</v>
      </c>
      <c r="AM79" s="463">
        <v>7378.8901736573807</v>
      </c>
      <c r="AN79" s="463">
        <v>7572.9333874491222</v>
      </c>
      <c r="AO79" s="463">
        <v>15574.011504677157</v>
      </c>
      <c r="AP79" s="463">
        <v>15219.334823003383</v>
      </c>
      <c r="AQ79" s="463">
        <v>18121.499759567268</v>
      </c>
      <c r="AR79" s="463">
        <v>18767.426359162775</v>
      </c>
      <c r="AS79" s="463">
        <v>19263.605230030931</v>
      </c>
      <c r="AT79" s="463">
        <v>37470.045764350907</v>
      </c>
    </row>
    <row r="80" spans="20:46" ht="32" x14ac:dyDescent="0.2">
      <c r="T80" s="457" t="str">
        <f t="shared" si="18"/>
        <v>Costs per block hour       [US$/ h]</v>
      </c>
      <c r="U80" s="463">
        <f t="shared" si="19"/>
        <v>5868.7222225586838</v>
      </c>
      <c r="V80" s="463">
        <f t="shared" si="19"/>
        <v>6023.2404580978964</v>
      </c>
      <c r="W80" s="463">
        <f t="shared" si="19"/>
        <v>12301.225071253746</v>
      </c>
      <c r="X80" s="463">
        <v>18371.088139820717</v>
      </c>
      <c r="Y80" s="463">
        <v>18852.276063288089</v>
      </c>
      <c r="Z80" s="463">
        <v>36702.799549114599</v>
      </c>
      <c r="AA80" s="275"/>
      <c r="AB80" s="457" t="str">
        <f t="shared" si="20"/>
        <v>Costs per block hour       [US$/ h]</v>
      </c>
      <c r="AC80" s="463">
        <v>6021.2699299371752</v>
      </c>
      <c r="AD80" s="463">
        <v>6178.3864471572988</v>
      </c>
      <c r="AE80" s="463">
        <v>12534.027943311165</v>
      </c>
      <c r="AF80" s="463">
        <v>18744.359151450644</v>
      </c>
      <c r="AG80" s="463">
        <v>19228.761785776082</v>
      </c>
      <c r="AH80" s="463">
        <v>37371.759236921826</v>
      </c>
      <c r="AI80" s="275"/>
      <c r="AJ80" s="457" t="str">
        <f t="shared" si="21"/>
        <v>Costs per block hour       [US$/ h]</v>
      </c>
      <c r="AK80" s="463">
        <v>4981.9023774037878</v>
      </c>
      <c r="AL80" s="463">
        <v>5565.1387947049798</v>
      </c>
      <c r="AM80" s="463">
        <v>5777.0670398741058</v>
      </c>
      <c r="AN80" s="463">
        <v>5928.9869937324083</v>
      </c>
      <c r="AO80" s="463">
        <v>12068.422199196322</v>
      </c>
      <c r="AP80" s="463">
        <v>14690.477628381643</v>
      </c>
      <c r="AQ80" s="463">
        <v>17456.59068920866</v>
      </c>
      <c r="AR80" s="463">
        <v>18078.817128190796</v>
      </c>
      <c r="AS80" s="463">
        <v>18556.7903408001</v>
      </c>
      <c r="AT80" s="463">
        <v>36033.839861307373</v>
      </c>
    </row>
    <row r="81" spans="20:46" ht="48" customHeight="1" x14ac:dyDescent="0.2">
      <c r="T81" s="467"/>
      <c r="U81" s="467"/>
      <c r="V81" s="467"/>
      <c r="W81" s="467"/>
      <c r="X81" s="467"/>
      <c r="Y81" s="467"/>
      <c r="Z81" s="467"/>
      <c r="AA81" s="467"/>
      <c r="AB81" s="467"/>
      <c r="AC81" s="467"/>
      <c r="AD81" s="467"/>
      <c r="AE81" s="467"/>
      <c r="AF81" s="467"/>
      <c r="AG81" s="467"/>
      <c r="AH81" s="467"/>
      <c r="AI81" s="467"/>
      <c r="AJ81" s="467"/>
      <c r="AK81" s="467"/>
      <c r="AL81" s="467"/>
      <c r="AM81" s="467"/>
      <c r="AN81" s="467"/>
      <c r="AO81" s="467"/>
      <c r="AP81" s="467"/>
      <c r="AQ81" s="467"/>
      <c r="AR81" s="467"/>
      <c r="AS81" s="467"/>
      <c r="AT81" s="467"/>
    </row>
    <row r="82" spans="20:46" x14ac:dyDescent="0.2">
      <c r="T82" s="467"/>
      <c r="U82" s="467"/>
      <c r="V82" s="467"/>
      <c r="W82" s="467"/>
      <c r="X82" s="467"/>
      <c r="Y82" s="467"/>
      <c r="Z82" s="467"/>
      <c r="AA82" s="467"/>
      <c r="AB82" s="467"/>
      <c r="AC82" s="467"/>
      <c r="AD82" s="467"/>
      <c r="AE82" s="467"/>
      <c r="AF82" s="467"/>
      <c r="AG82" s="467"/>
      <c r="AH82" s="467"/>
      <c r="AI82" s="467"/>
      <c r="AJ82" s="467"/>
      <c r="AK82" s="467"/>
      <c r="AL82" s="467"/>
      <c r="AM82" s="467"/>
      <c r="AN82" s="467"/>
      <c r="AO82" s="467"/>
      <c r="AP82" s="467"/>
      <c r="AQ82" s="467"/>
      <c r="AR82" s="467"/>
      <c r="AS82" s="467"/>
      <c r="AT82" s="467"/>
    </row>
    <row r="83" spans="20:46" x14ac:dyDescent="0.2">
      <c r="T83" s="467"/>
      <c r="U83" s="467"/>
      <c r="V83" s="467"/>
      <c r="W83" s="467"/>
      <c r="X83" s="467"/>
      <c r="Y83" s="467"/>
      <c r="Z83" s="467"/>
      <c r="AA83" s="467"/>
      <c r="AB83" s="467"/>
      <c r="AC83" s="467"/>
      <c r="AD83" s="467"/>
      <c r="AE83" s="467"/>
      <c r="AF83" s="467"/>
      <c r="AG83" s="467"/>
      <c r="AH83" s="467"/>
      <c r="AI83" s="467"/>
      <c r="AJ83" s="467"/>
      <c r="AK83" s="467"/>
      <c r="AL83" s="467"/>
      <c r="AM83" s="467"/>
      <c r="AN83" s="467"/>
      <c r="AO83" s="467"/>
      <c r="AP83" s="467"/>
      <c r="AQ83" s="467"/>
      <c r="AR83" s="467"/>
      <c r="AS83" s="467"/>
      <c r="AT83" s="467"/>
    </row>
    <row r="84" spans="20:46" x14ac:dyDescent="0.2">
      <c r="T84" s="196"/>
      <c r="U84" s="196"/>
      <c r="V84" s="196"/>
      <c r="W84" s="196"/>
      <c r="X84" s="196"/>
      <c r="Y84" s="196"/>
      <c r="Z84" s="196"/>
      <c r="AA84" s="196"/>
      <c r="AB84" s="196"/>
      <c r="AC84" s="196"/>
      <c r="AD84" s="196"/>
      <c r="AE84" s="196"/>
      <c r="AF84" s="196"/>
      <c r="AG84" s="196"/>
      <c r="AH84" s="196"/>
      <c r="AI84" s="196"/>
      <c r="AJ84" s="196"/>
      <c r="AK84" s="196"/>
      <c r="AL84" s="196"/>
      <c r="AM84" s="196"/>
      <c r="AN84" s="196"/>
      <c r="AO84" s="196"/>
      <c r="AP84" s="196"/>
      <c r="AQ84" s="196"/>
      <c r="AR84" s="196"/>
      <c r="AS84" s="196"/>
      <c r="AT84" s="196"/>
    </row>
    <row r="85" spans="20:46" x14ac:dyDescent="0.2">
      <c r="T85" s="196"/>
      <c r="U85" s="196">
        <v>0.44</v>
      </c>
      <c r="V85" s="196"/>
      <c r="W85" s="196"/>
      <c r="X85" s="196"/>
      <c r="Y85" s="196"/>
      <c r="Z85" s="196"/>
      <c r="AA85" s="196"/>
      <c r="AB85" s="196"/>
      <c r="AC85" s="196"/>
      <c r="AD85" s="196"/>
      <c r="AE85" s="196"/>
      <c r="AF85" s="196"/>
      <c r="AG85" s="196"/>
      <c r="AH85" s="196"/>
      <c r="AI85" s="196"/>
      <c r="AJ85" s="196"/>
      <c r="AK85" s="196"/>
      <c r="AL85" s="196"/>
      <c r="AM85" s="196"/>
      <c r="AN85" s="196"/>
      <c r="AO85" s="196"/>
      <c r="AP85" s="196"/>
      <c r="AQ85" s="196"/>
      <c r="AR85" s="196"/>
      <c r="AS85" s="196"/>
      <c r="AT85" s="196"/>
    </row>
    <row r="86" spans="20:46" x14ac:dyDescent="0.2">
      <c r="T86" s="196"/>
      <c r="U86" s="196"/>
      <c r="V86" s="196"/>
      <c r="W86" s="196"/>
      <c r="X86" s="196"/>
      <c r="Y86" s="196"/>
      <c r="Z86" s="196"/>
      <c r="AA86" s="196"/>
      <c r="AB86" s="196"/>
      <c r="AC86" s="196"/>
      <c r="AD86" s="196"/>
      <c r="AE86" s="196"/>
      <c r="AF86" s="196"/>
      <c r="AG86" s="196"/>
      <c r="AH86" s="196"/>
      <c r="AI86" s="196"/>
      <c r="AJ86" s="196"/>
      <c r="AK86" s="196"/>
      <c r="AL86" s="196"/>
      <c r="AM86" s="196"/>
      <c r="AN86" s="196"/>
      <c r="AO86" s="196"/>
      <c r="AP86" s="196"/>
      <c r="AQ86" s="196"/>
      <c r="AR86" s="196"/>
      <c r="AS86" s="196"/>
      <c r="AT86" s="196"/>
    </row>
    <row r="87" spans="20:46" x14ac:dyDescent="0.2">
      <c r="T87" s="196"/>
      <c r="U87" s="196"/>
      <c r="V87" s="196"/>
      <c r="W87" s="196"/>
      <c r="X87" s="196"/>
      <c r="Y87" s="196"/>
      <c r="Z87" s="196"/>
      <c r="AA87" s="196"/>
      <c r="AB87" s="196"/>
      <c r="AC87" s="196"/>
      <c r="AD87" s="196"/>
      <c r="AE87" s="196"/>
      <c r="AF87" s="196"/>
      <c r="AG87" s="196"/>
      <c r="AH87" s="196"/>
      <c r="AI87" s="196"/>
      <c r="AJ87" s="196"/>
      <c r="AK87" s="196"/>
      <c r="AL87" s="196"/>
      <c r="AM87" s="196"/>
      <c r="AN87" s="196"/>
      <c r="AO87" s="196"/>
      <c r="AP87" s="196"/>
      <c r="AQ87" s="196"/>
      <c r="AR87" s="196"/>
      <c r="AS87" s="196"/>
      <c r="AT87" s="196"/>
    </row>
    <row r="88" spans="20:46" x14ac:dyDescent="0.2">
      <c r="T88" s="196"/>
      <c r="U88" s="196"/>
      <c r="V88" s="196"/>
      <c r="W88" s="196"/>
      <c r="X88" s="196"/>
      <c r="Y88" s="196"/>
      <c r="Z88" s="196"/>
      <c r="AA88" s="196"/>
      <c r="AB88" s="196"/>
      <c r="AC88" s="196"/>
      <c r="AD88" s="196"/>
      <c r="AE88" s="196"/>
      <c r="AF88" s="196"/>
      <c r="AG88" s="196"/>
      <c r="AH88" s="196"/>
      <c r="AI88" s="196"/>
      <c r="AJ88" s="196"/>
      <c r="AK88" s="196"/>
      <c r="AL88" s="196"/>
      <c r="AM88" s="196"/>
      <c r="AN88" s="196"/>
      <c r="AO88" s="196"/>
      <c r="AP88" s="196"/>
      <c r="AQ88" s="196"/>
      <c r="AR88" s="196"/>
      <c r="AS88" s="196"/>
      <c r="AT88" s="196"/>
    </row>
    <row r="89" spans="20:46" x14ac:dyDescent="0.2">
      <c r="T89" s="470"/>
      <c r="U89" s="467"/>
      <c r="V89" s="467"/>
      <c r="W89" s="467"/>
      <c r="X89" s="467"/>
      <c r="Y89" s="467"/>
      <c r="Z89" s="467"/>
      <c r="AA89" s="196"/>
      <c r="AB89" s="196"/>
      <c r="AC89" s="196"/>
      <c r="AD89" s="196"/>
      <c r="AE89" s="196"/>
      <c r="AF89" s="196"/>
      <c r="AG89" s="196"/>
      <c r="AH89" s="196"/>
      <c r="AI89" s="196"/>
      <c r="AJ89" s="196"/>
      <c r="AK89" s="196"/>
      <c r="AL89" s="196"/>
      <c r="AM89" s="196"/>
      <c r="AN89" s="196"/>
      <c r="AO89" s="196"/>
      <c r="AP89" s="196"/>
      <c r="AQ89" s="196"/>
      <c r="AR89" s="196"/>
      <c r="AS89" s="196"/>
      <c r="AT89" s="196"/>
    </row>
    <row r="90" spans="20:46" x14ac:dyDescent="0.2">
      <c r="T90" s="470"/>
      <c r="U90" s="476"/>
      <c r="V90" s="476"/>
      <c r="W90" s="476"/>
      <c r="X90" s="476"/>
      <c r="Y90" s="476"/>
      <c r="Z90" s="476"/>
      <c r="AA90" s="196"/>
      <c r="AB90" s="196"/>
      <c r="AC90" s="196"/>
      <c r="AD90" s="196"/>
      <c r="AE90" s="196"/>
      <c r="AF90" s="196"/>
      <c r="AG90" s="196"/>
      <c r="AH90" s="196"/>
      <c r="AI90" s="196"/>
      <c r="AJ90" s="196"/>
      <c r="AK90" s="196"/>
      <c r="AL90" s="196"/>
      <c r="AM90" s="196"/>
      <c r="AN90" s="196"/>
      <c r="AO90" s="196"/>
      <c r="AP90" s="196"/>
      <c r="AQ90" s="196"/>
      <c r="AR90" s="196"/>
      <c r="AS90" s="196"/>
      <c r="AT90" s="196"/>
    </row>
    <row r="91" spans="20:46" x14ac:dyDescent="0.2">
      <c r="T91" s="473"/>
      <c r="U91" s="474"/>
      <c r="V91" s="474"/>
      <c r="W91" s="474"/>
      <c r="X91" s="474"/>
      <c r="Y91" s="474"/>
      <c r="Z91" s="474"/>
      <c r="AA91" s="196"/>
      <c r="AB91" s="196"/>
      <c r="AC91" s="196"/>
      <c r="AD91" s="196"/>
      <c r="AE91" s="196"/>
      <c r="AF91" s="196"/>
      <c r="AG91" s="196"/>
      <c r="AH91" s="196"/>
      <c r="AI91" s="196"/>
      <c r="AJ91" s="196"/>
      <c r="AK91" s="196"/>
      <c r="AL91" s="196"/>
      <c r="AM91" s="196"/>
      <c r="AN91" s="196"/>
      <c r="AO91" s="196"/>
      <c r="AP91" s="196"/>
      <c r="AQ91" s="196"/>
      <c r="AR91" s="196"/>
      <c r="AS91" s="196"/>
      <c r="AT91" s="196"/>
    </row>
    <row r="92" spans="20:46" x14ac:dyDescent="0.2">
      <c r="T92" s="196"/>
      <c r="U92" s="196"/>
      <c r="V92" s="196"/>
      <c r="W92" s="196"/>
      <c r="X92" s="196"/>
      <c r="Y92" s="196"/>
      <c r="Z92" s="196"/>
      <c r="AA92" s="196"/>
      <c r="AB92" s="196"/>
      <c r="AC92" s="196"/>
      <c r="AD92" s="196"/>
      <c r="AE92" s="196"/>
      <c r="AF92" s="196"/>
      <c r="AG92" s="196"/>
      <c r="AH92" s="196"/>
      <c r="AI92" s="196"/>
      <c r="AJ92" s="196"/>
      <c r="AK92" s="196"/>
      <c r="AL92" s="196"/>
      <c r="AM92" s="196"/>
      <c r="AN92" s="196"/>
      <c r="AO92" s="196"/>
      <c r="AP92" s="196"/>
      <c r="AQ92" s="196"/>
      <c r="AR92" s="196"/>
      <c r="AS92" s="196"/>
      <c r="AT92" s="196"/>
    </row>
  </sheetData>
  <mergeCells count="9">
    <mergeCell ref="AJ73:AT73"/>
    <mergeCell ref="U59:W59"/>
    <mergeCell ref="X59:Z59"/>
    <mergeCell ref="AC59:AE59"/>
    <mergeCell ref="AF59:AH59"/>
    <mergeCell ref="AK59:AO59"/>
    <mergeCell ref="AP59:AT59"/>
    <mergeCell ref="T73:Z73"/>
    <mergeCell ref="AB73:AH73"/>
  </mergeCells>
  <pageMargins left="0.7" right="0.7" top="0.78740157499999996" bottom="0.78740157499999996" header="0.3" footer="0.3"/>
  <pageSetup paperSize="9"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90A5B-DEA1-E148-952E-7AB77D387025}">
  <dimension ref="C3:AP80"/>
  <sheetViews>
    <sheetView topLeftCell="AC51" zoomScale="93" zoomScaleNormal="40" workbookViewId="0">
      <selection activeCell="AJ59" sqref="AJ59:AP80"/>
    </sheetView>
  </sheetViews>
  <sheetFormatPr baseColWidth="10" defaultRowHeight="16" x14ac:dyDescent="0.2"/>
  <cols>
    <col min="3" max="3" width="25" customWidth="1"/>
    <col min="4" max="4" width="12.1640625" bestFit="1" customWidth="1"/>
    <col min="5" max="5" width="13.6640625" bestFit="1" customWidth="1"/>
    <col min="6" max="6" width="15.6640625" bestFit="1" customWidth="1"/>
    <col min="8" max="8" width="24.6640625" customWidth="1"/>
    <col min="9" max="9" width="13.1640625" bestFit="1" customWidth="1"/>
    <col min="10" max="10" width="13.6640625" bestFit="1" customWidth="1"/>
    <col min="11" max="11" width="15.6640625" bestFit="1" customWidth="1"/>
    <col min="13" max="13" width="22.33203125" customWidth="1"/>
    <col min="14" max="14" width="12.1640625" bestFit="1" customWidth="1"/>
    <col min="15" max="15" width="13.6640625" bestFit="1" customWidth="1"/>
    <col min="16" max="16" width="15.6640625" bestFit="1" customWidth="1"/>
    <col min="20" max="20" width="22" customWidth="1"/>
    <col min="21" max="21" width="12" customWidth="1"/>
    <col min="22" max="22" width="12.83203125" customWidth="1"/>
    <col min="23" max="23" width="15.1640625" customWidth="1"/>
    <col min="24" max="24" width="11.5" bestFit="1" customWidth="1"/>
    <col min="25" max="25" width="13" customWidth="1"/>
    <col min="26" max="26" width="15.6640625" customWidth="1"/>
    <col min="27" max="27" width="13" customWidth="1"/>
    <col min="28" max="28" width="21.83203125" customWidth="1"/>
    <col min="29" max="29" width="12.33203125" bestFit="1" customWidth="1"/>
    <col min="30" max="30" width="12.83203125" customWidth="1"/>
    <col min="31" max="31" width="15.5" customWidth="1"/>
    <col min="32" max="32" width="12.33203125" bestFit="1" customWidth="1"/>
    <col min="33" max="33" width="13" customWidth="1"/>
    <col min="34" max="34" width="14.5" customWidth="1"/>
    <col min="35" max="35" width="13" customWidth="1"/>
    <col min="36" max="36" width="22" customWidth="1"/>
    <col min="37" max="37" width="11" bestFit="1" customWidth="1"/>
    <col min="38" max="38" width="12" bestFit="1" customWidth="1"/>
    <col min="39" max="39" width="13.5" bestFit="1" customWidth="1"/>
    <col min="40" max="40" width="11" bestFit="1" customWidth="1"/>
    <col min="41" max="41" width="12" bestFit="1" customWidth="1"/>
    <col min="42" max="42" width="13.5" bestFit="1" customWidth="1"/>
  </cols>
  <sheetData>
    <row r="3" spans="3:16" ht="17" x14ac:dyDescent="0.2">
      <c r="C3" s="290"/>
      <c r="D3" s="291" t="str">
        <f>[9]ZSM.1!F5</f>
        <v>A321LR(200)</v>
      </c>
      <c r="E3" s="291" t="str">
        <f>[9]ZSM.1!G5</f>
        <v>A321XLR(200)</v>
      </c>
      <c r="F3" s="291" t="str">
        <f>[9]ZSM.1!H5</f>
        <v>A330-9neo(380)</v>
      </c>
      <c r="G3" s="415"/>
      <c r="H3" s="290"/>
      <c r="I3" s="291" t="str">
        <f>[9]ZSM.1!K5&amp;"*"</f>
        <v>A321LR(214)*</v>
      </c>
      <c r="J3" s="291" t="str">
        <f>[9]ZSM.1!L5</f>
        <v>A321XLR(220)</v>
      </c>
      <c r="K3" s="291" t="str">
        <f>[9]ZSM.1!M5</f>
        <v>A330-9neo(420)</v>
      </c>
      <c r="L3" s="408"/>
      <c r="M3" s="290"/>
      <c r="N3" s="291" t="str">
        <f>[9]ZSM.1!P5</f>
        <v>A321LR(180)</v>
      </c>
      <c r="O3" s="291" t="str">
        <f>[9]ZSM.1!Q5</f>
        <v>A321XLR(180)</v>
      </c>
      <c r="P3" s="291" t="str">
        <f>[9]ZSM.1!R5</f>
        <v>A330-9neo(340)</v>
      </c>
    </row>
    <row r="4" spans="3:16" ht="17" x14ac:dyDescent="0.2">
      <c r="C4" s="416" t="str">
        <f>[9]ZSM.1!E6</f>
        <v>DOC[M US$/year]</v>
      </c>
      <c r="D4" s="417">
        <f>[9]ZSM.1!F6</f>
        <v>35.834248109952036</v>
      </c>
      <c r="E4" s="418">
        <f>[9]ZSM.1!G6</f>
        <v>37.453269209609125</v>
      </c>
      <c r="F4" s="418">
        <f>[9]ZSM.1!H6</f>
        <v>76.821835007443823</v>
      </c>
      <c r="G4" s="415"/>
      <c r="H4" s="416" t="str">
        <f>[9]ZSM.1!J6</f>
        <v>DOC[M US$/year]</v>
      </c>
      <c r="I4" s="418">
        <f>[9]ZSM.1!K6</f>
        <v>36.200248109952035</v>
      </c>
      <c r="J4" s="418">
        <f>[9]ZSM.1!L6</f>
        <v>37.819269209609132</v>
      </c>
      <c r="K4" s="418">
        <f>[9]ZSM.1!M6</f>
        <v>77.187835007443837</v>
      </c>
      <c r="L4" s="409"/>
      <c r="M4" s="416" t="str">
        <f>[9]ZSM.1!O6</f>
        <v>DOC[M US$/year]</v>
      </c>
      <c r="N4" s="417">
        <f>[9]ZSM.1!P6</f>
        <v>35.834248109952036</v>
      </c>
      <c r="O4" s="418">
        <f>[9]ZSM.1!Q6</f>
        <v>37.453269209609125</v>
      </c>
      <c r="P4" s="418">
        <f>[9]ZSM.1!R6</f>
        <v>76.455835007443824</v>
      </c>
    </row>
    <row r="5" spans="3:16" ht="17" x14ac:dyDescent="0.2">
      <c r="C5" s="297" t="str">
        <f>[9]ZSM.1!E7</f>
        <v>CCAPITAL[M US$/year]</v>
      </c>
      <c r="D5" s="298">
        <f>[9]ZSM.1!F7</f>
        <v>8.3686368016844899</v>
      </c>
      <c r="E5" s="298">
        <f>[9]ZSM.1!G7</f>
        <v>8.4535925814247008</v>
      </c>
      <c r="F5" s="298">
        <f>[9]ZSM.1!H7</f>
        <v>21.233527465039948</v>
      </c>
      <c r="G5" s="415"/>
      <c r="H5" s="297" t="str">
        <f>C5</f>
        <v>CCAPITAL[M US$/year]</v>
      </c>
      <c r="I5" s="298">
        <f>[9]ZSM.1!K7</f>
        <v>8.3686368016844899</v>
      </c>
      <c r="J5" s="298">
        <f>[9]ZSM.1!L7</f>
        <v>8.4535925814247008</v>
      </c>
      <c r="K5" s="298">
        <f>[9]ZSM.1!M7</f>
        <v>21.233527465039948</v>
      </c>
      <c r="L5" s="409"/>
      <c r="M5" s="297" t="str">
        <f>H5</f>
        <v>CCAPITAL[M US$/year]</v>
      </c>
      <c r="N5" s="298">
        <f>[9]ZSM.1!P7</f>
        <v>8.3686368016844899</v>
      </c>
      <c r="O5" s="298">
        <f>[9]ZSM.1!Q7</f>
        <v>8.4535925814247008</v>
      </c>
      <c r="P5" s="298">
        <f>[9]ZSM.1!R7</f>
        <v>21.233527465039948</v>
      </c>
    </row>
    <row r="6" spans="3:16" ht="17" x14ac:dyDescent="0.2">
      <c r="C6" s="299" t="str">
        <f>[9]ZSM.1!E8</f>
        <v>CCREW[M US$/year]</v>
      </c>
      <c r="D6" s="298">
        <f>[9]ZSM.1!F8</f>
        <v>3.294</v>
      </c>
      <c r="E6" s="298">
        <f>[9]ZSM.1!G8</f>
        <v>3.294</v>
      </c>
      <c r="F6" s="298">
        <f>[9]ZSM.1!H8</f>
        <v>4.758</v>
      </c>
      <c r="G6" s="415"/>
      <c r="H6" s="297" t="str">
        <f t="shared" ref="H6:H11" si="0">C6</f>
        <v>CCREW[M US$/year]</v>
      </c>
      <c r="I6" s="298">
        <f>[9]ZSM.1!K8</f>
        <v>3.66</v>
      </c>
      <c r="J6" s="298">
        <f>[9]ZSM.1!L8</f>
        <v>3.66</v>
      </c>
      <c r="K6" s="298">
        <f>[9]ZSM.1!M8</f>
        <v>5.1239999999999997</v>
      </c>
      <c r="L6" s="409"/>
      <c r="M6" s="297" t="str">
        <f t="shared" ref="M6:M11" si="1">H6</f>
        <v>CCREW[M US$/year]</v>
      </c>
      <c r="N6" s="298">
        <f>[9]ZSM.1!P8</f>
        <v>3.294</v>
      </c>
      <c r="O6" s="298">
        <f>[9]ZSM.1!Q8</f>
        <v>3.294</v>
      </c>
      <c r="P6" s="298">
        <f>[9]ZSM.1!R8</f>
        <v>4.3920000000000003</v>
      </c>
    </row>
    <row r="7" spans="3:16" ht="17" x14ac:dyDescent="0.2">
      <c r="C7" s="299" t="str">
        <f>[9]ZSM.1!E9</f>
        <v>CMAINT[M US$/year]</v>
      </c>
      <c r="D7" s="298">
        <f>[9]ZSM.1!F9</f>
        <v>2.2073682503600001</v>
      </c>
      <c r="E7" s="298">
        <f>[9]ZSM.1!G9</f>
        <v>2.2203775739599996</v>
      </c>
      <c r="F7" s="298">
        <f>[9]ZSM.1!H9</f>
        <v>4.1197988386799995</v>
      </c>
      <c r="G7" s="415"/>
      <c r="H7" s="297" t="str">
        <f t="shared" si="0"/>
        <v>CMAINT[M US$/year]</v>
      </c>
      <c r="I7" s="298">
        <f>[9]ZSM.1!K9</f>
        <v>2.2073682503600001</v>
      </c>
      <c r="J7" s="298">
        <f>[9]ZSM.1!L9</f>
        <v>2.2203775739599996</v>
      </c>
      <c r="K7" s="298">
        <f>[9]ZSM.1!M9</f>
        <v>4.1197988386799995</v>
      </c>
      <c r="L7" s="409"/>
      <c r="M7" s="297" t="str">
        <f t="shared" si="1"/>
        <v>CMAINT[M US$/year]</v>
      </c>
      <c r="N7" s="298">
        <f>[9]ZSM.1!P9</f>
        <v>2.2073682503600001</v>
      </c>
      <c r="O7" s="298">
        <f>[9]ZSM.1!Q9</f>
        <v>2.2203775739599996</v>
      </c>
      <c r="P7" s="298">
        <f>[9]ZSM.1!R9</f>
        <v>4.1197988386799995</v>
      </c>
    </row>
    <row r="8" spans="3:16" ht="17" x14ac:dyDescent="0.2">
      <c r="C8" s="299" t="str">
        <f>[9]ZSM.1!E10</f>
        <v>CFUEL[M US$/year]</v>
      </c>
      <c r="D8" s="298">
        <f>[9]ZSM.1!F10</f>
        <v>14.66929464</v>
      </c>
      <c r="E8" s="298">
        <f>[9]ZSM.1!G10</f>
        <v>15.940695679999999</v>
      </c>
      <c r="F8" s="298">
        <f>[9]ZSM.1!H10</f>
        <v>33.039505903723892</v>
      </c>
      <c r="G8" s="415"/>
      <c r="H8" s="297" t="str">
        <f t="shared" si="0"/>
        <v>CFUEL[M US$/year]</v>
      </c>
      <c r="I8" s="298">
        <f>[9]ZSM.1!K10</f>
        <v>14.66929464</v>
      </c>
      <c r="J8" s="298">
        <f>[9]ZSM.1!L10</f>
        <v>15.940695679999999</v>
      </c>
      <c r="K8" s="298">
        <f>[9]ZSM.1!M10</f>
        <v>33.039505903723892</v>
      </c>
      <c r="L8" s="409"/>
      <c r="M8" s="297" t="str">
        <f t="shared" si="1"/>
        <v>CFUEL[M US$/year]</v>
      </c>
      <c r="N8" s="298">
        <f>[9]ZSM.1!P10</f>
        <v>14.66929464</v>
      </c>
      <c r="O8" s="298">
        <f>[9]ZSM.1!Q10</f>
        <v>15.940695679999999</v>
      </c>
      <c r="P8" s="298">
        <f>[9]ZSM.1!R10</f>
        <v>33.039505903723892</v>
      </c>
    </row>
    <row r="9" spans="3:16" ht="17" customHeight="1" x14ac:dyDescent="0.2">
      <c r="C9" s="299" t="str">
        <f>[9]ZSM.1!E11</f>
        <v>CHANDLING[M US$/year]</v>
      </c>
      <c r="D9" s="298">
        <f>[9]ZSM.1!F11</f>
        <v>1.6160626299999998</v>
      </c>
      <c r="E9" s="298">
        <f>[9]ZSM.1!G11</f>
        <v>1.734110196</v>
      </c>
      <c r="F9" s="298">
        <f>[9]ZSM.1!H11</f>
        <v>3.6926960000000002</v>
      </c>
      <c r="G9" s="415"/>
      <c r="H9" s="297" t="str">
        <f t="shared" si="0"/>
        <v>CHANDLING[M US$/year]</v>
      </c>
      <c r="I9" s="298">
        <f>[9]ZSM.1!K11</f>
        <v>1.6160626299999998</v>
      </c>
      <c r="J9" s="298">
        <f>[9]ZSM.1!L11</f>
        <v>1.734110196</v>
      </c>
      <c r="K9" s="298">
        <f>[9]ZSM.1!M11</f>
        <v>3.6926960000000002</v>
      </c>
      <c r="L9" s="409"/>
      <c r="M9" s="297" t="str">
        <f t="shared" si="1"/>
        <v>CHANDLING[M US$/year]</v>
      </c>
      <c r="N9" s="298">
        <f>[9]ZSM.1!P11</f>
        <v>1.6160626299999998</v>
      </c>
      <c r="O9" s="298">
        <f>[9]ZSM.1!Q11</f>
        <v>1.734110196</v>
      </c>
      <c r="P9" s="298">
        <f>[9]ZSM.1!R11</f>
        <v>3.6926960000000002</v>
      </c>
    </row>
    <row r="10" spans="3:16" ht="17" x14ac:dyDescent="0.2">
      <c r="C10" s="299" t="str">
        <f>[9]ZSM.1!E12</f>
        <v>CLANDING[M US$/year]</v>
      </c>
      <c r="D10" s="298">
        <f>[9]ZSM.1!F12</f>
        <v>0.75382579999999988</v>
      </c>
      <c r="E10" s="298">
        <f>[9]ZSM.1!G12</f>
        <v>0.78491140000000004</v>
      </c>
      <c r="F10" s="298">
        <f>[9]ZSM.1!H12</f>
        <v>1.9426791999999999</v>
      </c>
      <c r="G10" s="415"/>
      <c r="H10" s="297" t="str">
        <f t="shared" si="0"/>
        <v>CLANDING[M US$/year]</v>
      </c>
      <c r="I10" s="298">
        <f>[9]ZSM.1!K12</f>
        <v>0.75382579999999988</v>
      </c>
      <c r="J10" s="298">
        <f>[9]ZSM.1!L12</f>
        <v>0.78491140000000004</v>
      </c>
      <c r="K10" s="298">
        <f>[9]ZSM.1!M12</f>
        <v>1.9426791999999999</v>
      </c>
      <c r="L10" s="409"/>
      <c r="M10" s="297" t="str">
        <f t="shared" si="1"/>
        <v>CLANDING[M US$/year]</v>
      </c>
      <c r="N10" s="298">
        <f>[9]ZSM.1!P12</f>
        <v>0.75382579999999988</v>
      </c>
      <c r="O10" s="298">
        <f>[9]ZSM.1!Q12</f>
        <v>0.78491140000000004</v>
      </c>
      <c r="P10" s="298">
        <f>[9]ZSM.1!R12</f>
        <v>1.9426791999999999</v>
      </c>
    </row>
    <row r="11" spans="3:16" ht="17" x14ac:dyDescent="0.2">
      <c r="C11" s="300" t="str">
        <f>[9]ZSM.1!E13</f>
        <v>CATC[M US$/year]</v>
      </c>
      <c r="D11" s="301">
        <f>[9]ZSM.1!F13</f>
        <v>4.9250599879075434</v>
      </c>
      <c r="E11" s="301">
        <f>[9]ZSM.1!G13</f>
        <v>5.0255817782244252</v>
      </c>
      <c r="F11" s="301">
        <f>[9]ZSM.1!H13</f>
        <v>8.0356275999999998</v>
      </c>
      <c r="G11" s="415"/>
      <c r="H11" s="297" t="str">
        <f t="shared" si="0"/>
        <v>CATC[M US$/year]</v>
      </c>
      <c r="I11" s="301">
        <f>[9]ZSM.1!K13</f>
        <v>4.9250599879075434</v>
      </c>
      <c r="J11" s="301">
        <f>[9]ZSM.1!L13</f>
        <v>5.0255817782244252</v>
      </c>
      <c r="K11" s="301">
        <f>[9]ZSM.1!M13</f>
        <v>8.0356275999999998</v>
      </c>
      <c r="L11" s="409"/>
      <c r="M11" s="297" t="str">
        <f t="shared" si="1"/>
        <v>CATC[M US$/year]</v>
      </c>
      <c r="N11" s="301">
        <f>[9]ZSM.1!P13</f>
        <v>4.9250599879075434</v>
      </c>
      <c r="O11" s="301">
        <f>[9]ZSM.1!Q13</f>
        <v>5.0255817782244252</v>
      </c>
      <c r="P11" s="301">
        <f>[9]ZSM.1!R13</f>
        <v>8.0356275999999998</v>
      </c>
    </row>
    <row r="12" spans="3:16" x14ac:dyDescent="0.2">
      <c r="C12" s="279"/>
      <c r="D12" s="280"/>
      <c r="E12" s="280"/>
      <c r="F12" s="281"/>
      <c r="G12" s="415"/>
      <c r="H12" s="279"/>
      <c r="I12" s="280"/>
      <c r="J12" s="280"/>
      <c r="K12" s="281"/>
      <c r="L12" s="410"/>
      <c r="M12" s="279"/>
      <c r="N12" s="280"/>
      <c r="O12" s="281"/>
      <c r="P12" s="281"/>
    </row>
    <row r="13" spans="3:16" ht="34" x14ac:dyDescent="0.2">
      <c r="C13" s="302" t="str">
        <f>[9]ZSM.1!E15</f>
        <v>Aircraft trip costs            [US$/ flight]</v>
      </c>
      <c r="D13" s="303">
        <f>[9]ZSM.1!F15</f>
        <v>56254.706609029883</v>
      </c>
      <c r="E13" s="303">
        <f>[9]ZSM.1!G15</f>
        <v>58796.340988397373</v>
      </c>
      <c r="F13" s="303">
        <f>[9]ZSM.1!H15</f>
        <v>116750.50912985385</v>
      </c>
      <c r="G13" s="415"/>
      <c r="H13" s="302" t="str">
        <f>[9]ZSM.1!J15</f>
        <v>Aircraft trip costs                     [US$/ flight]</v>
      </c>
      <c r="I13" s="303">
        <f>[9]ZSM.1!K15</f>
        <v>56829.274897883879</v>
      </c>
      <c r="J13" s="303">
        <f>[9]ZSM.1!L15</f>
        <v>59370.909277251376</v>
      </c>
      <c r="K13" s="303">
        <f>[9]ZSM.1!M15</f>
        <v>117306.74013289336</v>
      </c>
      <c r="L13" s="411"/>
      <c r="M13" s="302" t="str">
        <f>[9]ZSM.1!O15</f>
        <v>Aircraft trip costs                [US$/ flight]</v>
      </c>
      <c r="N13" s="303">
        <f>[9]ZSM.1!P15</f>
        <v>56254.706609029883</v>
      </c>
      <c r="O13" s="303">
        <f>[9]ZSM.1!Q15</f>
        <v>58796.340988397373</v>
      </c>
      <c r="P13" s="303">
        <f>[9]ZSM.1!R15</f>
        <v>116194.27812681433</v>
      </c>
    </row>
    <row r="14" spans="3:16" ht="34" x14ac:dyDescent="0.2">
      <c r="C14" s="305" t="str">
        <f>[9]ZSM.1!E16</f>
        <v>Aircraft mile costs            [US$/ nm]</v>
      </c>
      <c r="D14" s="306">
        <f>[9]ZSM.1!F16</f>
        <v>16.028264098449746</v>
      </c>
      <c r="E14" s="306">
        <f>[9]ZSM.1!G16</f>
        <v>16.752434386232608</v>
      </c>
      <c r="F14" s="306">
        <f>[9]ZSM.1!H16</f>
        <v>33.264914293613742</v>
      </c>
      <c r="G14" s="415"/>
      <c r="H14" s="305" t="str">
        <f>[9]ZSM.1!J16</f>
        <v>Aircraft mile costs                  [US$/ nm]</v>
      </c>
      <c r="I14" s="306">
        <f>[9]ZSM.1!K16</f>
        <v>16.191971863212455</v>
      </c>
      <c r="J14" s="306">
        <f>[9]ZSM.1!L16</f>
        <v>16.916142150995316</v>
      </c>
      <c r="K14" s="306">
        <f>[9]ZSM.1!M16</f>
        <v>33.423397342479774</v>
      </c>
      <c r="L14" s="412"/>
      <c r="M14" s="305" t="str">
        <f>[9]ZSM.1!O16</f>
        <v>Aircraft mile costs            [US$/ nm]</v>
      </c>
      <c r="N14" s="306">
        <f>[9]ZSM.1!P16</f>
        <v>16.028264098449746</v>
      </c>
      <c r="O14" s="306">
        <f>[9]ZSM.1!Q16</f>
        <v>16.752434386232608</v>
      </c>
      <c r="P14" s="306">
        <f>[9]ZSM.1!R16</f>
        <v>33.106431244747718</v>
      </c>
    </row>
    <row r="15" spans="3:16" ht="34" x14ac:dyDescent="0.2">
      <c r="C15" s="305" t="str">
        <f>[9]ZSM.1!E17</f>
        <v>Aircraft kilometer costs [US$/ km]</v>
      </c>
      <c r="D15" s="308">
        <f>[9]ZSM.1!F17</f>
        <v>8.6545702475430595</v>
      </c>
      <c r="E15" s="308">
        <f>[9]ZSM.1!G17</f>
        <v>9.0455909212919039</v>
      </c>
      <c r="F15" s="308">
        <f>[9]ZSM.1!H17</f>
        <v>17.961616789208286</v>
      </c>
      <c r="G15" s="415"/>
      <c r="H15" s="305" t="str">
        <f>[9]ZSM.1!J17</f>
        <v>Aircraft kilometer costs  [US$/ km]</v>
      </c>
      <c r="I15" s="308">
        <f>[9]ZSM.1!K17</f>
        <v>8.742965368905212</v>
      </c>
      <c r="J15" s="308">
        <f>[9]ZSM.1!L17</f>
        <v>9.1339860426540582</v>
      </c>
      <c r="K15" s="308">
        <f>[9]ZSM.1!M17</f>
        <v>18.047190789675906</v>
      </c>
      <c r="L15" s="412"/>
      <c r="M15" s="305" t="str">
        <f>[9]ZSM.1!O17</f>
        <v>Aircraft kilometer costs      [US$/ km]</v>
      </c>
      <c r="N15" s="308">
        <f>[9]ZSM.1!P17</f>
        <v>8.6545702475430595</v>
      </c>
      <c r="O15" s="308">
        <f>[9]ZSM.1!Q17</f>
        <v>9.0455909212919039</v>
      </c>
      <c r="P15" s="308">
        <f>[9]ZSM.1!R17</f>
        <v>17.876042788740666</v>
      </c>
    </row>
    <row r="16" spans="3:16" ht="34" x14ac:dyDescent="0.2">
      <c r="C16" s="305" t="str">
        <f>[9]ZSM.1!E18</f>
        <v>Seat-mile costs                 [US$/ nm]</v>
      </c>
      <c r="D16" s="419">
        <f>[9]ZSM.1!F18</f>
        <v>8.0141320492248744E-2</v>
      </c>
      <c r="E16" s="419">
        <f>[9]ZSM.1!G18</f>
        <v>8.3762171931163032E-2</v>
      </c>
      <c r="F16" s="419">
        <f>[9]ZSM.1!H18</f>
        <v>8.7539248141088793E-2</v>
      </c>
      <c r="G16" s="415"/>
      <c r="H16" s="305" t="str">
        <f>[9]ZSM.1!J18</f>
        <v>Seat-mile costs                  [US$/ nm]</v>
      </c>
      <c r="I16" s="419">
        <f>[9]ZSM.1!K18</f>
        <v>7.5663419921553524E-2</v>
      </c>
      <c r="J16" s="419">
        <f>[9]ZSM.1!L18</f>
        <v>7.6891555231796888E-2</v>
      </c>
      <c r="K16" s="419">
        <f>[9]ZSM.1!M18</f>
        <v>7.95795174820947E-2</v>
      </c>
      <c r="L16" s="412"/>
      <c r="M16" s="305" t="str">
        <f>[9]ZSM.1!O18</f>
        <v>Seat-mile costs                  [US$/ nm]</v>
      </c>
      <c r="N16" s="419">
        <f>[9]ZSM.1!P18</f>
        <v>8.9045911658054158E-2</v>
      </c>
      <c r="O16" s="419">
        <f>[9]ZSM.1!Q18</f>
        <v>9.3069079923514486E-2</v>
      </c>
      <c r="P16" s="419">
        <f>[9]ZSM.1!R18</f>
        <v>9.7371856602199172E-2</v>
      </c>
    </row>
    <row r="17" spans="3:16" ht="34" x14ac:dyDescent="0.2">
      <c r="C17" s="305" t="str">
        <f>[9]ZSM.1!E19</f>
        <v>Seat kilometer costs         [US$/ km]</v>
      </c>
      <c r="D17" s="310">
        <f>[9]ZSM.1!F19</f>
        <v>4.32728512377153E-2</v>
      </c>
      <c r="E17" s="310">
        <f>[9]ZSM.1!G19</f>
        <v>4.5227954606459522E-2</v>
      </c>
      <c r="F17" s="310">
        <f>[9]ZSM.1!H19</f>
        <v>4.7267412603179695E-2</v>
      </c>
      <c r="G17" s="415"/>
      <c r="H17" s="305" t="str">
        <f>[9]ZSM.1!J19</f>
        <v>Seat kilometer costs         [US$/ km]</v>
      </c>
      <c r="I17" s="310">
        <f>[9]ZSM.1!K19</f>
        <v>4.0854978359370152E-2</v>
      </c>
      <c r="J17" s="310">
        <f>[9]ZSM.1!L19</f>
        <v>4.1518118375700262E-2</v>
      </c>
      <c r="K17" s="310">
        <f>[9]ZSM.1!M19</f>
        <v>4.2969501880180727E-2</v>
      </c>
      <c r="L17" s="412"/>
      <c r="M17" s="305" t="str">
        <f>[9]ZSM.1!O19</f>
        <v>Seat kilometer costs         [US$/ km]</v>
      </c>
      <c r="N17" s="310">
        <f>[9]ZSM.1!P19</f>
        <v>4.8080945819683668E-2</v>
      </c>
      <c r="O17" s="310">
        <f>[9]ZSM.1!Q19</f>
        <v>5.0253282896066134E-2</v>
      </c>
      <c r="P17" s="310">
        <f>[9]ZSM.1!R19</f>
        <v>5.2576596437472561E-2</v>
      </c>
    </row>
    <row r="18" spans="3:16" ht="34" x14ac:dyDescent="0.2">
      <c r="C18" s="305" t="str">
        <f>[9]ZSM.1!E20</f>
        <v>Costs per flight hour      [US$/ h]</v>
      </c>
      <c r="D18" s="311">
        <f>[9]ZSM.1!F20</f>
        <v>7401.9350801355104</v>
      </c>
      <c r="E18" s="311">
        <f>[9]ZSM.1!G20</f>
        <v>7736.360656368076</v>
      </c>
      <c r="F18" s="311">
        <f>[9]ZSM.1!H20</f>
        <v>15993.220428747103</v>
      </c>
      <c r="G18" s="415"/>
      <c r="H18" s="305" t="str">
        <f>[9]ZSM.1!J20</f>
        <v>Costs per flight hour           [US$/ h]</v>
      </c>
      <c r="I18" s="311">
        <f>[9]ZSM.1!K20</f>
        <v>7477.5361707741959</v>
      </c>
      <c r="J18" s="311">
        <f>[9]ZSM.1!L20</f>
        <v>7811.9617470067606</v>
      </c>
      <c r="K18" s="311">
        <f>[9]ZSM.1!M20</f>
        <v>16069.416456560735</v>
      </c>
      <c r="L18" s="411"/>
      <c r="M18" s="305" t="str">
        <f>[9]ZSM.1!O20</f>
        <v>Costs per flight hour           [US$/ h]</v>
      </c>
      <c r="N18" s="311">
        <f>[9]ZSM.1!P20</f>
        <v>7401.9350801355104</v>
      </c>
      <c r="O18" s="311">
        <f>[9]ZSM.1!Q20</f>
        <v>7736.360656368076</v>
      </c>
      <c r="P18" s="311">
        <f>[9]ZSM.1!R20</f>
        <v>15917.024400933469</v>
      </c>
    </row>
    <row r="19" spans="3:16" ht="34" x14ac:dyDescent="0.2">
      <c r="C19" s="312" t="str">
        <f>[9]ZSM.1!E21</f>
        <v>Costs per block hour       [US$/ h]</v>
      </c>
      <c r="D19" s="313">
        <f>[9]ZSM.1!F21</f>
        <v>5965.5044124103797</v>
      </c>
      <c r="E19" s="313">
        <f>[9]ZSM.1!G21</f>
        <v>6235.0308577303676</v>
      </c>
      <c r="F19" s="313">
        <f>[9]ZSM.1!H21</f>
        <v>12787.569455624738</v>
      </c>
      <c r="G19" s="415"/>
      <c r="H19" s="312" t="str">
        <f>[9]ZSM.1!J21</f>
        <v>Costs per block hour              [US$/ h]</v>
      </c>
      <c r="I19" s="313">
        <f>[9]ZSM.1!K21</f>
        <v>6026.4342415571455</v>
      </c>
      <c r="J19" s="313">
        <f>[9]ZSM.1!L21</f>
        <v>6295.9606868771343</v>
      </c>
      <c r="K19" s="313">
        <f>[9]ZSM.1!M21</f>
        <v>12848.492895169045</v>
      </c>
      <c r="L19" s="411"/>
      <c r="M19" s="312" t="str">
        <f>[9]ZSM.1!O21</f>
        <v>Costs per block hour       [US$/ h]</v>
      </c>
      <c r="N19" s="313">
        <f>[9]ZSM.1!P21</f>
        <v>5965.5044124103797</v>
      </c>
      <c r="O19" s="313">
        <f>[9]ZSM.1!Q21</f>
        <v>6235.0308577303676</v>
      </c>
      <c r="P19" s="313">
        <f>[9]ZSM.1!R21</f>
        <v>12726.646016080433</v>
      </c>
    </row>
    <row r="20" spans="3:16" x14ac:dyDescent="0.2">
      <c r="C20" s="276"/>
      <c r="D20" s="277"/>
      <c r="E20" s="277"/>
      <c r="F20" s="278"/>
      <c r="G20" s="415"/>
      <c r="H20" s="276"/>
      <c r="I20" s="277"/>
      <c r="J20" s="277"/>
      <c r="K20" s="278"/>
      <c r="L20" s="290"/>
      <c r="M20" s="276"/>
      <c r="N20" s="277"/>
      <c r="O20" s="278"/>
      <c r="P20" s="278"/>
    </row>
    <row r="21" spans="3:16" ht="17" x14ac:dyDescent="0.2">
      <c r="C21" s="420" t="str">
        <f>[9]ZSM.1!E23</f>
        <v>Number of passengers</v>
      </c>
      <c r="D21" s="286">
        <f>[9]ZSM.1!F23</f>
        <v>200</v>
      </c>
      <c r="E21" s="316">
        <f>[9]ZSM.1!G23</f>
        <v>200</v>
      </c>
      <c r="F21" s="286">
        <f>[9]ZSM.1!H23</f>
        <v>380</v>
      </c>
      <c r="G21" s="415"/>
      <c r="H21" s="421" t="str">
        <f>[9]ZSM.1!J23</f>
        <v>Number of passengers</v>
      </c>
      <c r="I21" s="286">
        <f>[9]ZSM.1!K23</f>
        <v>214</v>
      </c>
      <c r="J21" s="286">
        <f>[9]ZSM.1!L23</f>
        <v>220</v>
      </c>
      <c r="K21" s="286">
        <f>[9]ZSM.1!M23</f>
        <v>420</v>
      </c>
      <c r="L21" s="409"/>
      <c r="M21" s="421" t="str">
        <f>[9]ZSM.1!O23</f>
        <v>Number of passengers</v>
      </c>
      <c r="N21" s="286">
        <f>[9]ZSM.1!P23</f>
        <v>180</v>
      </c>
      <c r="O21" s="286">
        <f>[9]ZSM.1!Q23</f>
        <v>180</v>
      </c>
      <c r="P21" s="286">
        <f>[9]ZSM.1!R23</f>
        <v>340</v>
      </c>
    </row>
    <row r="22" spans="3:16" ht="17" x14ac:dyDescent="0.2">
      <c r="C22" s="422" t="str">
        <f>[9]ZSM.1!E24</f>
        <v>Range (Mission)</v>
      </c>
      <c r="D22" s="413">
        <f>[9]ZSM.1!F24</f>
        <v>6500</v>
      </c>
      <c r="E22" s="413">
        <f>[9]ZSM.1!G24</f>
        <v>6500</v>
      </c>
      <c r="F22" s="413">
        <f>[9]ZSM.1!H24</f>
        <v>6500</v>
      </c>
      <c r="G22" s="415"/>
      <c r="H22" s="423" t="str">
        <f>[9]ZSM.1!J24</f>
        <v>Range (Mission)</v>
      </c>
      <c r="I22" s="413">
        <f>[9]ZSM.1!K24</f>
        <v>6500</v>
      </c>
      <c r="J22" s="413">
        <f>[9]ZSM.1!L24</f>
        <v>6500</v>
      </c>
      <c r="K22" s="413">
        <f>[9]ZSM.1!M24</f>
        <v>6500</v>
      </c>
      <c r="L22" s="409"/>
      <c r="M22" s="423" t="str">
        <f>[9]ZSM.1!O24</f>
        <v>Range (Mission)</v>
      </c>
      <c r="N22" s="413">
        <f>[9]ZSM.1!P24</f>
        <v>6500</v>
      </c>
      <c r="O22" s="413">
        <f>[9]ZSM.1!Q24</f>
        <v>6500</v>
      </c>
      <c r="P22" s="413">
        <f>[9]ZSM.1!R24</f>
        <v>6500</v>
      </c>
    </row>
    <row r="23" spans="3:16" ht="17" x14ac:dyDescent="0.2">
      <c r="C23" s="422" t="str">
        <f>[9]ZSM.1!E25</f>
        <v>Payload mass</v>
      </c>
      <c r="D23" s="414">
        <f>[9]ZSM.1!F25</f>
        <v>23540</v>
      </c>
      <c r="E23" s="414">
        <f>[9]ZSM.1!G25</f>
        <v>22314</v>
      </c>
      <c r="F23" s="414">
        <f>[9]ZSM.1!H25</f>
        <v>46000</v>
      </c>
      <c r="G23" s="415"/>
      <c r="H23" s="423" t="str">
        <f>[9]ZSM.1!J25</f>
        <v>Payload mass</v>
      </c>
      <c r="I23" s="414">
        <f>[9]ZSM.1!K25</f>
        <v>23540</v>
      </c>
      <c r="J23" s="414">
        <f>[9]ZSM.1!L25</f>
        <v>22314</v>
      </c>
      <c r="K23" s="414">
        <f>[9]ZSM.1!M25</f>
        <v>46000</v>
      </c>
      <c r="L23" s="409"/>
      <c r="M23" s="423" t="str">
        <f>[9]ZSM.1!O25</f>
        <v>Payload mass</v>
      </c>
      <c r="N23" s="414">
        <f>[9]ZSM.1!P25</f>
        <v>23540</v>
      </c>
      <c r="O23" s="414">
        <f>[9]ZSM.1!Q25</f>
        <v>22314</v>
      </c>
      <c r="P23" s="414">
        <f>[9]ZSM.1!R25</f>
        <v>46000</v>
      </c>
    </row>
    <row r="24" spans="3:16" ht="17" x14ac:dyDescent="0.2">
      <c r="C24" s="422" t="str">
        <f>[9]ZSM.1!E26</f>
        <v>Passenger mass</v>
      </c>
      <c r="D24" s="414">
        <f>[9]ZSM.1!F26</f>
        <v>20795</v>
      </c>
      <c r="E24" s="414">
        <f>[9]ZSM.1!G26</f>
        <v>22314</v>
      </c>
      <c r="F24" s="414">
        <f>[9]ZSM.1!H26</f>
        <v>46000</v>
      </c>
      <c r="G24" s="415"/>
      <c r="H24" s="423" t="str">
        <f>[9]ZSM.1!J26</f>
        <v>Passenger mass</v>
      </c>
      <c r="I24" s="414">
        <f>[9]ZSM.1!K26</f>
        <v>20795</v>
      </c>
      <c r="J24" s="414">
        <f>[9]ZSM.1!L26</f>
        <v>22314</v>
      </c>
      <c r="K24" s="414">
        <f>[9]ZSM.1!M26</f>
        <v>46000</v>
      </c>
      <c r="L24" s="409"/>
      <c r="M24" s="423" t="str">
        <f>[9]ZSM.1!O26</f>
        <v>Passenger mass</v>
      </c>
      <c r="N24" s="414">
        <f>[9]ZSM.1!P26</f>
        <v>20795</v>
      </c>
      <c r="O24" s="414">
        <f>[9]ZSM.1!Q26</f>
        <v>22314</v>
      </c>
      <c r="P24" s="414">
        <f>[9]ZSM.1!R26</f>
        <v>46000</v>
      </c>
    </row>
    <row r="25" spans="3:16" ht="17" x14ac:dyDescent="0.2">
      <c r="C25" s="422" t="str">
        <f>[9]ZSM.1!E27</f>
        <v>Baggage mass</v>
      </c>
      <c r="D25" s="414">
        <f>[9]ZSM.1!F27</f>
        <v>19400</v>
      </c>
      <c r="E25" s="414">
        <f>[9]ZSM.1!G27</f>
        <v>19400</v>
      </c>
      <c r="F25" s="414">
        <f>[9]ZSM.1!H27</f>
        <v>36860</v>
      </c>
      <c r="G25" s="415"/>
      <c r="H25" s="423" t="str">
        <f>[9]ZSM.1!J27</f>
        <v>Baggage mass</v>
      </c>
      <c r="I25" s="414">
        <f>[9]ZSM.1!K27</f>
        <v>20758</v>
      </c>
      <c r="J25" s="414">
        <f>[9]ZSM.1!L27</f>
        <v>21340</v>
      </c>
      <c r="K25" s="414">
        <f>[9]ZSM.1!M27</f>
        <v>40740</v>
      </c>
      <c r="L25" s="409"/>
      <c r="M25" s="423" t="str">
        <f>[9]ZSM.1!O27</f>
        <v>Baggage mass</v>
      </c>
      <c r="N25" s="414">
        <f>[9]ZSM.1!P27</f>
        <v>17460</v>
      </c>
      <c r="O25" s="414">
        <f>[9]ZSM.1!Q27</f>
        <v>17460</v>
      </c>
      <c r="P25" s="414">
        <f>[9]ZSM.1!R27</f>
        <v>32980</v>
      </c>
    </row>
    <row r="26" spans="3:16" ht="17" x14ac:dyDescent="0.2">
      <c r="C26" s="422" t="str">
        <f>[9]ZSM.1!E28</f>
        <v>Cargo mass</v>
      </c>
      <c r="D26" s="414">
        <f>[9]ZSM.1!F28</f>
        <v>1395</v>
      </c>
      <c r="E26" s="414">
        <f>[9]ZSM.1!G28</f>
        <v>2914</v>
      </c>
      <c r="F26" s="414">
        <f>[9]ZSM.1!H28</f>
        <v>9140</v>
      </c>
      <c r="G26" s="415"/>
      <c r="H26" s="423" t="str">
        <f>[9]ZSM.1!J28</f>
        <v>Cargo mass</v>
      </c>
      <c r="I26" s="414">
        <f>[9]ZSM.1!K28</f>
        <v>37</v>
      </c>
      <c r="J26" s="414">
        <f>[9]ZSM.1!L28</f>
        <v>974</v>
      </c>
      <c r="K26" s="414">
        <f>[9]ZSM.1!M28</f>
        <v>5260</v>
      </c>
      <c r="L26" s="409"/>
      <c r="M26" s="423" t="str">
        <f>[9]ZSM.1!O28</f>
        <v>Cargo mass</v>
      </c>
      <c r="N26" s="414">
        <f>[9]ZSM.1!P28</f>
        <v>3335</v>
      </c>
      <c r="O26" s="414">
        <f>[9]ZSM.1!Q28</f>
        <v>4854</v>
      </c>
      <c r="P26" s="414">
        <f>[9]ZSM.1!R28</f>
        <v>13020</v>
      </c>
    </row>
    <row r="27" spans="3:16" ht="17" x14ac:dyDescent="0.2">
      <c r="C27" s="422" t="str">
        <f>[9]ZSM.1!E29</f>
        <v>Fuel mass</v>
      </c>
      <c r="D27" s="414">
        <f>[9]ZSM.1!F29</f>
        <v>23595</v>
      </c>
      <c r="E27" s="414">
        <f>[9]ZSM.1!G29</f>
        <v>25640</v>
      </c>
      <c r="F27" s="414">
        <f>[9]ZSM.1!H29</f>
        <v>51446.736732840276</v>
      </c>
      <c r="G27" s="415"/>
      <c r="H27" s="423" t="str">
        <f>[9]ZSM.1!J29</f>
        <v>Fuel mass</v>
      </c>
      <c r="I27" s="414">
        <f>[9]ZSM.1!K29</f>
        <v>23595</v>
      </c>
      <c r="J27" s="414">
        <f>[9]ZSM.1!L29</f>
        <v>25640</v>
      </c>
      <c r="K27" s="414">
        <f>[9]ZSM.1!M29</f>
        <v>51446.736732840276</v>
      </c>
      <c r="L27" s="409"/>
      <c r="M27" s="423" t="str">
        <f>[9]ZSM.1!O29</f>
        <v>Fuel mass</v>
      </c>
      <c r="N27" s="414">
        <f>[9]ZSM.1!P29</f>
        <v>23595</v>
      </c>
      <c r="O27" s="414">
        <f>[9]ZSM.1!Q29</f>
        <v>25640</v>
      </c>
      <c r="P27" s="414">
        <f>[9]ZSM.1!R29</f>
        <v>51446.736732840276</v>
      </c>
    </row>
    <row r="28" spans="3:16" x14ac:dyDescent="0.2">
      <c r="C28" s="415"/>
      <c r="D28" s="415"/>
      <c r="E28" s="415"/>
      <c r="F28" s="415"/>
      <c r="G28" s="415"/>
      <c r="H28" s="415"/>
      <c r="I28" s="415"/>
      <c r="J28" s="415"/>
      <c r="K28" s="415"/>
      <c r="L28" s="415"/>
      <c r="M28" s="415"/>
      <c r="N28" s="415"/>
      <c r="O28" s="415"/>
      <c r="P28" s="415"/>
    </row>
    <row r="29" spans="3:16" x14ac:dyDescent="0.2">
      <c r="C29" s="415"/>
      <c r="D29" s="415"/>
      <c r="E29" s="415"/>
      <c r="F29" s="415"/>
      <c r="G29" s="415"/>
      <c r="H29" s="415"/>
      <c r="I29" s="415"/>
      <c r="J29" s="415"/>
      <c r="K29" s="415"/>
      <c r="L29" s="415"/>
      <c r="M29" s="415"/>
      <c r="N29" s="415"/>
      <c r="O29" s="415"/>
      <c r="P29" s="415"/>
    </row>
    <row r="30" spans="3:16" x14ac:dyDescent="0.2">
      <c r="C30" s="415"/>
      <c r="D30" s="415"/>
      <c r="E30" s="415"/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</row>
    <row r="32" spans="3:16" ht="17" x14ac:dyDescent="0.2">
      <c r="C32" s="424"/>
      <c r="D32" s="425" t="str">
        <f>[9]ZSM.1!F33</f>
        <v>A321LR(200)</v>
      </c>
      <c r="E32" s="426" t="str">
        <f>[9]ZSM.1!G33</f>
        <v>A321XLR(200)</v>
      </c>
      <c r="F32" s="427" t="str">
        <f>[9]ZSM.1!H33</f>
        <v>A330-9neo(380)</v>
      </c>
      <c r="H32" s="424"/>
      <c r="I32" s="425" t="str">
        <f>[9]ZSM.1!K33</f>
        <v>A321LR(214)*</v>
      </c>
      <c r="J32" s="425" t="str">
        <f>[9]ZSM.1!L33</f>
        <v>A321XLR(220)</v>
      </c>
      <c r="K32" s="426" t="str">
        <f>[9]ZSM.1!M33</f>
        <v>A330-9neo(420)</v>
      </c>
      <c r="M32" s="424"/>
      <c r="N32" s="425" t="str">
        <f>[9]ZSM.1!P33</f>
        <v>A321LR(180)</v>
      </c>
      <c r="O32" s="425" t="str">
        <f>[9]ZSM.1!Q33</f>
        <v>A321XLR(180)</v>
      </c>
      <c r="P32" s="427" t="str">
        <f>[9]ZSM.1!R33</f>
        <v>A330-9neo(340)</v>
      </c>
    </row>
    <row r="33" spans="3:16" ht="17" x14ac:dyDescent="0.2">
      <c r="C33" s="428" t="str">
        <f>[9]ZSM.1!E34</f>
        <v>DOC[M US$/year]</v>
      </c>
      <c r="D33" s="429">
        <f>[9]ZSM.1!F34</f>
        <v>63.710361360383047</v>
      </c>
      <c r="E33" s="429">
        <f>[9]ZSM.1!G34</f>
        <v>66.282399410418265</v>
      </c>
      <c r="F33" s="429">
        <f>[9]ZSM.1!H34</f>
        <v>130.01589518249432</v>
      </c>
      <c r="H33" s="428" t="str">
        <f>[9]ZSM.1!J34</f>
        <v>DOC[M US$/year]</v>
      </c>
      <c r="I33" s="429">
        <f>[9]ZSM.1!K34</f>
        <v>63.995889056585582</v>
      </c>
      <c r="J33" s="429">
        <f>[9]ZSM.1!L34</f>
        <v>66.5679271066208</v>
      </c>
      <c r="K33" s="429">
        <f>[9]ZSM.1!M34</f>
        <v>130.3007501179782</v>
      </c>
      <c r="M33" s="428" t="str">
        <f>[9]ZSM.1!O34</f>
        <v>DOC[M US$/year]</v>
      </c>
      <c r="N33" s="429">
        <f>[9]ZSM.1!P34</f>
        <v>63.710361360383047</v>
      </c>
      <c r="O33" s="429">
        <f>[9]ZSM.1!Q34</f>
        <v>66.282399410418265</v>
      </c>
      <c r="P33" s="429">
        <f>[9]ZSM.1!R34</f>
        <v>129.73104024701047</v>
      </c>
    </row>
    <row r="34" spans="3:16" ht="34" x14ac:dyDescent="0.2">
      <c r="C34" s="430" t="str">
        <f>H34</f>
        <v>CDepreciation[M US$/year]</v>
      </c>
      <c r="D34" s="431">
        <f>[9]ZSM.1!F35</f>
        <v>9.6607527586971447</v>
      </c>
      <c r="E34" s="431">
        <f>[9]ZSM.1!G35</f>
        <v>10.014324187268572</v>
      </c>
      <c r="F34" s="431">
        <f>[9]ZSM.1!H35</f>
        <v>21.174535882986497</v>
      </c>
      <c r="H34" s="430" t="str">
        <f>[9]ZSM.1!J35</f>
        <v>CDepreciation[M US$/year]</v>
      </c>
      <c r="I34" s="431">
        <f>[9]ZSM.1!K35</f>
        <v>9.6607527586971447</v>
      </c>
      <c r="J34" s="431">
        <f>[9]ZSM.1!L35</f>
        <v>10.014324187268572</v>
      </c>
      <c r="K34" s="431">
        <f>[9]ZSM.1!M35</f>
        <v>21.174535882986497</v>
      </c>
      <c r="M34" s="430" t="str">
        <f>[9]ZSM.1!O35</f>
        <v>CDepreciation[M US$/year]</v>
      </c>
      <c r="N34" s="431">
        <f>[9]ZSM.1!P35</f>
        <v>9.6607527586971447</v>
      </c>
      <c r="O34" s="431">
        <f>[9]ZSM.1!Q35</f>
        <v>10.014324187268572</v>
      </c>
      <c r="P34" s="431">
        <f>[9]ZSM.1!R35</f>
        <v>21.174535882986497</v>
      </c>
    </row>
    <row r="35" spans="3:16" ht="17" x14ac:dyDescent="0.2">
      <c r="C35" s="430" t="str">
        <f>[9]ZSM.1!E36</f>
        <v>CInterest [M US$/year]</v>
      </c>
      <c r="D35" s="431">
        <f>[9]ZSM.1!F36</f>
        <v>7.9469389293638919</v>
      </c>
      <c r="E35" s="431">
        <f>[9]ZSM.1!G36</f>
        <v>8.237786922290276</v>
      </c>
      <c r="F35" s="431">
        <f>[9]ZSM.1!H36</f>
        <v>17.418181349090997</v>
      </c>
      <c r="H35" s="430" t="str">
        <f>[9]ZSM.1!J36</f>
        <v>CInterest [M US$/year]</v>
      </c>
      <c r="I35" s="431">
        <f>[9]ZSM.1!K36</f>
        <v>7.9469389293638919</v>
      </c>
      <c r="J35" s="431">
        <f>[9]ZSM.1!L36</f>
        <v>8.237786922290276</v>
      </c>
      <c r="K35" s="431">
        <f>[9]ZSM.1!M36</f>
        <v>17.418181349090997</v>
      </c>
      <c r="M35" s="430" t="str">
        <f>[9]ZSM.1!O36</f>
        <v>CInterest [M US$/year]</v>
      </c>
      <c r="N35" s="431">
        <f>[9]ZSM.1!P36</f>
        <v>7.9469389293638919</v>
      </c>
      <c r="O35" s="431">
        <f>[9]ZSM.1!Q36</f>
        <v>8.237786922290276</v>
      </c>
      <c r="P35" s="431">
        <f>[9]ZSM.1!R36</f>
        <v>17.418181349090997</v>
      </c>
    </row>
    <row r="36" spans="3:16" ht="17" x14ac:dyDescent="0.2">
      <c r="C36" s="430" t="str">
        <f>[9]ZSM.1!E37</f>
        <v>CInsurance [M US$/year]</v>
      </c>
      <c r="D36" s="431">
        <f>[9]ZSM.1!F37</f>
        <v>0.67500000000000004</v>
      </c>
      <c r="E36" s="431">
        <f>[9]ZSM.1!G37</f>
        <v>0.70000000000000007</v>
      </c>
      <c r="F36" s="431">
        <f>[9]ZSM.1!H37</f>
        <v>1.482</v>
      </c>
      <c r="H36" s="430" t="str">
        <f>[9]ZSM.1!J37</f>
        <v>CInsurance [M US$/year]</v>
      </c>
      <c r="I36" s="431">
        <f>[9]ZSM.1!K37</f>
        <v>0.67500000000000004</v>
      </c>
      <c r="J36" s="431">
        <f>[9]ZSM.1!L37</f>
        <v>0.70000000000000007</v>
      </c>
      <c r="K36" s="431">
        <f>[9]ZSM.1!M37</f>
        <v>1.482</v>
      </c>
      <c r="M36" s="430" t="str">
        <f>[9]ZSM.1!O37</f>
        <v>CInsurance [M US$/year]</v>
      </c>
      <c r="N36" s="431">
        <f>[9]ZSM.1!P37</f>
        <v>0.67500000000000004</v>
      </c>
      <c r="O36" s="431">
        <f>[9]ZSM.1!Q37</f>
        <v>0.70000000000000007</v>
      </c>
      <c r="P36" s="431">
        <f>[9]ZSM.1!R37</f>
        <v>1.482</v>
      </c>
    </row>
    <row r="37" spans="3:16" ht="17" x14ac:dyDescent="0.2">
      <c r="C37" s="430" t="str">
        <f>[9]ZSM.1!E38</f>
        <v>CFuel[M US$/year]</v>
      </c>
      <c r="D37" s="431">
        <f>[9]ZSM.1!F38</f>
        <v>10.316866560000001</v>
      </c>
      <c r="E37" s="431">
        <f>[9]ZSM.1!G38</f>
        <v>11.211038720000001</v>
      </c>
      <c r="F37" s="431">
        <f>[9]ZSM.1!H38</f>
        <v>23.449011028934731</v>
      </c>
      <c r="H37" s="430" t="str">
        <f>[9]ZSM.1!J38</f>
        <v>CFuel[M US$/year]</v>
      </c>
      <c r="I37" s="431">
        <f>[9]ZSM.1!K38</f>
        <v>10.316866560000001</v>
      </c>
      <c r="J37" s="431">
        <f>[9]ZSM.1!L38</f>
        <v>11.211038720000001</v>
      </c>
      <c r="K37" s="431">
        <f>[9]ZSM.1!M38</f>
        <v>23.449011028934731</v>
      </c>
      <c r="M37" s="430" t="str">
        <f>[9]ZSM.1!O38</f>
        <v>CFuel[M US$/year]</v>
      </c>
      <c r="N37" s="431">
        <f>[9]ZSM.1!P38</f>
        <v>10.316866560000001</v>
      </c>
      <c r="O37" s="431">
        <f>[9]ZSM.1!Q38</f>
        <v>11.211038720000001</v>
      </c>
      <c r="P37" s="431">
        <f>[9]ZSM.1!R38</f>
        <v>23.449011028934731</v>
      </c>
    </row>
    <row r="38" spans="3:16" ht="34" x14ac:dyDescent="0.2">
      <c r="C38" s="430" t="str">
        <f>[9]ZSM.1!E39</f>
        <v>CMaintenance [M US$/year]</v>
      </c>
      <c r="D38" s="431">
        <f>[9]ZSM.1!F39</f>
        <v>7.4889667722705298</v>
      </c>
      <c r="E38" s="431">
        <f>[9]ZSM.1!G39</f>
        <v>7.5715819927911392</v>
      </c>
      <c r="F38" s="431">
        <f>[9]ZSM.1!H39</f>
        <v>14.707252343655119</v>
      </c>
      <c r="H38" s="430" t="str">
        <f>[9]ZSM.1!J39</f>
        <v>CMaintenance [M US$/year]</v>
      </c>
      <c r="I38" s="431">
        <f>[9]ZSM.1!K39</f>
        <v>7.4889667722705298</v>
      </c>
      <c r="J38" s="431">
        <f>[9]ZSM.1!L39</f>
        <v>7.5715819927911392</v>
      </c>
      <c r="K38" s="431">
        <f>[9]ZSM.1!M39</f>
        <v>14.707252343655119</v>
      </c>
      <c r="M38" s="430" t="str">
        <f>[9]ZSM.1!O39</f>
        <v>CMaintenance [M US$/year]</v>
      </c>
      <c r="N38" s="431">
        <f>[9]ZSM.1!P39</f>
        <v>7.4889667722705298</v>
      </c>
      <c r="O38" s="431">
        <f>[9]ZSM.1!Q39</f>
        <v>7.5715819927911392</v>
      </c>
      <c r="P38" s="431">
        <f>[9]ZSM.1!R39</f>
        <v>14.707252343655119</v>
      </c>
    </row>
    <row r="39" spans="3:16" ht="17" x14ac:dyDescent="0.2">
      <c r="C39" s="430" t="str">
        <f>[9]ZSM.1!E40</f>
        <v>CCrew  [M US$/year]</v>
      </c>
      <c r="D39" s="431">
        <f>[9]ZSM.1!F40</f>
        <v>2.879952195030473</v>
      </c>
      <c r="E39" s="431">
        <f>[9]ZSM.1!G40</f>
        <v>2.879952195030473</v>
      </c>
      <c r="F39" s="431">
        <f>[9]ZSM.1!H40</f>
        <v>4.0125861899641571</v>
      </c>
      <c r="H39" s="430" t="str">
        <f>[9]ZSM.1!J40</f>
        <v>CCrew  [M US$/year]</v>
      </c>
      <c r="I39" s="431">
        <f>[9]ZSM.1!K40</f>
        <v>3.1654798912330051</v>
      </c>
      <c r="J39" s="431">
        <f>[9]ZSM.1!L40</f>
        <v>2.879952195030473</v>
      </c>
      <c r="K39" s="431">
        <f>[9]ZSM.1!M40</f>
        <v>4.297441125448028</v>
      </c>
      <c r="M39" s="430" t="str">
        <f>[9]ZSM.1!O40</f>
        <v>CCrew  [M US$/year]</v>
      </c>
      <c r="N39" s="431">
        <f>[9]ZSM.1!P40</f>
        <v>2.879952195030473</v>
      </c>
      <c r="O39" s="431">
        <f>[9]ZSM.1!Q40</f>
        <v>2.879952195030473</v>
      </c>
      <c r="P39" s="431">
        <f>[9]ZSM.1!R40</f>
        <v>3.7277312544802865</v>
      </c>
    </row>
    <row r="40" spans="3:16" ht="17" x14ac:dyDescent="0.2">
      <c r="C40" s="432" t="str">
        <f>[9]ZSM.1!E41</f>
        <v>CFees [M US$/year]</v>
      </c>
      <c r="D40" s="433">
        <f>[9]ZSM.1!F41</f>
        <v>24.741884145021004</v>
      </c>
      <c r="E40" s="433">
        <f>[9]ZSM.1!G41</f>
        <v>25.667715393037817</v>
      </c>
      <c r="F40" s="433">
        <f>[9]ZSM.1!H41</f>
        <v>47.772328387862828</v>
      </c>
      <c r="H40" s="432" t="str">
        <f>[9]ZSM.1!J41</f>
        <v>CFees [M US$/year]</v>
      </c>
      <c r="I40" s="433">
        <f>[9]ZSM.1!K41</f>
        <v>24.741884145021004</v>
      </c>
      <c r="J40" s="433">
        <f>[9]ZSM.1!L41</f>
        <v>25.667715393037817</v>
      </c>
      <c r="K40" s="433">
        <f>[9]ZSM.1!M41</f>
        <v>47.772328387862828</v>
      </c>
      <c r="M40" s="432" t="str">
        <f>[9]ZSM.1!O41</f>
        <v>CFees [M US$/year]</v>
      </c>
      <c r="N40" s="433">
        <f>[9]ZSM.1!P41</f>
        <v>24.741884145021004</v>
      </c>
      <c r="O40" s="433">
        <f>[9]ZSM.1!Q41</f>
        <v>25.667715393037817</v>
      </c>
      <c r="P40" s="433">
        <f>[9]ZSM.1!R41</f>
        <v>47.772328387862828</v>
      </c>
    </row>
    <row r="41" spans="3:16" x14ac:dyDescent="0.2">
      <c r="C41" s="279"/>
      <c r="D41" s="280"/>
      <c r="E41" s="387"/>
      <c r="F41" s="387"/>
      <c r="H41" s="279"/>
      <c r="I41" s="280"/>
      <c r="J41" s="280"/>
      <c r="K41" s="387"/>
      <c r="M41" s="279"/>
      <c r="N41" s="280"/>
      <c r="O41" s="387"/>
      <c r="P41" s="387"/>
    </row>
    <row r="42" spans="3:16" ht="34" x14ac:dyDescent="0.2">
      <c r="C42" s="434" t="str">
        <f>[9]ZSM.1!E43</f>
        <v>Aircraft trip costs                 [US$/ flight]</v>
      </c>
      <c r="D42" s="435">
        <f>[9]ZSM.1!F43</f>
        <v>142210.62803656931</v>
      </c>
      <c r="E42" s="435">
        <f>[9]ZSM.1!G43</f>
        <v>147951.78439825505</v>
      </c>
      <c r="F42" s="435">
        <f>[9]ZSM.1!H43</f>
        <v>278406.62779977371</v>
      </c>
      <c r="H42" s="434" t="str">
        <f>[9]ZSM.1!J43</f>
        <v>Aircraft trip costs                 [US$/ flight]</v>
      </c>
      <c r="I42" s="435">
        <f>[9]ZSM.1!K43</f>
        <v>142847.96664416423</v>
      </c>
      <c r="J42" s="435">
        <f>[9]ZSM.1!L43</f>
        <v>147951.78439825505</v>
      </c>
      <c r="K42" s="435">
        <f>[9]ZSM.1!M43</f>
        <v>279016.59554170922</v>
      </c>
      <c r="M42" s="434" t="str">
        <f>[9]ZSM.1!O43</f>
        <v>Aircraft trip costs                [US$/ flight]</v>
      </c>
      <c r="N42" s="435">
        <f>[9]ZSM.1!P43</f>
        <v>142210.62803656931</v>
      </c>
      <c r="O42" s="435">
        <f>[9]ZSM.1!Q43</f>
        <v>147951.78439825505</v>
      </c>
      <c r="P42" s="435">
        <f>[9]ZSM.1!R43</f>
        <v>277796.66005783825</v>
      </c>
    </row>
    <row r="43" spans="3:16" ht="34" x14ac:dyDescent="0.2">
      <c r="C43" s="436" t="str">
        <f>[9]ZSM.1!E44</f>
        <v>Aircraft mile costs            [US$/ nm]</v>
      </c>
      <c r="D43" s="437">
        <f>[9]ZSM.1!F44</f>
        <v>40.519089711342524</v>
      </c>
      <c r="E43" s="437">
        <f>[9]ZSM.1!G44</f>
        <v>42.154877647010522</v>
      </c>
      <c r="F43" s="437">
        <f>[9]ZSM.1!H44</f>
        <v>79.324473028489365</v>
      </c>
      <c r="H43" s="436" t="str">
        <f>[9]ZSM.1!J44</f>
        <v>Aircraft mile costs            [US$/ nm]</v>
      </c>
      <c r="I43" s="437">
        <f>[9]ZSM.1!K44</f>
        <v>40.700682188460334</v>
      </c>
      <c r="J43" s="437">
        <f>[9]ZSM.1!L44</f>
        <v>42.154877647010522</v>
      </c>
      <c r="K43" s="437">
        <f>[9]ZSM.1!M44</f>
        <v>79.49826691434545</v>
      </c>
      <c r="M43" s="436" t="str">
        <f>[9]ZSM.1!O44</f>
        <v>Aircraft mile costs            [US$/ nm]</v>
      </c>
      <c r="N43" s="437">
        <f>[9]ZSM.1!P44</f>
        <v>40.519089711342524</v>
      </c>
      <c r="O43" s="437">
        <f>[9]ZSM.1!Q44</f>
        <v>42.154877647010522</v>
      </c>
      <c r="P43" s="437">
        <f>[9]ZSM.1!R44</f>
        <v>79.150679142633308</v>
      </c>
    </row>
    <row r="44" spans="3:16" ht="34" x14ac:dyDescent="0.2">
      <c r="C44" s="436" t="str">
        <f>[9]ZSM.1!E45</f>
        <v>Aircraft kilometer costs      [US$/ km]</v>
      </c>
      <c r="D44" s="438">
        <f>[9]ZSM.1!F45</f>
        <v>21.878558159472203</v>
      </c>
      <c r="E44" s="437">
        <f>[9]ZSM.1!G45</f>
        <v>22.761812984346932</v>
      </c>
      <c r="F44" s="437">
        <f>[9]ZSM.1!H45</f>
        <v>42.831788892272876</v>
      </c>
      <c r="H44" s="436" t="str">
        <f>[9]ZSM.1!J45</f>
        <v>Aircraft kilometer costs      [US$/ km]</v>
      </c>
      <c r="I44" s="438">
        <f>[9]ZSM.1!K45</f>
        <v>21.976610252948344</v>
      </c>
      <c r="J44" s="438">
        <f>[9]ZSM.1!L45</f>
        <v>22.761812984346932</v>
      </c>
      <c r="K44" s="437">
        <f>[9]ZSM.1!M45</f>
        <v>42.925630083339875</v>
      </c>
      <c r="M44" s="436" t="str">
        <f>[9]ZSM.1!O45</f>
        <v>Aircraft kilometer costs      [US$/ km]</v>
      </c>
      <c r="N44" s="438">
        <f>[9]ZSM.1!P45</f>
        <v>21.878558159472203</v>
      </c>
      <c r="O44" s="437">
        <f>[9]ZSM.1!Q45</f>
        <v>22.761812984346932</v>
      </c>
      <c r="P44" s="437">
        <f>[9]ZSM.1!R45</f>
        <v>42.73794770120589</v>
      </c>
    </row>
    <row r="45" spans="3:16" ht="34" x14ac:dyDescent="0.2">
      <c r="C45" s="436" t="str">
        <f>[9]ZSM.1!E46</f>
        <v>Seat-mile costs                  [US$/ nm]</v>
      </c>
      <c r="D45" s="439">
        <f>[9]ZSM.1!F46</f>
        <v>0.20259544855671258</v>
      </c>
      <c r="E45" s="439">
        <f>[9]ZSM.1!G46</f>
        <v>0.2107743882350526</v>
      </c>
      <c r="F45" s="439">
        <f>[9]ZSM.1!H46</f>
        <v>0.20874861323286678</v>
      </c>
      <c r="H45" s="436" t="str">
        <f>[9]ZSM.1!J46</f>
        <v>Seat-mile costs                  [US$/ nm]</v>
      </c>
      <c r="I45" s="439">
        <f>[9]ZSM.1!K46</f>
        <v>0.19019010368439407</v>
      </c>
      <c r="J45" s="439">
        <f>[9]ZSM.1!L46</f>
        <v>0.19243850056421974</v>
      </c>
      <c r="K45" s="439">
        <f>[9]ZSM.1!M46</f>
        <v>0.1892815878912987</v>
      </c>
      <c r="M45" s="436" t="str">
        <f>[9]ZSM.1!O46</f>
        <v>Seat-mile costs                  [US$/ nm]</v>
      </c>
      <c r="N45" s="439">
        <f>[9]ZSM.1!P46</f>
        <v>0.22510605395190289</v>
      </c>
      <c r="O45" s="439">
        <f>[9]ZSM.1!Q46</f>
        <v>0.23419376470561398</v>
      </c>
      <c r="P45" s="439">
        <f>[9]ZSM.1!R46</f>
        <v>0.23279611512539208</v>
      </c>
    </row>
    <row r="46" spans="3:16" ht="34" x14ac:dyDescent="0.2">
      <c r="C46" s="436" t="str">
        <f>[9]ZSM.1!E47</f>
        <v>Seat kilometer costs         [US$/ km]</v>
      </c>
      <c r="D46" s="440">
        <f>[9]ZSM.1!F47</f>
        <v>0.109392790797361</v>
      </c>
      <c r="E46" s="437">
        <f>[9]ZSM.1!G47</f>
        <v>0.11380906492173466</v>
      </c>
      <c r="F46" s="437">
        <f>[9]ZSM.1!H47</f>
        <v>0.11271523392703389</v>
      </c>
      <c r="H46" s="436" t="str">
        <f>[9]ZSM.1!J47</f>
        <v>Seat kilometer costs         [US$/ km]</v>
      </c>
      <c r="I46" s="440">
        <f>[9]ZSM.1!K47</f>
        <v>0.10269444043433805</v>
      </c>
      <c r="J46" s="440">
        <f>[9]ZSM.1!L47</f>
        <v>0.10390847762646854</v>
      </c>
      <c r="K46" s="437">
        <f>[9]ZSM.1!M47</f>
        <v>0.10220388115080924</v>
      </c>
      <c r="M46" s="436" t="str">
        <f>[9]ZSM.1!O47</f>
        <v>Seat kilometer costs         [US$/ km]</v>
      </c>
      <c r="N46" s="440">
        <f>[9]ZSM.1!P47</f>
        <v>0.12154754533040112</v>
      </c>
      <c r="O46" s="437">
        <f>[9]ZSM.1!Q47</f>
        <v>0.12645451657970516</v>
      </c>
      <c r="P46" s="478">
        <f>[9]ZSM.1!R47</f>
        <v>0.12569984618001731</v>
      </c>
    </row>
    <row r="47" spans="3:16" ht="34" x14ac:dyDescent="0.2">
      <c r="C47" s="436" t="str">
        <f>[9]ZSM.1!E48</f>
        <v>Costs per flight hour      [US$/ h]</v>
      </c>
      <c r="D47" s="441">
        <f>[9]ZSM.1!F48</f>
        <v>18666.785821661684</v>
      </c>
      <c r="E47" s="441">
        <f>[9]ZSM.1!G48</f>
        <v>19420.378838244804</v>
      </c>
      <c r="F47" s="441">
        <f>[9]ZSM.1!H48</f>
        <v>38240.221123021227</v>
      </c>
      <c r="H47" s="436" t="str">
        <f>[9]ZSM.1!J48</f>
        <v>Costs per flight hour      [US$/ h]</v>
      </c>
      <c r="I47" s="441">
        <f>[9]ZSM.1!K48</f>
        <v>18750.443867815527</v>
      </c>
      <c r="J47" s="441">
        <f>[9]ZSM.1!L48</f>
        <v>19420.378838244804</v>
      </c>
      <c r="K47" s="441">
        <f>[9]ZSM.1!M48</f>
        <v>38324.002538405846</v>
      </c>
      <c r="M47" s="436" t="str">
        <f>[9]ZSM.1!O48</f>
        <v>Costs per flight hour      [US$/ h]</v>
      </c>
      <c r="N47" s="441">
        <f>[9]ZSM.1!P48</f>
        <v>18666.785821661684</v>
      </c>
      <c r="O47" s="441">
        <f>[9]ZSM.1!Q48</f>
        <v>19420.378838244804</v>
      </c>
      <c r="P47" s="441">
        <f>[9]ZSM.1!R48</f>
        <v>38156.439707636615</v>
      </c>
    </row>
    <row r="48" spans="3:16" ht="34" x14ac:dyDescent="0.2">
      <c r="C48" s="436" t="str">
        <f>[9]ZSM.1!E49</f>
        <v>Costs per block hour       [US$/ h]</v>
      </c>
      <c r="D48" s="441">
        <f>[9]ZSM.1!F49</f>
        <v>18073.690709606442</v>
      </c>
      <c r="E48" s="441">
        <f>[9]ZSM.1!G49</f>
        <v>18803.340003960977</v>
      </c>
      <c r="F48" s="441">
        <f>[9]ZSM.1!H49</f>
        <v>36970.704024815263</v>
      </c>
      <c r="H48" s="442" t="str">
        <f>[9]ZSM.1!J49</f>
        <v>Costs per block hour       [US$/ h]</v>
      </c>
      <c r="I48" s="441">
        <f>[9]ZSM.1!K49</f>
        <v>18154.690709606442</v>
      </c>
      <c r="J48" s="441">
        <f>[9]ZSM.1!L49</f>
        <v>18803.340003960977</v>
      </c>
      <c r="K48" s="441">
        <f>[9]ZSM.1!M49</f>
        <v>37051.70402481527</v>
      </c>
      <c r="M48" s="436" t="str">
        <f>[9]ZSM.1!O49</f>
        <v>Costs per block hour       [US$/ h]</v>
      </c>
      <c r="N48" s="441">
        <f>[9]ZSM.1!P49</f>
        <v>18073.690709606442</v>
      </c>
      <c r="O48" s="441">
        <f>[9]ZSM.1!Q49</f>
        <v>18803.340003960977</v>
      </c>
      <c r="P48" s="441">
        <f>[9]ZSM.1!R49</f>
        <v>36889.70402481527</v>
      </c>
    </row>
    <row r="49" spans="3:42" x14ac:dyDescent="0.2">
      <c r="C49" s="396"/>
      <c r="D49" s="397"/>
      <c r="E49" s="398"/>
      <c r="F49" s="399"/>
      <c r="H49" s="396"/>
      <c r="I49" s="397"/>
      <c r="J49" s="397"/>
      <c r="K49" s="398"/>
      <c r="M49" s="396"/>
      <c r="N49" s="397"/>
      <c r="O49" s="398"/>
      <c r="P49" s="399"/>
    </row>
    <row r="50" spans="3:42" ht="17" x14ac:dyDescent="0.2">
      <c r="C50" s="443" t="str">
        <f>[9]ZSM.1!E51</f>
        <v>Number of passengers</v>
      </c>
      <c r="D50" s="444">
        <f>[9]ZSM.1!F51</f>
        <v>200</v>
      </c>
      <c r="E50" s="444">
        <f>[9]ZSM.1!G51</f>
        <v>200</v>
      </c>
      <c r="F50" s="444">
        <f>[9]ZSM.1!H51</f>
        <v>380</v>
      </c>
      <c r="H50" s="445" t="str">
        <f>[9]ZSM.1!J51</f>
        <v>Number of passengers</v>
      </c>
      <c r="I50" s="444">
        <f>[9]ZSM.1!K51</f>
        <v>214</v>
      </c>
      <c r="J50" s="444">
        <f>[9]ZSM.1!L51</f>
        <v>220</v>
      </c>
      <c r="K50" s="444">
        <f>[9]ZSM.1!M51</f>
        <v>420</v>
      </c>
      <c r="M50" s="443" t="str">
        <f>[9]ZSM.1!O51</f>
        <v>Number of passengers</v>
      </c>
      <c r="N50" s="444">
        <f>[9]ZSM.1!P51</f>
        <v>180</v>
      </c>
      <c r="O50" s="444">
        <f>[9]ZSM.1!Q51</f>
        <v>180</v>
      </c>
      <c r="P50" s="444">
        <f>[9]ZSM.1!R51</f>
        <v>340</v>
      </c>
    </row>
    <row r="51" spans="3:42" ht="17" x14ac:dyDescent="0.2">
      <c r="C51" s="443" t="str">
        <f>[9]ZSM.1!E52</f>
        <v>Range (Mission)</v>
      </c>
      <c r="D51" s="446">
        <f>[9]ZSM.1!F52</f>
        <v>6500</v>
      </c>
      <c r="E51" s="446">
        <f>[9]ZSM.1!G52</f>
        <v>6500</v>
      </c>
      <c r="F51" s="446">
        <f>[9]ZSM.1!H52</f>
        <v>6500</v>
      </c>
      <c r="H51" s="443" t="str">
        <f>[9]ZSM.1!J52</f>
        <v>Range (Mission)</v>
      </c>
      <c r="I51" s="446">
        <f>[9]ZSM.1!K52</f>
        <v>6500</v>
      </c>
      <c r="J51" s="446">
        <f>[9]ZSM.1!L52</f>
        <v>6500</v>
      </c>
      <c r="K51" s="446">
        <f>[9]ZSM.1!M52</f>
        <v>6500</v>
      </c>
      <c r="M51" s="443" t="str">
        <f>[9]ZSM.1!O52</f>
        <v>Range (Mission)</v>
      </c>
      <c r="N51" s="446">
        <f>[9]ZSM.1!P52</f>
        <v>7400</v>
      </c>
      <c r="O51" s="446">
        <f>[9]ZSM.1!Q52</f>
        <v>6500</v>
      </c>
      <c r="P51" s="446">
        <f>[9]ZSM.1!R52</f>
        <v>6500</v>
      </c>
    </row>
    <row r="52" spans="3:42" ht="17" x14ac:dyDescent="0.2">
      <c r="C52" s="443" t="str">
        <f>[9]ZSM.1!E53</f>
        <v>Payload mass</v>
      </c>
      <c r="D52" s="447">
        <f>[9]ZSM.1!F53</f>
        <v>20600</v>
      </c>
      <c r="E52" s="447">
        <f>[9]ZSM.1!G53</f>
        <v>23700</v>
      </c>
      <c r="F52" s="447">
        <f>[9]ZSM.1!H53</f>
        <v>46000</v>
      </c>
      <c r="H52" s="443" t="str">
        <f>[9]ZSM.1!J53</f>
        <v>Payload mass</v>
      </c>
      <c r="I52" s="447">
        <f>[9]ZSM.1!K53</f>
        <v>20600</v>
      </c>
      <c r="J52" s="447">
        <f>[9]ZSM.1!L53</f>
        <v>23700</v>
      </c>
      <c r="K52" s="447">
        <f>[9]ZSM.1!M53</f>
        <v>46000</v>
      </c>
      <c r="M52" s="443" t="str">
        <f>[9]ZSM.1!O53</f>
        <v>Payload mass</v>
      </c>
      <c r="N52" s="447">
        <f>[9]ZSM.1!P53</f>
        <v>20600</v>
      </c>
      <c r="O52" s="447">
        <f>[9]ZSM.1!Q53</f>
        <v>23700</v>
      </c>
      <c r="P52" s="447">
        <f>[9]ZSM.1!R53</f>
        <v>46000</v>
      </c>
    </row>
    <row r="53" spans="3:42" ht="17" x14ac:dyDescent="0.2">
      <c r="C53" s="443" t="str">
        <f>[9]ZSM.1!E54</f>
        <v>Passenger mass</v>
      </c>
      <c r="D53" s="447">
        <f>[9]ZSM.1!F54</f>
        <v>15000</v>
      </c>
      <c r="E53" s="447">
        <f>[9]ZSM.1!G54</f>
        <v>15000</v>
      </c>
      <c r="F53" s="447">
        <f>[9]ZSM.1!H54</f>
        <v>28500</v>
      </c>
      <c r="H53" s="443" t="str">
        <f>[9]ZSM.1!J54</f>
        <v>Passenger mass</v>
      </c>
      <c r="I53" s="447">
        <f>[9]ZSM.1!K54</f>
        <v>16050</v>
      </c>
      <c r="J53" s="447">
        <f>[9]ZSM.1!L54</f>
        <v>16500</v>
      </c>
      <c r="K53" s="447">
        <f>[9]ZSM.1!M54</f>
        <v>31500</v>
      </c>
      <c r="M53" s="443" t="str">
        <f>[9]ZSM.1!O54</f>
        <v>Passenger mass</v>
      </c>
      <c r="N53" s="447">
        <f>[9]ZSM.1!P54</f>
        <v>13500</v>
      </c>
      <c r="O53" s="447">
        <f>[9]ZSM.1!Q54</f>
        <v>13500</v>
      </c>
      <c r="P53" s="447">
        <f>[9]ZSM.1!R54</f>
        <v>28500</v>
      </c>
    </row>
    <row r="54" spans="3:42" ht="17" x14ac:dyDescent="0.2">
      <c r="C54" s="443" t="str">
        <f>[9]ZSM.1!E55</f>
        <v>Baggage mass</v>
      </c>
      <c r="D54" s="447">
        <f>[9]ZSM.1!F55</f>
        <v>4400</v>
      </c>
      <c r="E54" s="447">
        <f>[9]ZSM.1!G55</f>
        <v>4400</v>
      </c>
      <c r="F54" s="447">
        <f>[9]ZSM.1!H55</f>
        <v>8360</v>
      </c>
      <c r="H54" s="443" t="str">
        <f>[9]ZSM.1!J55</f>
        <v>Baggage mass</v>
      </c>
      <c r="I54" s="447">
        <f>[9]ZSM.1!K55</f>
        <v>4708</v>
      </c>
      <c r="J54" s="447">
        <f>[9]ZSM.1!L55</f>
        <v>4840</v>
      </c>
      <c r="K54" s="447">
        <f>[9]ZSM.1!M55</f>
        <v>9240</v>
      </c>
      <c r="M54" s="443" t="str">
        <f>[9]ZSM.1!O55</f>
        <v>Baggage mass</v>
      </c>
      <c r="N54" s="447">
        <f>[9]ZSM.1!P55</f>
        <v>3960</v>
      </c>
      <c r="O54" s="447">
        <f>[9]ZSM.1!Q55</f>
        <v>3960</v>
      </c>
      <c r="P54" s="447">
        <f>[9]ZSM.1!R55</f>
        <v>8360</v>
      </c>
    </row>
    <row r="55" spans="3:42" ht="17" x14ac:dyDescent="0.2">
      <c r="C55" s="443" t="str">
        <f>[9]ZSM.1!E56</f>
        <v>Cargo mass</v>
      </c>
      <c r="D55" s="447">
        <f>[9]ZSM.1!F56</f>
        <v>1200</v>
      </c>
      <c r="E55" s="447">
        <f>[9]ZSM.1!G56</f>
        <v>4300</v>
      </c>
      <c r="F55" s="447">
        <f>[9]ZSM.1!H56</f>
        <v>9140</v>
      </c>
      <c r="H55" s="443" t="str">
        <f>[9]ZSM.1!J56</f>
        <v>Cargo mass</v>
      </c>
      <c r="I55" s="447">
        <f>[9]ZSM.1!K56</f>
        <v>-158</v>
      </c>
      <c r="J55" s="447">
        <f>[9]ZSM.1!L56</f>
        <v>2360</v>
      </c>
      <c r="K55" s="447">
        <f>[9]ZSM.1!M56</f>
        <v>5260</v>
      </c>
      <c r="M55" s="443" t="str">
        <f>[9]ZSM.1!O56</f>
        <v>Cargo mass</v>
      </c>
      <c r="N55" s="447">
        <f>[9]ZSM.1!P56</f>
        <v>3140</v>
      </c>
      <c r="O55" s="447">
        <f>[9]ZSM.1!Q56</f>
        <v>6240</v>
      </c>
      <c r="P55" s="447">
        <f>[9]ZSM.1!R56</f>
        <v>9140</v>
      </c>
    </row>
    <row r="56" spans="3:42" ht="17" x14ac:dyDescent="0.2">
      <c r="C56" s="443" t="str">
        <f>[9]ZSM.1!E57</f>
        <v>Fuel mass</v>
      </c>
      <c r="D56" s="447">
        <f>[9]ZSM.1!F57</f>
        <v>23595</v>
      </c>
      <c r="E56" s="447">
        <f>[9]ZSM.1!G57</f>
        <v>24460</v>
      </c>
      <c r="F56" s="447">
        <f>[9]ZSM.1!H57</f>
        <v>50375</v>
      </c>
      <c r="H56" s="443" t="str">
        <f>[9]ZSM.1!J57</f>
        <v>Fuel mass</v>
      </c>
      <c r="I56" s="447">
        <f>[9]ZSM.1!K57</f>
        <v>23595</v>
      </c>
      <c r="J56" s="447">
        <f>[9]ZSM.1!L57</f>
        <v>24460</v>
      </c>
      <c r="K56" s="447">
        <f>[9]ZSM.1!M57</f>
        <v>50375</v>
      </c>
      <c r="M56" s="443" t="str">
        <f>[9]ZSM.1!O57</f>
        <v>Fuel mass</v>
      </c>
      <c r="N56" s="447">
        <f>[9]ZSM.1!P57</f>
        <v>23595</v>
      </c>
      <c r="O56" s="447">
        <f>[9]ZSM.1!Q57</f>
        <v>24460</v>
      </c>
      <c r="P56" s="447">
        <f>[9]ZSM.1!R57</f>
        <v>50375</v>
      </c>
    </row>
    <row r="59" spans="3:42" x14ac:dyDescent="0.2">
      <c r="T59" s="449" t="s">
        <v>282</v>
      </c>
      <c r="U59" s="547" t="s">
        <v>280</v>
      </c>
      <c r="V59" s="542"/>
      <c r="W59" s="542"/>
      <c r="X59" s="542" t="s">
        <v>281</v>
      </c>
      <c r="Y59" s="542"/>
      <c r="Z59" s="542"/>
      <c r="AA59" s="275"/>
      <c r="AB59" s="449" t="s">
        <v>282</v>
      </c>
      <c r="AC59" s="547" t="s">
        <v>280</v>
      </c>
      <c r="AD59" s="542"/>
      <c r="AE59" s="542"/>
      <c r="AF59" s="542" t="s">
        <v>281</v>
      </c>
      <c r="AG59" s="542"/>
      <c r="AH59" s="542"/>
      <c r="AI59" s="275"/>
      <c r="AJ59" s="449" t="s">
        <v>282</v>
      </c>
      <c r="AK59" s="544" t="s">
        <v>280</v>
      </c>
      <c r="AL59" s="545"/>
      <c r="AM59" s="545"/>
      <c r="AN59" s="542" t="s">
        <v>281</v>
      </c>
      <c r="AO59" s="542"/>
      <c r="AP59" s="542"/>
    </row>
    <row r="60" spans="3:42" x14ac:dyDescent="0.2">
      <c r="T60" s="449" t="s">
        <v>292</v>
      </c>
      <c r="U60" s="468" t="str">
        <f t="shared" ref="U60:W62" si="2">D3</f>
        <v>A321LR(200)</v>
      </c>
      <c r="V60" s="469" t="str">
        <f t="shared" si="2"/>
        <v>A321XLR(200)</v>
      </c>
      <c r="W60" s="469" t="str">
        <f t="shared" si="2"/>
        <v>A330-9neo(380)</v>
      </c>
      <c r="X60" s="469" t="str" cm="1">
        <f t="array" ref="X60:Z60">U60:W60</f>
        <v>A321LR(200)</v>
      </c>
      <c r="Y60" s="469" t="str">
        <v>A321XLR(200)</v>
      </c>
      <c r="Z60" s="469" t="str">
        <v>A330-9neo(380)</v>
      </c>
      <c r="AA60" s="470"/>
      <c r="AB60" s="449" t="str">
        <f>T60</f>
        <v>Aircraft (Configuration)</v>
      </c>
      <c r="AC60" s="468" t="str">
        <f>I3</f>
        <v>A321LR(214)*</v>
      </c>
      <c r="AD60" s="469" t="str">
        <f t="shared" ref="AD60:AE60" si="3">J3</f>
        <v>A321XLR(220)</v>
      </c>
      <c r="AE60" s="469" t="str">
        <f t="shared" si="3"/>
        <v>A330-9neo(420)</v>
      </c>
      <c r="AF60" s="469" t="str">
        <f>AC60</f>
        <v>A321LR(214)*</v>
      </c>
      <c r="AG60" s="469" t="str">
        <f t="shared" ref="AG60:AH60" si="4">AD60</f>
        <v>A321XLR(220)</v>
      </c>
      <c r="AH60" s="469" t="str">
        <f t="shared" si="4"/>
        <v>A330-9neo(420)</v>
      </c>
      <c r="AI60" s="470"/>
      <c r="AJ60" s="449" t="str">
        <f>AB60</f>
        <v>Aircraft (Configuration)</v>
      </c>
      <c r="AK60" s="468" t="str">
        <f>N3</f>
        <v>A321LR(180)</v>
      </c>
      <c r="AL60" s="469" t="str">
        <f t="shared" ref="AL60:AM60" si="5">O3</f>
        <v>A321XLR(180)</v>
      </c>
      <c r="AM60" s="469" t="str">
        <f t="shared" si="5"/>
        <v>A330-9neo(340)</v>
      </c>
      <c r="AN60" s="469" t="str">
        <f>AK60</f>
        <v>A321LR(180)</v>
      </c>
      <c r="AO60" s="468" t="str">
        <f>AL60</f>
        <v>A321XLR(180)</v>
      </c>
      <c r="AP60" s="469" t="str">
        <f>AM60</f>
        <v>A330-9neo(340)</v>
      </c>
    </row>
    <row r="61" spans="3:42" x14ac:dyDescent="0.2">
      <c r="T61" s="451" t="str">
        <f>C33</f>
        <v>DOC[M US$/year]</v>
      </c>
      <c r="U61" s="452">
        <f t="shared" si="2"/>
        <v>35.834248109952036</v>
      </c>
      <c r="V61" s="452">
        <f t="shared" si="2"/>
        <v>37.453269209609125</v>
      </c>
      <c r="W61" s="452">
        <f t="shared" si="2"/>
        <v>76.821835007443823</v>
      </c>
      <c r="X61" s="452">
        <f>D33</f>
        <v>63.710361360383047</v>
      </c>
      <c r="Y61" s="452">
        <f t="shared" ref="Y61" si="6">E33</f>
        <v>66.282399410418265</v>
      </c>
      <c r="Z61" s="452">
        <f>F33</f>
        <v>130.01589518249432</v>
      </c>
      <c r="AA61" s="275"/>
      <c r="AB61" s="451" t="str">
        <f t="shared" ref="AB61:AB72" si="7">T61</f>
        <v>DOC[M US$/year]</v>
      </c>
      <c r="AC61" s="452" cm="1">
        <f t="array" ref="AC61:AE61">I4:K4</f>
        <v>36.200248109952035</v>
      </c>
      <c r="AD61" s="452">
        <v>37.819269209609132</v>
      </c>
      <c r="AE61" s="452">
        <v>77.187835007443837</v>
      </c>
      <c r="AF61" s="452">
        <f>I33</f>
        <v>63.995889056585582</v>
      </c>
      <c r="AG61" s="452">
        <f t="shared" ref="AG61:AH61" si="8">J33</f>
        <v>66.5679271066208</v>
      </c>
      <c r="AH61" s="452">
        <f t="shared" si="8"/>
        <v>130.3007501179782</v>
      </c>
      <c r="AI61" s="275"/>
      <c r="AJ61" s="451" t="str">
        <f t="shared" ref="AJ61:AJ72" si="9">AB61</f>
        <v>DOC[M US$/year]</v>
      </c>
      <c r="AK61" s="452" cm="1">
        <f t="array" ref="AK61:AM61">N4:P4</f>
        <v>35.834248109952036</v>
      </c>
      <c r="AL61" s="452">
        <v>37.453269209609125</v>
      </c>
      <c r="AM61" s="452">
        <v>76.455835007443824</v>
      </c>
      <c r="AN61" s="452" cm="1">
        <f t="array" ref="AN61:AP61">N33:P33</f>
        <v>63.710361360383047</v>
      </c>
      <c r="AO61" s="452">
        <v>66.282399410418265</v>
      </c>
      <c r="AP61" s="452">
        <v>129.73104024701047</v>
      </c>
    </row>
    <row r="62" spans="3:42" x14ac:dyDescent="0.2">
      <c r="T62" s="453" t="str">
        <f>C5</f>
        <v>CCAPITAL[M US$/year]</v>
      </c>
      <c r="U62" s="454">
        <f t="shared" si="2"/>
        <v>8.3686368016844899</v>
      </c>
      <c r="V62" s="454">
        <f t="shared" si="2"/>
        <v>8.4535925814247008</v>
      </c>
      <c r="W62" s="454">
        <f t="shared" si="2"/>
        <v>21.233527465039948</v>
      </c>
      <c r="X62" s="454"/>
      <c r="Y62" s="454"/>
      <c r="Z62" s="454"/>
      <c r="AA62" s="275"/>
      <c r="AB62" s="453" t="str">
        <f t="shared" si="7"/>
        <v>CCAPITAL[M US$/year]</v>
      </c>
      <c r="AC62" s="454" cm="1">
        <f t="array" ref="AC62:AE62">I5:K5</f>
        <v>8.3686368016844899</v>
      </c>
      <c r="AD62" s="454">
        <v>8.4535925814247008</v>
      </c>
      <c r="AE62" s="454">
        <v>21.233527465039948</v>
      </c>
      <c r="AF62" s="454"/>
      <c r="AG62" s="454"/>
      <c r="AH62" s="454"/>
      <c r="AI62" s="275"/>
      <c r="AJ62" s="453" t="str">
        <f t="shared" si="9"/>
        <v>CCAPITAL[M US$/year]</v>
      </c>
      <c r="AK62" s="454" cm="1">
        <f t="array" ref="AK62:AM62">N5:P5</f>
        <v>8.3686368016844899</v>
      </c>
      <c r="AL62" s="454">
        <v>8.4535925814247008</v>
      </c>
      <c r="AM62" s="454">
        <v>21.233527465039948</v>
      </c>
      <c r="AN62" s="454"/>
      <c r="AO62" s="454"/>
      <c r="AP62" s="454"/>
    </row>
    <row r="63" spans="3:42" x14ac:dyDescent="0.2">
      <c r="T63" s="453" t="str">
        <f t="shared" ref="T63:W65" si="10">C9</f>
        <v>CHANDLING[M US$/year]</v>
      </c>
      <c r="U63" s="454">
        <f t="shared" si="10"/>
        <v>1.6160626299999998</v>
      </c>
      <c r="V63" s="454">
        <f t="shared" si="10"/>
        <v>1.734110196</v>
      </c>
      <c r="W63" s="454">
        <f t="shared" si="10"/>
        <v>3.6926960000000002</v>
      </c>
      <c r="X63" s="454"/>
      <c r="Y63" s="454"/>
      <c r="Z63" s="454"/>
      <c r="AA63" s="275"/>
      <c r="AB63" s="453" t="str">
        <f t="shared" si="7"/>
        <v>CHANDLING[M US$/year]</v>
      </c>
      <c r="AC63" s="454" cm="1">
        <f t="array" ref="AC63:AE63">I9:K9</f>
        <v>1.6160626299999998</v>
      </c>
      <c r="AD63" s="454">
        <v>1.734110196</v>
      </c>
      <c r="AE63" s="454">
        <v>3.6926960000000002</v>
      </c>
      <c r="AF63" s="454"/>
      <c r="AG63" s="454"/>
      <c r="AH63" s="454"/>
      <c r="AI63" s="275"/>
      <c r="AJ63" s="453" t="str">
        <f t="shared" si="9"/>
        <v>CHANDLING[M US$/year]</v>
      </c>
      <c r="AK63" s="454" cm="1">
        <f t="array" ref="AK63:AM65">N9:P11</f>
        <v>1.6160626299999998</v>
      </c>
      <c r="AL63" s="454">
        <v>1.734110196</v>
      </c>
      <c r="AM63" s="454">
        <v>3.6926960000000002</v>
      </c>
      <c r="AN63" s="454"/>
      <c r="AO63" s="454"/>
      <c r="AP63" s="454"/>
    </row>
    <row r="64" spans="3:42" x14ac:dyDescent="0.2">
      <c r="T64" s="453" t="str">
        <f t="shared" si="10"/>
        <v>CLANDING[M US$/year]</v>
      </c>
      <c r="U64" s="454">
        <f t="shared" si="10"/>
        <v>0.75382579999999988</v>
      </c>
      <c r="V64" s="454">
        <f t="shared" si="10"/>
        <v>0.78491140000000004</v>
      </c>
      <c r="W64" s="454">
        <f t="shared" si="10"/>
        <v>1.9426791999999999</v>
      </c>
      <c r="X64" s="454"/>
      <c r="Y64" s="454"/>
      <c r="Z64" s="454"/>
      <c r="AA64" s="275"/>
      <c r="AB64" s="453" t="str">
        <f t="shared" si="7"/>
        <v>CLANDING[M US$/year]</v>
      </c>
      <c r="AC64" s="454" cm="1">
        <f t="array" ref="AC64:AE64">I10:K10</f>
        <v>0.75382579999999988</v>
      </c>
      <c r="AD64" s="454">
        <v>0.78491140000000004</v>
      </c>
      <c r="AE64" s="454">
        <v>1.9426791999999999</v>
      </c>
      <c r="AF64" s="454"/>
      <c r="AG64" s="454"/>
      <c r="AH64" s="454"/>
      <c r="AI64" s="275"/>
      <c r="AJ64" s="453" t="str">
        <f t="shared" si="9"/>
        <v>CLANDING[M US$/year]</v>
      </c>
      <c r="AK64" s="454">
        <v>0.75382579999999988</v>
      </c>
      <c r="AL64" s="454">
        <v>0.78491140000000004</v>
      </c>
      <c r="AM64" s="454">
        <v>1.9426791999999999</v>
      </c>
      <c r="AN64" s="454"/>
      <c r="AO64" s="454"/>
      <c r="AP64" s="454"/>
    </row>
    <row r="65" spans="20:42" x14ac:dyDescent="0.2">
      <c r="T65" s="453" t="str">
        <f t="shared" si="10"/>
        <v>CATC[M US$/year]</v>
      </c>
      <c r="U65" s="454">
        <f t="shared" si="10"/>
        <v>4.9250599879075434</v>
      </c>
      <c r="V65" s="454">
        <f t="shared" si="10"/>
        <v>5.0255817782244252</v>
      </c>
      <c r="W65" s="454">
        <f t="shared" si="10"/>
        <v>8.0356275999999998</v>
      </c>
      <c r="X65" s="454"/>
      <c r="Y65" s="454"/>
      <c r="Z65" s="454"/>
      <c r="AA65" s="275"/>
      <c r="AB65" s="453" t="str">
        <f t="shared" si="7"/>
        <v>CATC[M US$/year]</v>
      </c>
      <c r="AC65" s="454" cm="1">
        <f t="array" ref="AC65:AE65">I11:K11</f>
        <v>4.9250599879075434</v>
      </c>
      <c r="AD65" s="454">
        <v>5.0255817782244252</v>
      </c>
      <c r="AE65" s="454">
        <v>8.0356275999999998</v>
      </c>
      <c r="AF65" s="454"/>
      <c r="AG65" s="454"/>
      <c r="AH65" s="454"/>
      <c r="AI65" s="275"/>
      <c r="AJ65" s="453" t="str">
        <f t="shared" si="9"/>
        <v>CATC[M US$/year]</v>
      </c>
      <c r="AK65" s="454">
        <v>4.9250599879075434</v>
      </c>
      <c r="AL65" s="454">
        <v>5.0255817782244252</v>
      </c>
      <c r="AM65" s="454">
        <v>8.0356275999999998</v>
      </c>
      <c r="AN65" s="454"/>
      <c r="AO65" s="454"/>
      <c r="AP65" s="454"/>
    </row>
    <row r="66" spans="20:42" x14ac:dyDescent="0.2">
      <c r="T66" s="453" t="str">
        <f t="shared" ref="T66:W68" si="11">C6</f>
        <v>CCREW[M US$/year]</v>
      </c>
      <c r="U66" s="454">
        <f t="shared" si="11"/>
        <v>3.294</v>
      </c>
      <c r="V66" s="454">
        <f t="shared" si="11"/>
        <v>3.294</v>
      </c>
      <c r="W66" s="454">
        <f t="shared" si="11"/>
        <v>4.758</v>
      </c>
      <c r="X66" s="454">
        <f>D39</f>
        <v>2.879952195030473</v>
      </c>
      <c r="Y66" s="454">
        <f t="shared" ref="Y66:Z66" si="12">E39</f>
        <v>2.879952195030473</v>
      </c>
      <c r="Z66" s="454">
        <f t="shared" si="12"/>
        <v>4.0125861899641571</v>
      </c>
      <c r="AA66" s="275"/>
      <c r="AB66" s="453" t="str">
        <f t="shared" si="7"/>
        <v>CCREW[M US$/year]</v>
      </c>
      <c r="AC66" s="454" cm="1">
        <f t="array" ref="AC66:AE68">I6:K8</f>
        <v>3.66</v>
      </c>
      <c r="AD66" s="454">
        <v>3.66</v>
      </c>
      <c r="AE66" s="454">
        <v>5.1239999999999997</v>
      </c>
      <c r="AF66" s="454" cm="1">
        <f t="array" ref="AF66:AH66">I39:K39</f>
        <v>3.1654798912330051</v>
      </c>
      <c r="AG66" s="454">
        <v>2.879952195030473</v>
      </c>
      <c r="AH66" s="454">
        <v>4.297441125448028</v>
      </c>
      <c r="AI66" s="275"/>
      <c r="AJ66" s="453" t="str">
        <f t="shared" si="9"/>
        <v>CCREW[M US$/year]</v>
      </c>
      <c r="AK66" s="454" cm="1">
        <f t="array" ref="AK66:AM68">N6:P8</f>
        <v>3.294</v>
      </c>
      <c r="AL66" s="454">
        <v>3.294</v>
      </c>
      <c r="AM66" s="454">
        <v>4.3920000000000003</v>
      </c>
      <c r="AN66" s="454" cm="1">
        <f t="array" ref="AN66:AP66">N39:P39</f>
        <v>2.879952195030473</v>
      </c>
      <c r="AO66" s="454">
        <v>2.879952195030473</v>
      </c>
      <c r="AP66" s="454">
        <v>3.7277312544802865</v>
      </c>
    </row>
    <row r="67" spans="20:42" x14ac:dyDescent="0.2">
      <c r="T67" s="453" t="str">
        <f t="shared" si="11"/>
        <v>CMAINT[M US$/year]</v>
      </c>
      <c r="U67" s="454">
        <f t="shared" si="11"/>
        <v>2.2073682503600001</v>
      </c>
      <c r="V67" s="454">
        <f t="shared" si="11"/>
        <v>2.2203775739599996</v>
      </c>
      <c r="W67" s="454">
        <f t="shared" si="11"/>
        <v>4.1197988386799995</v>
      </c>
      <c r="X67" s="454">
        <f>D38</f>
        <v>7.4889667722705298</v>
      </c>
      <c r="Y67" s="454">
        <f t="shared" ref="Y67:Z67" si="13">E38</f>
        <v>7.5715819927911392</v>
      </c>
      <c r="Z67" s="454">
        <f t="shared" si="13"/>
        <v>14.707252343655119</v>
      </c>
      <c r="AA67" s="275"/>
      <c r="AB67" s="453" t="str">
        <f t="shared" si="7"/>
        <v>CMAINT[M US$/year]</v>
      </c>
      <c r="AC67" s="454">
        <v>2.2073682503600001</v>
      </c>
      <c r="AD67" s="454">
        <v>2.2203775739599996</v>
      </c>
      <c r="AE67" s="454">
        <v>4.1197988386799995</v>
      </c>
      <c r="AF67" s="454" cm="1">
        <f t="array" ref="AF67:AH67">I38:K38</f>
        <v>7.4889667722705298</v>
      </c>
      <c r="AG67" s="454">
        <v>7.5715819927911392</v>
      </c>
      <c r="AH67" s="454">
        <v>14.707252343655119</v>
      </c>
      <c r="AI67" s="275"/>
      <c r="AJ67" s="453" t="str">
        <f t="shared" si="9"/>
        <v>CMAINT[M US$/year]</v>
      </c>
      <c r="AK67" s="454">
        <v>2.2073682503600001</v>
      </c>
      <c r="AL67" s="454">
        <v>2.2203775739599996</v>
      </c>
      <c r="AM67" s="454">
        <v>4.1197988386799995</v>
      </c>
      <c r="AN67" s="454" cm="1">
        <f t="array" ref="AN67:AP67">N38:P38</f>
        <v>7.4889667722705298</v>
      </c>
      <c r="AO67" s="454">
        <v>7.5715819927911392</v>
      </c>
      <c r="AP67" s="454">
        <v>14.707252343655119</v>
      </c>
    </row>
    <row r="68" spans="20:42" x14ac:dyDescent="0.2">
      <c r="T68" s="453" t="str">
        <f t="shared" si="11"/>
        <v>CFUEL[M US$/year]</v>
      </c>
      <c r="U68" s="454">
        <f t="shared" si="11"/>
        <v>14.66929464</v>
      </c>
      <c r="V68" s="454">
        <f t="shared" si="11"/>
        <v>15.940695679999999</v>
      </c>
      <c r="W68" s="454">
        <f t="shared" si="11"/>
        <v>33.039505903723892</v>
      </c>
      <c r="X68" s="454">
        <f>D37</f>
        <v>10.316866560000001</v>
      </c>
      <c r="Y68" s="454">
        <f t="shared" ref="Y68:Z68" si="14">E37</f>
        <v>11.211038720000001</v>
      </c>
      <c r="Z68" s="454">
        <f t="shared" si="14"/>
        <v>23.449011028934731</v>
      </c>
      <c r="AA68" s="275"/>
      <c r="AB68" s="453" t="str">
        <f t="shared" si="7"/>
        <v>CFUEL[M US$/year]</v>
      </c>
      <c r="AC68" s="454">
        <v>14.66929464</v>
      </c>
      <c r="AD68" s="454">
        <v>15.940695679999999</v>
      </c>
      <c r="AE68" s="454">
        <v>33.039505903723892</v>
      </c>
      <c r="AF68" s="454" cm="1">
        <f t="array" ref="AF68:AH68">I37:K37</f>
        <v>10.316866560000001</v>
      </c>
      <c r="AG68" s="454">
        <v>11.211038720000001</v>
      </c>
      <c r="AH68" s="454">
        <v>23.449011028934731</v>
      </c>
      <c r="AI68" s="275"/>
      <c r="AJ68" s="453" t="str">
        <f t="shared" si="9"/>
        <v>CFUEL[M US$/year]</v>
      </c>
      <c r="AK68" s="454">
        <v>14.66929464</v>
      </c>
      <c r="AL68" s="454">
        <v>15.940695679999999</v>
      </c>
      <c r="AM68" s="454">
        <v>33.039505903723892</v>
      </c>
      <c r="AN68" s="454" cm="1">
        <f t="array" ref="AN68:AP68">N37:P37</f>
        <v>10.316866560000001</v>
      </c>
      <c r="AO68" s="454">
        <v>11.211038720000001</v>
      </c>
      <c r="AP68" s="454">
        <v>23.449011028934731</v>
      </c>
    </row>
    <row r="69" spans="20:42" ht="17" customHeight="1" x14ac:dyDescent="0.2">
      <c r="T69" s="453" t="str">
        <f>C34</f>
        <v>CDepreciation[M US$/year]</v>
      </c>
      <c r="U69" s="454"/>
      <c r="V69" s="454"/>
      <c r="W69" s="454"/>
      <c r="X69" s="454">
        <f>D34</f>
        <v>9.6607527586971447</v>
      </c>
      <c r="Y69" s="454">
        <f t="shared" ref="Y69:Z71" si="15">E34</f>
        <v>10.014324187268572</v>
      </c>
      <c r="Z69" s="454">
        <f t="shared" si="15"/>
        <v>21.174535882986497</v>
      </c>
      <c r="AA69" s="275"/>
      <c r="AB69" s="453" t="str">
        <f t="shared" si="7"/>
        <v>CDepreciation[M US$/year]</v>
      </c>
      <c r="AC69" s="454"/>
      <c r="AD69" s="454"/>
      <c r="AE69" s="454"/>
      <c r="AF69" s="454" cm="1">
        <f t="array" ref="AF69:AH71">I34:K36</f>
        <v>9.6607527586971447</v>
      </c>
      <c r="AG69" s="454">
        <v>10.014324187268572</v>
      </c>
      <c r="AH69" s="454">
        <v>21.174535882986497</v>
      </c>
      <c r="AI69" s="275"/>
      <c r="AJ69" s="453" t="str">
        <f t="shared" si="9"/>
        <v>CDepreciation[M US$/year]</v>
      </c>
      <c r="AK69" s="454"/>
      <c r="AL69" s="454"/>
      <c r="AM69" s="454"/>
      <c r="AN69" s="454" cm="1">
        <f t="array" ref="AN69:AP71">N34:P36</f>
        <v>9.6607527586971447</v>
      </c>
      <c r="AO69" s="454">
        <v>10.014324187268572</v>
      </c>
      <c r="AP69" s="454">
        <v>21.174535882986497</v>
      </c>
    </row>
    <row r="70" spans="20:42" x14ac:dyDescent="0.2">
      <c r="T70" s="453" t="str">
        <f>C35</f>
        <v>CInterest [M US$/year]</v>
      </c>
      <c r="U70" s="454"/>
      <c r="V70" s="454"/>
      <c r="W70" s="454"/>
      <c r="X70" s="454">
        <f>D35</f>
        <v>7.9469389293638919</v>
      </c>
      <c r="Y70" s="454">
        <f t="shared" si="15"/>
        <v>8.237786922290276</v>
      </c>
      <c r="Z70" s="454">
        <f t="shared" si="15"/>
        <v>17.418181349090997</v>
      </c>
      <c r="AA70" s="275"/>
      <c r="AB70" s="453" t="str">
        <f t="shared" si="7"/>
        <v>CInterest [M US$/year]</v>
      </c>
      <c r="AC70" s="454"/>
      <c r="AD70" s="454"/>
      <c r="AE70" s="454"/>
      <c r="AF70" s="454">
        <v>7.9469389293638919</v>
      </c>
      <c r="AG70" s="454">
        <v>8.237786922290276</v>
      </c>
      <c r="AH70" s="454">
        <v>17.418181349090997</v>
      </c>
      <c r="AI70" s="275"/>
      <c r="AJ70" s="453" t="str">
        <f t="shared" si="9"/>
        <v>CInterest [M US$/year]</v>
      </c>
      <c r="AK70" s="454"/>
      <c r="AL70" s="454"/>
      <c r="AM70" s="454"/>
      <c r="AN70" s="454">
        <v>7.9469389293638919</v>
      </c>
      <c r="AO70" s="454">
        <v>8.237786922290276</v>
      </c>
      <c r="AP70" s="454">
        <v>17.418181349090997</v>
      </c>
    </row>
    <row r="71" spans="20:42" x14ac:dyDescent="0.2">
      <c r="T71" s="453" t="str">
        <f>C36</f>
        <v>CInsurance [M US$/year]</v>
      </c>
      <c r="U71" s="454"/>
      <c r="V71" s="454"/>
      <c r="W71" s="454"/>
      <c r="X71" s="454">
        <f>D36</f>
        <v>0.67500000000000004</v>
      </c>
      <c r="Y71" s="454">
        <f t="shared" si="15"/>
        <v>0.70000000000000007</v>
      </c>
      <c r="Z71" s="454">
        <f t="shared" si="15"/>
        <v>1.482</v>
      </c>
      <c r="AA71" s="275"/>
      <c r="AB71" s="453" t="str">
        <f t="shared" si="7"/>
        <v>CInsurance [M US$/year]</v>
      </c>
      <c r="AC71" s="454"/>
      <c r="AD71" s="454"/>
      <c r="AE71" s="454"/>
      <c r="AF71" s="454">
        <v>0.67500000000000004</v>
      </c>
      <c r="AG71" s="454">
        <v>0.70000000000000007</v>
      </c>
      <c r="AH71" s="454">
        <v>1.482</v>
      </c>
      <c r="AI71" s="275"/>
      <c r="AJ71" s="453" t="str">
        <f t="shared" si="9"/>
        <v>CInsurance [M US$/year]</v>
      </c>
      <c r="AK71" s="454"/>
      <c r="AL71" s="454"/>
      <c r="AM71" s="454"/>
      <c r="AN71" s="454">
        <v>0.67500000000000004</v>
      </c>
      <c r="AO71" s="454">
        <v>0.70000000000000007</v>
      </c>
      <c r="AP71" s="454">
        <v>1.482</v>
      </c>
    </row>
    <row r="72" spans="20:42" x14ac:dyDescent="0.2">
      <c r="T72" s="455" t="str">
        <f>C40</f>
        <v>CFees [M US$/year]</v>
      </c>
      <c r="U72" s="456"/>
      <c r="V72" s="456"/>
      <c r="W72" s="456"/>
      <c r="X72" s="456">
        <f>D40</f>
        <v>24.741884145021004</v>
      </c>
      <c r="Y72" s="456">
        <f t="shared" ref="Y72:Z72" si="16">E40</f>
        <v>25.667715393037817</v>
      </c>
      <c r="Z72" s="456">
        <f t="shared" si="16"/>
        <v>47.772328387862828</v>
      </c>
      <c r="AA72" s="275"/>
      <c r="AB72" s="455" t="str">
        <f t="shared" si="7"/>
        <v>CFees [M US$/year]</v>
      </c>
      <c r="AC72" s="456"/>
      <c r="AD72" s="456"/>
      <c r="AE72" s="456"/>
      <c r="AF72" s="456" cm="1">
        <f t="array" ref="AF72:AH72">I40:K40</f>
        <v>24.741884145021004</v>
      </c>
      <c r="AG72" s="456">
        <v>25.667715393037817</v>
      </c>
      <c r="AH72" s="456">
        <v>47.772328387862828</v>
      </c>
      <c r="AI72" s="275"/>
      <c r="AJ72" s="455" t="str">
        <f t="shared" si="9"/>
        <v>CFees [M US$/year]</v>
      </c>
      <c r="AK72" s="456"/>
      <c r="AL72" s="456"/>
      <c r="AM72" s="456"/>
      <c r="AN72" s="456" cm="1">
        <f t="array" ref="AN72:AP72">N40:P40</f>
        <v>24.741884145021004</v>
      </c>
      <c r="AO72" s="456">
        <v>25.667715393037817</v>
      </c>
      <c r="AP72" s="456">
        <v>47.772328387862828</v>
      </c>
    </row>
    <row r="73" spans="20:42" ht="23" customHeight="1" x14ac:dyDescent="0.2">
      <c r="T73" s="543" t="s">
        <v>283</v>
      </c>
      <c r="U73" s="543"/>
      <c r="V73" s="543"/>
      <c r="W73" s="543"/>
      <c r="X73" s="543"/>
      <c r="Y73" s="543"/>
      <c r="Z73" s="543"/>
      <c r="AA73" s="450"/>
      <c r="AB73" s="543" t="s">
        <v>283</v>
      </c>
      <c r="AC73" s="543"/>
      <c r="AD73" s="543"/>
      <c r="AE73" s="543"/>
      <c r="AF73" s="543"/>
      <c r="AG73" s="543"/>
      <c r="AH73" s="543"/>
      <c r="AI73" s="450"/>
      <c r="AJ73" s="543" t="s">
        <v>283</v>
      </c>
      <c r="AK73" s="543"/>
      <c r="AL73" s="543"/>
      <c r="AM73" s="543"/>
      <c r="AN73" s="543"/>
      <c r="AO73" s="543"/>
      <c r="AP73" s="543"/>
    </row>
    <row r="74" spans="20:42" ht="32" x14ac:dyDescent="0.2">
      <c r="T74" s="457" t="str">
        <f t="shared" ref="T74:T80" si="17">C42</f>
        <v>Aircraft trip costs                 [US$/ flight]</v>
      </c>
      <c r="U74" s="458">
        <f t="shared" ref="U74:W80" si="18">D13</f>
        <v>56254.706609029883</v>
      </c>
      <c r="V74" s="458">
        <f t="shared" si="18"/>
        <v>58796.340988397373</v>
      </c>
      <c r="W74" s="458">
        <f t="shared" si="18"/>
        <v>116750.50912985385</v>
      </c>
      <c r="X74" s="458" cm="1">
        <f t="array" ref="X74:Z80">D42:F48</f>
        <v>142210.62803656931</v>
      </c>
      <c r="Y74" s="458">
        <v>147951.78439825505</v>
      </c>
      <c r="Z74" s="458">
        <v>278406.62779977371</v>
      </c>
      <c r="AA74" s="275"/>
      <c r="AB74" s="457" t="str">
        <f t="shared" ref="AB74:AB80" si="19">T74</f>
        <v>Aircraft trip costs                 [US$/ flight]</v>
      </c>
      <c r="AC74" s="458" cm="1">
        <f t="array" ref="AC74:AE80">I13:K19</f>
        <v>56829.274897883879</v>
      </c>
      <c r="AD74" s="458">
        <v>59370.909277251376</v>
      </c>
      <c r="AE74" s="458">
        <v>117306.74013289336</v>
      </c>
      <c r="AF74" s="458" cm="1">
        <f t="array" ref="AF74:AH80">I42:K48</f>
        <v>142847.96664416423</v>
      </c>
      <c r="AG74" s="458">
        <v>147951.78439825505</v>
      </c>
      <c r="AH74" s="458">
        <v>279016.59554170922</v>
      </c>
      <c r="AI74" s="275"/>
      <c r="AJ74" s="457" t="str">
        <f t="shared" ref="AJ74:AJ80" si="20">AB74</f>
        <v>Aircraft trip costs                 [US$/ flight]</v>
      </c>
      <c r="AK74" s="458" cm="1">
        <f t="array" ref="AK74:AM80">N13:P19</f>
        <v>56254.706609029883</v>
      </c>
      <c r="AL74" s="458">
        <v>58796.340988397373</v>
      </c>
      <c r="AM74" s="458">
        <v>116194.27812681433</v>
      </c>
      <c r="AN74" s="458" cm="1">
        <f t="array" ref="AN74:AP80">N42:P48</f>
        <v>142210.62803656931</v>
      </c>
      <c r="AO74" s="458">
        <v>147951.78439825505</v>
      </c>
      <c r="AP74" s="458">
        <v>277796.66005783825</v>
      </c>
    </row>
    <row r="75" spans="20:42" ht="32" x14ac:dyDescent="0.2">
      <c r="T75" s="459" t="str">
        <f t="shared" si="17"/>
        <v>Aircraft mile costs            [US$/ nm]</v>
      </c>
      <c r="U75" s="460">
        <f t="shared" si="18"/>
        <v>16.028264098449746</v>
      </c>
      <c r="V75" s="460">
        <f t="shared" si="18"/>
        <v>16.752434386232608</v>
      </c>
      <c r="W75" s="460">
        <f t="shared" si="18"/>
        <v>33.264914293613742</v>
      </c>
      <c r="X75" s="460">
        <v>40.519089711342524</v>
      </c>
      <c r="Y75" s="460">
        <v>42.154877647010522</v>
      </c>
      <c r="Z75" s="460">
        <v>79.324473028489365</v>
      </c>
      <c r="AA75" s="275"/>
      <c r="AB75" s="459" t="str">
        <f t="shared" si="19"/>
        <v>Aircraft mile costs            [US$/ nm]</v>
      </c>
      <c r="AC75" s="460">
        <v>16.191971863212455</v>
      </c>
      <c r="AD75" s="460">
        <v>16.916142150995316</v>
      </c>
      <c r="AE75" s="460">
        <v>33.423397342479774</v>
      </c>
      <c r="AF75" s="460">
        <v>40.700682188460334</v>
      </c>
      <c r="AG75" s="460">
        <v>42.154877647010522</v>
      </c>
      <c r="AH75" s="460">
        <v>79.49826691434545</v>
      </c>
      <c r="AI75" s="275"/>
      <c r="AJ75" s="459" t="str">
        <f t="shared" si="20"/>
        <v>Aircraft mile costs            [US$/ nm]</v>
      </c>
      <c r="AK75" s="460">
        <v>16.028264098449746</v>
      </c>
      <c r="AL75" s="460">
        <v>16.752434386232608</v>
      </c>
      <c r="AM75" s="460">
        <v>33.106431244747718</v>
      </c>
      <c r="AN75" s="460">
        <v>40.519089711342524</v>
      </c>
      <c r="AO75" s="460">
        <v>42.154877647010522</v>
      </c>
      <c r="AP75" s="460">
        <v>79.150679142633308</v>
      </c>
    </row>
    <row r="76" spans="20:42" ht="32" x14ac:dyDescent="0.2">
      <c r="T76" s="459" t="str">
        <f t="shared" si="17"/>
        <v>Aircraft kilometer costs      [US$/ km]</v>
      </c>
      <c r="U76" s="461">
        <f t="shared" si="18"/>
        <v>8.6545702475430595</v>
      </c>
      <c r="V76" s="461">
        <f t="shared" si="18"/>
        <v>9.0455909212919039</v>
      </c>
      <c r="W76" s="461">
        <f t="shared" si="18"/>
        <v>17.961616789208286</v>
      </c>
      <c r="X76" s="461">
        <v>21.878558159472203</v>
      </c>
      <c r="Y76" s="461">
        <v>22.761812984346932</v>
      </c>
      <c r="Z76" s="461">
        <v>42.831788892272876</v>
      </c>
      <c r="AA76" s="275"/>
      <c r="AB76" s="459" t="str">
        <f t="shared" si="19"/>
        <v>Aircraft kilometer costs      [US$/ km]</v>
      </c>
      <c r="AC76" s="461">
        <v>8.742965368905212</v>
      </c>
      <c r="AD76" s="461">
        <v>9.1339860426540582</v>
      </c>
      <c r="AE76" s="461">
        <v>18.047190789675906</v>
      </c>
      <c r="AF76" s="461">
        <v>21.976610252948344</v>
      </c>
      <c r="AG76" s="461">
        <v>22.761812984346932</v>
      </c>
      <c r="AH76" s="461">
        <v>42.925630083339875</v>
      </c>
      <c r="AI76" s="275"/>
      <c r="AJ76" s="459" t="str">
        <f t="shared" si="20"/>
        <v>Aircraft kilometer costs      [US$/ km]</v>
      </c>
      <c r="AK76" s="461">
        <v>8.6545702475430595</v>
      </c>
      <c r="AL76" s="461">
        <v>9.0455909212919039</v>
      </c>
      <c r="AM76" s="461">
        <v>17.876042788740666</v>
      </c>
      <c r="AN76" s="461">
        <v>21.878558159472203</v>
      </c>
      <c r="AO76" s="461">
        <v>22.761812984346932</v>
      </c>
      <c r="AP76" s="461">
        <v>42.73794770120589</v>
      </c>
    </row>
    <row r="77" spans="20:42" s="13" customFormat="1" ht="32" x14ac:dyDescent="0.2">
      <c r="T77" s="480" t="str">
        <f t="shared" si="17"/>
        <v>Seat-mile costs                  [US$/ nm]</v>
      </c>
      <c r="U77" s="481">
        <f t="shared" si="18"/>
        <v>8.0141320492248744E-2</v>
      </c>
      <c r="V77" s="481">
        <f t="shared" si="18"/>
        <v>8.3762171931163032E-2</v>
      </c>
      <c r="W77" s="481">
        <f t="shared" si="18"/>
        <v>8.7539248141088793E-2</v>
      </c>
      <c r="X77" s="481">
        <v>0.20259544855671258</v>
      </c>
      <c r="Y77" s="481">
        <v>0.2107743882350526</v>
      </c>
      <c r="Z77" s="481">
        <v>0.20874861323286678</v>
      </c>
      <c r="AA77" s="275"/>
      <c r="AB77" s="480" t="str">
        <f t="shared" si="19"/>
        <v>Seat-mile costs                  [US$/ nm]</v>
      </c>
      <c r="AC77" s="481">
        <v>7.5663419921553524E-2</v>
      </c>
      <c r="AD77" s="481">
        <v>7.6891555231796888E-2</v>
      </c>
      <c r="AE77" s="481">
        <v>7.95795174820947E-2</v>
      </c>
      <c r="AF77" s="481">
        <v>0.19019010368439407</v>
      </c>
      <c r="AG77" s="481">
        <v>0.19243850056421974</v>
      </c>
      <c r="AH77" s="481">
        <v>0.1892815878912987</v>
      </c>
      <c r="AI77" s="275"/>
      <c r="AJ77" s="480" t="str">
        <f t="shared" si="20"/>
        <v>Seat-mile costs                  [US$/ nm]</v>
      </c>
      <c r="AK77" s="481">
        <v>8.9045911658054158E-2</v>
      </c>
      <c r="AL77" s="481">
        <v>9.3069079923514486E-2</v>
      </c>
      <c r="AM77" s="481">
        <v>9.7371856602199172E-2</v>
      </c>
      <c r="AN77" s="481">
        <v>0.22510605395190289</v>
      </c>
      <c r="AO77" s="481">
        <v>0.23419376470561398</v>
      </c>
      <c r="AP77" s="481">
        <v>0.23279611512539208</v>
      </c>
    </row>
    <row r="78" spans="20:42" s="483" customFormat="1" ht="32" x14ac:dyDescent="0.2">
      <c r="T78" s="471" t="str">
        <f t="shared" si="17"/>
        <v>Seat kilometer costs         [US$/ km]</v>
      </c>
      <c r="U78" s="472">
        <f t="shared" si="18"/>
        <v>4.32728512377153E-2</v>
      </c>
      <c r="V78" s="472">
        <f t="shared" si="18"/>
        <v>4.5227954606459522E-2</v>
      </c>
      <c r="W78" s="472">
        <f t="shared" si="18"/>
        <v>4.7267412603179695E-2</v>
      </c>
      <c r="X78" s="472">
        <v>0.109392790797361</v>
      </c>
      <c r="Y78" s="472">
        <v>0.11380906492173466</v>
      </c>
      <c r="Z78" s="472">
        <v>0.11271523392703389</v>
      </c>
      <c r="AA78" s="482"/>
      <c r="AB78" s="471" t="str">
        <f t="shared" si="19"/>
        <v>Seat kilometer costs         [US$/ km]</v>
      </c>
      <c r="AC78" s="472">
        <v>4.0854978359370152E-2</v>
      </c>
      <c r="AD78" s="472">
        <v>4.1518118375700262E-2</v>
      </c>
      <c r="AE78" s="472">
        <v>4.2969501880180727E-2</v>
      </c>
      <c r="AF78" s="472">
        <v>0.10269444043433805</v>
      </c>
      <c r="AG78" s="472">
        <v>0.10390847762646854</v>
      </c>
      <c r="AH78" s="472">
        <v>0.10220388115080924</v>
      </c>
      <c r="AI78" s="482"/>
      <c r="AJ78" s="471" t="str">
        <f t="shared" si="20"/>
        <v>Seat kilometer costs         [US$/ km]</v>
      </c>
      <c r="AK78" s="472">
        <v>4.8080945819683668E-2</v>
      </c>
      <c r="AL78" s="472">
        <v>5.0253282896066134E-2</v>
      </c>
      <c r="AM78" s="472">
        <v>5.2576596437472561E-2</v>
      </c>
      <c r="AN78" s="472">
        <v>0.12154754533040112</v>
      </c>
      <c r="AO78" s="472">
        <v>0.12645451657970516</v>
      </c>
      <c r="AP78" s="472">
        <v>0.12569984618001731</v>
      </c>
    </row>
    <row r="79" spans="20:42" ht="32" x14ac:dyDescent="0.2">
      <c r="T79" s="462" t="str">
        <f t="shared" si="17"/>
        <v>Costs per flight hour      [US$/ h]</v>
      </c>
      <c r="U79" s="463">
        <f t="shared" si="18"/>
        <v>7401.9350801355104</v>
      </c>
      <c r="V79" s="463">
        <f t="shared" si="18"/>
        <v>7736.360656368076</v>
      </c>
      <c r="W79" s="463">
        <f t="shared" si="18"/>
        <v>15993.220428747103</v>
      </c>
      <c r="X79" s="463">
        <v>18666.785821661684</v>
      </c>
      <c r="Y79" s="463">
        <v>19420.378838244804</v>
      </c>
      <c r="Z79" s="463">
        <v>38240.221123021227</v>
      </c>
      <c r="AA79" s="275"/>
      <c r="AB79" s="462" t="str">
        <f t="shared" si="19"/>
        <v>Costs per flight hour      [US$/ h]</v>
      </c>
      <c r="AC79" s="463">
        <v>7477.5361707741959</v>
      </c>
      <c r="AD79" s="463">
        <v>7811.9617470067606</v>
      </c>
      <c r="AE79" s="463">
        <v>16069.416456560735</v>
      </c>
      <c r="AF79" s="463">
        <v>18750.443867815527</v>
      </c>
      <c r="AG79" s="463">
        <v>19420.378838244804</v>
      </c>
      <c r="AH79" s="463">
        <v>38324.002538405846</v>
      </c>
      <c r="AI79" s="275"/>
      <c r="AJ79" s="462" t="str">
        <f t="shared" si="20"/>
        <v>Costs per flight hour      [US$/ h]</v>
      </c>
      <c r="AK79" s="463">
        <v>7401.9350801355104</v>
      </c>
      <c r="AL79" s="463">
        <v>7736.360656368076</v>
      </c>
      <c r="AM79" s="463">
        <v>15917.024400933469</v>
      </c>
      <c r="AN79" s="463">
        <v>18666.785821661684</v>
      </c>
      <c r="AO79" s="463">
        <v>19420.378838244804</v>
      </c>
      <c r="AP79" s="463">
        <v>38156.439707636615</v>
      </c>
    </row>
    <row r="80" spans="20:42" ht="32" x14ac:dyDescent="0.2">
      <c r="T80" s="457" t="str">
        <f t="shared" si="17"/>
        <v>Costs per block hour       [US$/ h]</v>
      </c>
      <c r="U80" s="463">
        <f t="shared" si="18"/>
        <v>5965.5044124103797</v>
      </c>
      <c r="V80" s="463">
        <f t="shared" si="18"/>
        <v>6235.0308577303676</v>
      </c>
      <c r="W80" s="463">
        <f t="shared" si="18"/>
        <v>12787.569455624738</v>
      </c>
      <c r="X80" s="463">
        <v>18073.690709606442</v>
      </c>
      <c r="Y80" s="463">
        <v>18803.340003960977</v>
      </c>
      <c r="Z80" s="463">
        <v>36970.704024815263</v>
      </c>
      <c r="AA80" s="275"/>
      <c r="AB80" s="457" t="str">
        <f t="shared" si="19"/>
        <v>Costs per block hour       [US$/ h]</v>
      </c>
      <c r="AC80" s="463">
        <v>6026.4342415571455</v>
      </c>
      <c r="AD80" s="463">
        <v>6295.9606868771343</v>
      </c>
      <c r="AE80" s="463">
        <v>12848.492895169045</v>
      </c>
      <c r="AF80" s="463">
        <v>18154.690709606442</v>
      </c>
      <c r="AG80" s="463">
        <v>18803.340003960977</v>
      </c>
      <c r="AH80" s="463">
        <v>37051.70402481527</v>
      </c>
      <c r="AI80" s="275"/>
      <c r="AJ80" s="457" t="str">
        <f t="shared" si="20"/>
        <v>Costs per block hour       [US$/ h]</v>
      </c>
      <c r="AK80" s="463">
        <v>5965.5044124103797</v>
      </c>
      <c r="AL80" s="463">
        <v>6235.0308577303676</v>
      </c>
      <c r="AM80" s="463">
        <v>12726.646016080433</v>
      </c>
      <c r="AN80" s="463">
        <v>18073.690709606442</v>
      </c>
      <c r="AO80" s="463">
        <v>18803.340003960977</v>
      </c>
      <c r="AP80" s="463">
        <v>36889.70402481527</v>
      </c>
    </row>
  </sheetData>
  <mergeCells count="9">
    <mergeCell ref="AJ73:AP73"/>
    <mergeCell ref="U59:W59"/>
    <mergeCell ref="X59:Z59"/>
    <mergeCell ref="AC59:AE59"/>
    <mergeCell ref="AF59:AH59"/>
    <mergeCell ref="AK59:AM59"/>
    <mergeCell ref="AN59:AP59"/>
    <mergeCell ref="T73:Z73"/>
    <mergeCell ref="AB73:AH73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927CD-7DB0-3A4D-8D54-B5DA36870EC7}">
  <dimension ref="C3:AP80"/>
  <sheetViews>
    <sheetView topLeftCell="Y58" zoomScale="117" workbookViewId="0">
      <selection activeCell="AI68" sqref="AI68"/>
    </sheetView>
  </sheetViews>
  <sheetFormatPr baseColWidth="10" defaultRowHeight="16" x14ac:dyDescent="0.2"/>
  <cols>
    <col min="3" max="3" width="27.6640625" customWidth="1"/>
    <col min="4" max="4" width="12.6640625" bestFit="1" customWidth="1"/>
    <col min="5" max="5" width="13.6640625" customWidth="1"/>
    <col min="6" max="6" width="15.6640625" bestFit="1" customWidth="1"/>
    <col min="8" max="8" width="29" customWidth="1"/>
    <col min="9" max="9" width="13.5" bestFit="1" customWidth="1"/>
    <col min="10" max="10" width="13.6640625" bestFit="1" customWidth="1"/>
    <col min="11" max="11" width="15.6640625" customWidth="1"/>
    <col min="13" max="13" width="24.83203125" customWidth="1"/>
    <col min="14" max="14" width="12.6640625" bestFit="1" customWidth="1"/>
    <col min="15" max="15" width="13.6640625" bestFit="1" customWidth="1"/>
    <col min="16" max="16" width="15.6640625" bestFit="1" customWidth="1"/>
    <col min="20" max="20" width="21.5" customWidth="1"/>
    <col min="21" max="21" width="11" bestFit="1" customWidth="1"/>
    <col min="22" max="22" width="12" bestFit="1" customWidth="1"/>
    <col min="23" max="23" width="13.5" customWidth="1"/>
    <col min="24" max="24" width="11" bestFit="1" customWidth="1"/>
    <col min="25" max="25" width="12" bestFit="1" customWidth="1"/>
    <col min="26" max="26" width="13.5" bestFit="1" customWidth="1"/>
    <col min="27" max="27" width="13" customWidth="1"/>
    <col min="28" max="28" width="22" bestFit="1" customWidth="1"/>
    <col min="29" max="29" width="11.83203125" bestFit="1" customWidth="1"/>
    <col min="30" max="30" width="12" bestFit="1" customWidth="1"/>
    <col min="31" max="31" width="13.5" bestFit="1" customWidth="1"/>
    <col min="32" max="32" width="11.83203125" bestFit="1" customWidth="1"/>
    <col min="33" max="33" width="12" bestFit="1" customWidth="1"/>
    <col min="34" max="34" width="13.5" bestFit="1" customWidth="1"/>
    <col min="35" max="35" width="13" customWidth="1"/>
    <col min="36" max="36" width="22" bestFit="1" customWidth="1"/>
    <col min="38" max="38" width="12" customWidth="1"/>
    <col min="39" max="39" width="13.83203125" customWidth="1"/>
    <col min="41" max="41" width="12" bestFit="1" customWidth="1"/>
    <col min="42" max="42" width="14" customWidth="1"/>
  </cols>
  <sheetData>
    <row r="3" spans="3:16" ht="17" x14ac:dyDescent="0.2">
      <c r="C3" s="290"/>
      <c r="D3" s="291" t="str">
        <f>[10]Zsm.1!D3</f>
        <v>A321LR(200)</v>
      </c>
      <c r="E3" s="291" t="str">
        <f>[10]Zsm.1!E3</f>
        <v>A321XLR(200)</v>
      </c>
      <c r="F3" s="291" t="str">
        <f>[10]Zsm.1!F3</f>
        <v>A330-9neo(380)</v>
      </c>
      <c r="G3" s="407"/>
      <c r="H3" s="290"/>
      <c r="I3" s="291" t="str">
        <f>[10]Zsm.1!K3</f>
        <v>A321LR(214)*</v>
      </c>
      <c r="J3" s="291" t="str">
        <f>[10]Zsm.1!L3</f>
        <v>A321XLR(220)</v>
      </c>
      <c r="K3" s="291" t="str">
        <f>[10]Zsm.1!M3</f>
        <v>A330-9neo(420)</v>
      </c>
      <c r="L3" s="408"/>
      <c r="M3" s="290"/>
      <c r="N3" s="291" t="str">
        <f>[10]Zsm.1!P3</f>
        <v>A321LR(180)</v>
      </c>
      <c r="O3" s="291" t="str">
        <f>[10]Zsm.1!Q3</f>
        <v>A321XLR(180)</v>
      </c>
      <c r="P3" s="291" t="str">
        <f>[10]Zsm.1!R3</f>
        <v>A330-9neo(340)</v>
      </c>
    </row>
    <row r="4" spans="3:16" ht="17" x14ac:dyDescent="0.2">
      <c r="C4" s="293" t="str">
        <f>[10]Zsm.1!C4</f>
        <v>DOC[M US$/year]</v>
      </c>
      <c r="D4" s="294">
        <f>[10]Zsm.1!D4</f>
        <v>35.444954971341772</v>
      </c>
      <c r="E4" s="295">
        <f>[10]Zsm.1!E4</f>
        <v>36.60728036506594</v>
      </c>
      <c r="F4" s="295">
        <f>[10]Zsm.1!F4</f>
        <v>74.425879290433798</v>
      </c>
      <c r="G4" s="407"/>
      <c r="H4" s="293" t="str">
        <f>[10]Zsm.1!J4</f>
        <v>DOC[M US$/year]</v>
      </c>
      <c r="I4" s="294">
        <f>[10]Zsm.1!K4</f>
        <v>36.189922772225444</v>
      </c>
      <c r="J4" s="295">
        <f>[10]Zsm.1!L4</f>
        <v>37.536522085391034</v>
      </c>
      <c r="K4" s="295">
        <f>[10]Zsm.1!M4</f>
        <v>75.809111437492618</v>
      </c>
      <c r="L4" s="409"/>
      <c r="M4" s="293" t="str">
        <f>[10]Zsm.1!O4</f>
        <v>DOC[M US$/year]</v>
      </c>
      <c r="N4" s="294">
        <f>[10]Zsm.1!P4</f>
        <v>34.903572398650816</v>
      </c>
      <c r="O4" s="295">
        <f>[10]Zsm.1!Q4</f>
        <v>36.044038644740844</v>
      </c>
      <c r="P4" s="295">
        <f>[10]Zsm.1!R4</f>
        <v>73.042647143374964</v>
      </c>
    </row>
    <row r="5" spans="3:16" ht="17" x14ac:dyDescent="0.2">
      <c r="C5" s="297" t="str">
        <f>[10]Zsm.1!C5</f>
        <v>CCAPITAL[M US$/year]</v>
      </c>
      <c r="D5" s="298">
        <f>[10]Zsm.1!D5</f>
        <v>8.3686368016844899</v>
      </c>
      <c r="E5" s="298">
        <f>[10]Zsm.1!E5</f>
        <v>8.4535925814247008</v>
      </c>
      <c r="F5" s="298">
        <f>[10]Zsm.1!F5</f>
        <v>21.233527465039948</v>
      </c>
      <c r="G5" s="407"/>
      <c r="H5" s="297" t="str">
        <f>C5</f>
        <v>CCAPITAL[M US$/year]</v>
      </c>
      <c r="I5" s="298">
        <f>[10]Zsm.1!K5</f>
        <v>8.3686368016844899</v>
      </c>
      <c r="J5" s="298">
        <f>[10]Zsm.1!L5</f>
        <v>8.4535925814247008</v>
      </c>
      <c r="K5" s="298">
        <f>[10]Zsm.1!M5</f>
        <v>21.233527465039948</v>
      </c>
      <c r="L5" s="409"/>
      <c r="M5" s="297" t="str">
        <f>C5</f>
        <v>CCAPITAL[M US$/year]</v>
      </c>
      <c r="N5" s="298">
        <f>[10]Zsm.1!P5</f>
        <v>8.3686368016844899</v>
      </c>
      <c r="O5" s="298">
        <f>[10]Zsm.1!Q5</f>
        <v>8.4535925814247008</v>
      </c>
      <c r="P5" s="298">
        <f>[10]Zsm.1!R5</f>
        <v>21.233527465039948</v>
      </c>
    </row>
    <row r="6" spans="3:16" ht="17" x14ac:dyDescent="0.2">
      <c r="C6" s="299" t="str">
        <f>[10]Zsm.1!C6</f>
        <v>CCREW[M US$/year]</v>
      </c>
      <c r="D6" s="298">
        <f>[10]Zsm.1!D6</f>
        <v>3.294</v>
      </c>
      <c r="E6" s="298">
        <f>[10]Zsm.1!E6</f>
        <v>3.294</v>
      </c>
      <c r="F6" s="298">
        <f>[10]Zsm.1!F6</f>
        <v>4.758</v>
      </c>
      <c r="G6" s="407"/>
      <c r="H6" s="297" t="str">
        <f t="shared" ref="H6:H11" si="0">C6</f>
        <v>CCREW[M US$/year]</v>
      </c>
      <c r="I6" s="298">
        <f>[10]Zsm.1!K6</f>
        <v>3.66</v>
      </c>
      <c r="J6" s="298">
        <f>[10]Zsm.1!L6</f>
        <v>3.66</v>
      </c>
      <c r="K6" s="298">
        <f>[10]Zsm.1!M6</f>
        <v>5.1239999999999997</v>
      </c>
      <c r="L6" s="409"/>
      <c r="M6" s="297" t="str">
        <f t="shared" ref="M6:M11" si="1">C6</f>
        <v>CCREW[M US$/year]</v>
      </c>
      <c r="N6" s="298">
        <f>[10]Zsm.1!P6</f>
        <v>3.294</v>
      </c>
      <c r="O6" s="298">
        <f>[10]Zsm.1!Q6</f>
        <v>3.294</v>
      </c>
      <c r="P6" s="298">
        <f>[10]Zsm.1!R6</f>
        <v>4.3920000000000003</v>
      </c>
    </row>
    <row r="7" spans="3:16" ht="17" x14ac:dyDescent="0.2">
      <c r="C7" s="299" t="str">
        <f>[10]Zsm.1!C7</f>
        <v>CMAINT[M US$/year]</v>
      </c>
      <c r="D7" s="298">
        <f>[10]Zsm.1!D7</f>
        <v>2.2073682503600001</v>
      </c>
      <c r="E7" s="298">
        <f>[10]Zsm.1!E7</f>
        <v>2.2203775739599996</v>
      </c>
      <c r="F7" s="298">
        <f>[10]Zsm.1!F7</f>
        <v>4.1197988386799995</v>
      </c>
      <c r="G7" s="407"/>
      <c r="H7" s="297" t="str">
        <f t="shared" si="0"/>
        <v>CMAINT[M US$/year]</v>
      </c>
      <c r="I7" s="298">
        <f>[10]Zsm.1!K7</f>
        <v>2.2073682503600001</v>
      </c>
      <c r="J7" s="298">
        <f>[10]Zsm.1!L7</f>
        <v>2.2203775739599996</v>
      </c>
      <c r="K7" s="298">
        <f>[10]Zsm.1!M7</f>
        <v>4.1197988386799995</v>
      </c>
      <c r="L7" s="409"/>
      <c r="M7" s="297" t="str">
        <f t="shared" si="1"/>
        <v>CMAINT[M US$/year]</v>
      </c>
      <c r="N7" s="298">
        <f>[10]Zsm.1!P7</f>
        <v>2.2073682503600001</v>
      </c>
      <c r="O7" s="298">
        <f>[10]Zsm.1!Q7</f>
        <v>2.2203775739599996</v>
      </c>
      <c r="P7" s="298">
        <f>[10]Zsm.1!R7</f>
        <v>4.1197988386799995</v>
      </c>
    </row>
    <row r="8" spans="3:16" ht="17" x14ac:dyDescent="0.2">
      <c r="C8" s="299" t="str">
        <f>[10]Zsm.1!C8</f>
        <v>CFUEL[M US$/year]</v>
      </c>
      <c r="D8" s="298">
        <f>[10]Zsm.1!D8</f>
        <v>14.388412531389744</v>
      </c>
      <c r="E8" s="298">
        <f>[10]Zsm.1!E8</f>
        <v>15.321165431456816</v>
      </c>
      <c r="F8" s="298">
        <f>[10]Zsm.1!F8</f>
        <v>31.377272826713849</v>
      </c>
      <c r="G8" s="407"/>
      <c r="H8" s="297" t="str">
        <f t="shared" si="0"/>
        <v>CFUEL[M US$/year]</v>
      </c>
      <c r="I8" s="298">
        <f>[10]Zsm.1!K8</f>
        <v>14.661844720273418</v>
      </c>
      <c r="J8" s="298">
        <f>[10]Zsm.1!L8</f>
        <v>15.73364199178191</v>
      </c>
      <c r="K8" s="298">
        <f>[10]Zsm.1!M8</f>
        <v>32.083034093772689</v>
      </c>
      <c r="L8" s="409"/>
      <c r="M8" s="297" t="str">
        <f t="shared" si="1"/>
        <v>CFUEL[M US$/year]</v>
      </c>
      <c r="N8" s="298">
        <f>[10]Zsm.1!P8</f>
        <v>13.997795118698786</v>
      </c>
      <c r="O8" s="298">
        <f>[10]Zsm.1!Q8</f>
        <v>14.908688871131719</v>
      </c>
      <c r="P8" s="298">
        <f>[10]Zsm.1!R8</f>
        <v>30.671511559655006</v>
      </c>
    </row>
    <row r="9" spans="3:16" ht="17" x14ac:dyDescent="0.2">
      <c r="C9" s="299" t="str">
        <f>[10]Zsm.1!C9</f>
        <v>CHANDLING[M US$/year]</v>
      </c>
      <c r="D9" s="298">
        <f>[10]Zsm.1!D9</f>
        <v>1.5076515999999998</v>
      </c>
      <c r="E9" s="298">
        <f>[10]Zsm.1!E9</f>
        <v>1.5076515999999998</v>
      </c>
      <c r="F9" s="298">
        <f>[10]Zsm.1!F9</f>
        <v>2.9589733599999999</v>
      </c>
      <c r="G9" s="407"/>
      <c r="H9" s="297" t="str">
        <f t="shared" si="0"/>
        <v>CHANDLING[M US$/year]</v>
      </c>
      <c r="I9" s="298">
        <f>[10]Zsm.1!K9</f>
        <v>1.6131872120000001</v>
      </c>
      <c r="J9" s="298">
        <f>[10]Zsm.1!L9</f>
        <v>1.6584167599999999</v>
      </c>
      <c r="K9" s="298">
        <f>[10]Zsm.1!M9</f>
        <v>3.2704442399999998</v>
      </c>
      <c r="L9" s="409"/>
      <c r="M9" s="297" t="str">
        <f t="shared" si="1"/>
        <v>CHANDLING[M US$/year]</v>
      </c>
      <c r="N9" s="298">
        <f>[10]Zsm.1!P9</f>
        <v>1.35688644</v>
      </c>
      <c r="O9" s="298">
        <f>[10]Zsm.1!Q9</f>
        <v>1.35688644</v>
      </c>
      <c r="P9" s="298">
        <f>[10]Zsm.1!R9</f>
        <v>2.64750248</v>
      </c>
    </row>
    <row r="10" spans="3:16" ht="17" x14ac:dyDescent="0.2">
      <c r="C10" s="299" t="str">
        <f>[10]Zsm.1!C10</f>
        <v>CLANDING[M US$/year]</v>
      </c>
      <c r="D10" s="298">
        <f>[10]Zsm.1!D10</f>
        <v>0.75382579999999988</v>
      </c>
      <c r="E10" s="298">
        <f>[10]Zsm.1!E10</f>
        <v>0.78491140000000004</v>
      </c>
      <c r="F10" s="298">
        <f>[10]Zsm.1!F10</f>
        <v>1.9426791999999999</v>
      </c>
      <c r="G10" s="407"/>
      <c r="H10" s="297" t="str">
        <f t="shared" si="0"/>
        <v>CLANDING[M US$/year]</v>
      </c>
      <c r="I10" s="298">
        <f>[10]Zsm.1!K10</f>
        <v>0.75382579999999988</v>
      </c>
      <c r="J10" s="298">
        <f>[10]Zsm.1!L10</f>
        <v>0.78491140000000004</v>
      </c>
      <c r="K10" s="298">
        <f>[10]Zsm.1!M10</f>
        <v>1.9426791999999999</v>
      </c>
      <c r="L10" s="409"/>
      <c r="M10" s="297" t="str">
        <f t="shared" si="1"/>
        <v>CLANDING[M US$/year]</v>
      </c>
      <c r="N10" s="298">
        <f>[10]Zsm.1!P10</f>
        <v>0.75382579999999988</v>
      </c>
      <c r="O10" s="298">
        <f>[10]Zsm.1!Q10</f>
        <v>0.78491140000000004</v>
      </c>
      <c r="P10" s="298">
        <f>[10]Zsm.1!R10</f>
        <v>1.9426791999999999</v>
      </c>
    </row>
    <row r="11" spans="3:16" ht="17" x14ac:dyDescent="0.2">
      <c r="C11" s="300" t="str">
        <f>[10]Zsm.1!C11</f>
        <v>CATC[M US$/year]</v>
      </c>
      <c r="D11" s="301">
        <f>[10]Zsm.1!D11</f>
        <v>4.9250599879075434</v>
      </c>
      <c r="E11" s="301">
        <f>[10]Zsm.1!E11</f>
        <v>5.0255817782244252</v>
      </c>
      <c r="F11" s="301">
        <f>[10]Zsm.1!F11</f>
        <v>8.0356275999999998</v>
      </c>
      <c r="G11" s="407"/>
      <c r="H11" s="297" t="str">
        <f t="shared" si="0"/>
        <v>CATC[M US$/year]</v>
      </c>
      <c r="I11" s="301">
        <f>[10]Zsm.1!K11</f>
        <v>4.9250599879075434</v>
      </c>
      <c r="J11" s="301">
        <f>[10]Zsm.1!L11</f>
        <v>5.0255817782244252</v>
      </c>
      <c r="K11" s="301">
        <f>[10]Zsm.1!M11</f>
        <v>8.0356275999999998</v>
      </c>
      <c r="L11" s="409"/>
      <c r="M11" s="297" t="str">
        <f t="shared" si="1"/>
        <v>CATC[M US$/year]</v>
      </c>
      <c r="N11" s="301">
        <f>[10]Zsm.1!P11</f>
        <v>4.9250599879075434</v>
      </c>
      <c r="O11" s="301">
        <f>[10]Zsm.1!Q11</f>
        <v>5.0255817782244252</v>
      </c>
      <c r="P11" s="301">
        <f>[10]Zsm.1!R11</f>
        <v>8.0356275999999998</v>
      </c>
    </row>
    <row r="12" spans="3:16" x14ac:dyDescent="0.2">
      <c r="C12" s="279"/>
      <c r="D12" s="280"/>
      <c r="E12" s="280"/>
      <c r="F12" s="281"/>
      <c r="G12" s="407"/>
      <c r="H12" s="279"/>
      <c r="I12" s="280"/>
      <c r="J12" s="280"/>
      <c r="K12" s="281"/>
      <c r="L12" s="410"/>
      <c r="M12" s="279"/>
      <c r="N12" s="280"/>
      <c r="O12" s="281"/>
      <c r="P12" s="281"/>
    </row>
    <row r="13" spans="3:16" ht="34" x14ac:dyDescent="0.2">
      <c r="C13" s="302" t="str">
        <f>[10]Zsm.1!C13</f>
        <v>Aircraft trip costs            [US$/ flight]</v>
      </c>
      <c r="D13" s="303">
        <f>[10]Zsm.1!D13</f>
        <v>55643.571383582072</v>
      </c>
      <c r="E13" s="303">
        <f>[10]Zsm.1!E13</f>
        <v>57468.258029930832</v>
      </c>
      <c r="F13" s="303">
        <f>[10]Zsm.1!F13</f>
        <v>113109.23904321244</v>
      </c>
      <c r="G13" s="407"/>
      <c r="H13" s="302" t="str">
        <f>[10]Zsm.1!J13</f>
        <v>Aircraft trip costs            [US$/ flight]</v>
      </c>
      <c r="I13" s="303">
        <f>[10]Zsm.1!K13</f>
        <v>56813.065576492067</v>
      </c>
      <c r="J13" s="303">
        <f>[10]Zsm.1!L13</f>
        <v>58927.036240802248</v>
      </c>
      <c r="K13" s="303">
        <f>[10]Zsm.1!M13</f>
        <v>115211.41555849943</v>
      </c>
      <c r="L13" s="411"/>
      <c r="M13" s="302" t="str">
        <f>[10]Zsm.1!O13</f>
        <v>Aircraft trip costs                [US$/ flight]</v>
      </c>
      <c r="N13" s="303">
        <f>[10]Zsm.1!P13</f>
        <v>54793.677234930634</v>
      </c>
      <c r="O13" s="303">
        <f>[10]Zsm.1!Q13</f>
        <v>56584.048107913419</v>
      </c>
      <c r="P13" s="303">
        <f>[10]Zsm.1!R13</f>
        <v>111007.06252792547</v>
      </c>
    </row>
    <row r="14" spans="3:16" ht="34" x14ac:dyDescent="0.2">
      <c r="C14" s="305" t="str">
        <f>[10]Zsm.1!C14</f>
        <v>Aircraft mile costs            [US$/ nm]</v>
      </c>
      <c r="D14" s="306">
        <f>[10]Zsm.1!D14</f>
        <v>15.854137569599077</v>
      </c>
      <c r="E14" s="306">
        <f>[10]Zsm.1!E14</f>
        <v>16.374032903297216</v>
      </c>
      <c r="F14" s="306">
        <f>[10]Zsm.1!F14</f>
        <v>32.227432416619919</v>
      </c>
      <c r="G14" s="407"/>
      <c r="H14" s="305" t="str">
        <f>[10]Zsm.1!J14</f>
        <v>Aircraft mile costs            [US$/ nm]</v>
      </c>
      <c r="I14" s="306">
        <f>[10]Zsm.1!K14</f>
        <v>16.187353453486665</v>
      </c>
      <c r="J14" s="306">
        <f>[10]Zsm.1!L14</f>
        <v>16.789672479687045</v>
      </c>
      <c r="K14" s="306">
        <f>[10]Zsm.1!M14</f>
        <v>32.826391017590922</v>
      </c>
      <c r="L14" s="412"/>
      <c r="M14" s="305" t="str">
        <f>[10]Zsm.1!O14</f>
        <v>Aircraft mile costs            [US$/ nm]</v>
      </c>
      <c r="N14" s="306">
        <f>[10]Zsm.1!P14</f>
        <v>15.611983113706392</v>
      </c>
      <c r="O14" s="306">
        <f>[10]Zsm.1!Q14</f>
        <v>16.1221010916701</v>
      </c>
      <c r="P14" s="306">
        <f>[10]Zsm.1!R14</f>
        <v>31.628473815648924</v>
      </c>
    </row>
    <row r="15" spans="3:16" ht="34" x14ac:dyDescent="0.2">
      <c r="C15" s="305" t="str">
        <f>[10]Zsm.1!C15</f>
        <v>Aircraft kilometer costs [US$/ km]</v>
      </c>
      <c r="D15" s="308">
        <f>[10]Zsm.1!D15</f>
        <v>8.5605494436280107</v>
      </c>
      <c r="E15" s="308">
        <f>[10]Zsm.1!E15</f>
        <v>8.8412704661432056</v>
      </c>
      <c r="F15" s="308">
        <f>[10]Zsm.1!F15</f>
        <v>17.401421391263451</v>
      </c>
      <c r="G15" s="407"/>
      <c r="H15" s="305" t="str">
        <f>[10]Zsm.1!J15</f>
        <v>Aircraft kilometer costs  [US$/ km]</v>
      </c>
      <c r="I15" s="308">
        <f>[10]Zsm.1!K15</f>
        <v>8.7404716271526262</v>
      </c>
      <c r="J15" s="308">
        <f>[10]Zsm.1!L15</f>
        <v>9.0656978832003468</v>
      </c>
      <c r="K15" s="308">
        <f>[10]Zsm.1!M15</f>
        <v>17.724833162846068</v>
      </c>
      <c r="L15" s="412"/>
      <c r="M15" s="305" t="str">
        <f>[10]Zsm.1!O15</f>
        <v>Aircraft kilometer costs      [US$/ km]</v>
      </c>
      <c r="N15" s="308">
        <f>[10]Zsm.1!P15</f>
        <v>8.429796497681636</v>
      </c>
      <c r="O15" s="308">
        <f>[10]Zsm.1!Q15</f>
        <v>8.7052381704482187</v>
      </c>
      <c r="P15" s="308">
        <f>[10]Zsm.1!R15</f>
        <v>17.078009619680845</v>
      </c>
    </row>
    <row r="16" spans="3:16" ht="34" x14ac:dyDescent="0.2">
      <c r="C16" s="305" t="str">
        <f>[10]Zsm.1!C16</f>
        <v>Seat-mile costs                 [US$/ nm]</v>
      </c>
      <c r="D16" s="309">
        <f>[10]Zsm.1!D16</f>
        <v>7.9270687847995389E-2</v>
      </c>
      <c r="E16" s="309">
        <f>[10]Zsm.1!E16</f>
        <v>8.1870164516486099E-2</v>
      </c>
      <c r="F16" s="309">
        <f>[10]Zsm.1!F16</f>
        <v>8.4809032675315574E-2</v>
      </c>
      <c r="G16" s="407"/>
      <c r="H16" s="305" t="str">
        <f>[10]Zsm.1!J16</f>
        <v>Seat-mile costs                  [US$/ nm]</v>
      </c>
      <c r="I16" s="309">
        <f>[10]Zsm.1!K16</f>
        <v>7.5641838567694686E-2</v>
      </c>
      <c r="J16" s="309">
        <f>[10]Zsm.1!L16</f>
        <v>7.6316693089486562E-2</v>
      </c>
      <c r="K16" s="309">
        <f>[10]Zsm.1!M16</f>
        <v>7.8158073851406953E-2</v>
      </c>
      <c r="L16" s="412"/>
      <c r="M16" s="305" t="str">
        <f>[10]Zsm.1!O16</f>
        <v>Seat-mile costs                  [US$/ nm]</v>
      </c>
      <c r="N16" s="309">
        <f>[10]Zsm.1!P16</f>
        <v>8.673323952059106E-2</v>
      </c>
      <c r="O16" s="309">
        <f>[10]Zsm.1!Q16</f>
        <v>8.9567228287056114E-2</v>
      </c>
      <c r="P16" s="309">
        <f>[10]Zsm.1!R16</f>
        <v>9.3024922987202718E-2</v>
      </c>
    </row>
    <row r="17" spans="3:16" ht="34" x14ac:dyDescent="0.2">
      <c r="C17" s="305" t="str">
        <f>[10]Zsm.1!C17</f>
        <v>Seat kilometer costs         [US$/ km]</v>
      </c>
      <c r="D17" s="310">
        <f>[10]Zsm.1!D17</f>
        <v>4.2802747218140057E-2</v>
      </c>
      <c r="E17" s="310">
        <f>[10]Zsm.1!E17</f>
        <v>4.4206352330716035E-2</v>
      </c>
      <c r="F17" s="310">
        <f>[10]Zsm.1!F17</f>
        <v>4.5793214187535403E-2</v>
      </c>
      <c r="G17" s="407"/>
      <c r="H17" s="305" t="str">
        <f>[10]Zsm.1!J17</f>
        <v>Seat kilometer costs         [US$/ km]</v>
      </c>
      <c r="I17" s="310">
        <f>[10]Zsm.1!K17</f>
        <v>4.0843325360526296E-2</v>
      </c>
      <c r="J17" s="310">
        <f>[10]Zsm.1!L17</f>
        <v>4.120771765091067E-2</v>
      </c>
      <c r="K17" s="310">
        <f>[10]Zsm.1!M17</f>
        <v>4.2201983721062063E-2</v>
      </c>
      <c r="L17" s="412"/>
      <c r="M17" s="305" t="str">
        <f>[10]Zsm.1!O17</f>
        <v>Seat kilometer costs         [US$/ km]</v>
      </c>
      <c r="N17" s="310">
        <f>[10]Zsm.1!P17</f>
        <v>4.6832202764897982E-2</v>
      </c>
      <c r="O17" s="310">
        <f>[10]Zsm.1!Q17</f>
        <v>4.8362434280267881E-2</v>
      </c>
      <c r="P17" s="310">
        <f>[10]Zsm.1!R17</f>
        <v>5.0229440057884829E-2</v>
      </c>
    </row>
    <row r="18" spans="3:16" ht="34" x14ac:dyDescent="0.2">
      <c r="C18" s="305" t="str">
        <f>[10]Zsm.1!C18</f>
        <v>Costs per flight hour      [US$/ h]</v>
      </c>
      <c r="D18" s="311">
        <f>[10]Zsm.1!D18</f>
        <v>7321.5225504713253</v>
      </c>
      <c r="E18" s="311">
        <f>[10]Zsm.1!E18</f>
        <v>7561.61289867511</v>
      </c>
      <c r="F18" s="311">
        <f>[10]Zsm.1!F18</f>
        <v>15494.416307289377</v>
      </c>
      <c r="G18" s="407"/>
      <c r="H18" s="305" t="str">
        <f>[10]Zsm.1!J18</f>
        <v>Costs per flight hour    [US$/ h]</v>
      </c>
      <c r="I18" s="311">
        <f>[10]Zsm.1!K18</f>
        <v>7475.4033653279039</v>
      </c>
      <c r="J18" s="311">
        <f>[10]Zsm.1!L18</f>
        <v>7753.5574001055602</v>
      </c>
      <c r="K18" s="311">
        <f>[10]Zsm.1!M18</f>
        <v>15782.385692945129</v>
      </c>
      <c r="L18" s="411"/>
      <c r="M18" s="305" t="str">
        <f>[10]Zsm.1!O18</f>
        <v>Costs per flight hour      [US$/ h]</v>
      </c>
      <c r="N18" s="311">
        <f>[10]Zsm.1!P18</f>
        <v>7209.6943730171888</v>
      </c>
      <c r="O18" s="311">
        <f>[10]Zsm.1!Q18</f>
        <v>7445.2694878833445</v>
      </c>
      <c r="P18" s="311">
        <f>[10]Zsm.1!R18</f>
        <v>15206.446921633626</v>
      </c>
    </row>
    <row r="19" spans="3:16" ht="34" x14ac:dyDescent="0.2">
      <c r="C19" s="312" t="str">
        <f>[10]Zsm.1!C19</f>
        <v>Costs per block hour       [US$/ h]</v>
      </c>
      <c r="D19" s="313">
        <f>[10]Zsm.1!D19</f>
        <v>5900.6968593406227</v>
      </c>
      <c r="E19" s="313">
        <f>[10]Zsm.1!E19</f>
        <v>6094.1949130361436</v>
      </c>
      <c r="F19" s="313">
        <f>[10]Zsm.1!F19</f>
        <v>12388.744692575297</v>
      </c>
      <c r="G19" s="407"/>
      <c r="H19" s="312" t="str">
        <f>[10]Zsm.1!J19</f>
        <v>Costs per block hour       [US$/ h]</v>
      </c>
      <c r="I19" s="313">
        <f>[10]Zsm.1!K19</f>
        <v>6024.7153315474097</v>
      </c>
      <c r="J19" s="313">
        <f>[10]Zsm.1!L19</f>
        <v>6248.8903754827415</v>
      </c>
      <c r="K19" s="313">
        <f>[10]Zsm.1!M19</f>
        <v>12618.994037075516</v>
      </c>
      <c r="L19" s="411"/>
      <c r="M19" s="312" t="str">
        <f>[10]Zsm.1!O19</f>
        <v>Costs per block hour       [US$/ h]</v>
      </c>
      <c r="N19" s="313">
        <f>[10]Zsm.1!P19</f>
        <v>5810.5702263977346</v>
      </c>
      <c r="O19" s="313">
        <f>[10]Zsm.1!Q19</f>
        <v>6000.4292797363114</v>
      </c>
      <c r="P19" s="313">
        <f>[10]Zsm.1!R19</f>
        <v>12158.495348075081</v>
      </c>
    </row>
    <row r="20" spans="3:16" x14ac:dyDescent="0.2">
      <c r="C20" s="276"/>
      <c r="D20" s="277"/>
      <c r="E20" s="277"/>
      <c r="F20" s="278"/>
      <c r="G20" s="407"/>
      <c r="H20" s="276"/>
      <c r="I20" s="277"/>
      <c r="J20" s="277"/>
      <c r="K20" s="278"/>
      <c r="L20" s="290"/>
      <c r="M20" s="276"/>
      <c r="N20" s="277"/>
      <c r="O20" s="278"/>
      <c r="P20" s="278"/>
    </row>
    <row r="21" spans="3:16" ht="17" x14ac:dyDescent="0.2">
      <c r="C21" s="285" t="str">
        <f>[10]Zsm.1!C21</f>
        <v>Number of passengers</v>
      </c>
      <c r="D21" s="286">
        <f>[10]Zsm.1!D21</f>
        <v>200</v>
      </c>
      <c r="E21" s="316">
        <f>[10]Zsm.1!E21</f>
        <v>200</v>
      </c>
      <c r="F21" s="286">
        <f>[10]Zsm.1!F21</f>
        <v>380</v>
      </c>
      <c r="G21" s="407"/>
      <c r="H21" s="314" t="str">
        <f>[10]Zsm.1!J21</f>
        <v>Number of passengers</v>
      </c>
      <c r="I21" s="316">
        <f>[10]Zsm.1!K21</f>
        <v>214</v>
      </c>
      <c r="J21" s="286">
        <f>[10]Zsm.1!L21</f>
        <v>220</v>
      </c>
      <c r="K21" s="286">
        <f>[10]Zsm.1!M21</f>
        <v>420</v>
      </c>
      <c r="L21" s="409"/>
      <c r="M21" s="314" t="str">
        <f>[10]Zsm.1!O21</f>
        <v>Number of passengers</v>
      </c>
      <c r="N21" s="286">
        <f>[10]Zsm.1!P21</f>
        <v>180</v>
      </c>
      <c r="O21" s="286">
        <f>[10]Zsm.1!Q21</f>
        <v>180</v>
      </c>
      <c r="P21" s="286">
        <f>[10]Zsm.1!R21</f>
        <v>340</v>
      </c>
    </row>
    <row r="22" spans="3:16" ht="17" x14ac:dyDescent="0.2">
      <c r="C22" s="287" t="str">
        <f>[10]Zsm.1!C22</f>
        <v>Range (Mission)</v>
      </c>
      <c r="D22" s="413">
        <f>[10]Zsm.1!D22</f>
        <v>6500</v>
      </c>
      <c r="E22" s="413">
        <f>[10]Zsm.1!E22</f>
        <v>6500</v>
      </c>
      <c r="F22" s="413">
        <f>[10]Zsm.1!F22</f>
        <v>6500</v>
      </c>
      <c r="G22" s="407"/>
      <c r="H22" s="315" t="str">
        <f>[10]Zsm.1!J22</f>
        <v>Range (Mission)</v>
      </c>
      <c r="I22" s="413">
        <f>[10]Zsm.1!K22</f>
        <v>6500</v>
      </c>
      <c r="J22" s="413">
        <f>[10]Zsm.1!L22</f>
        <v>6500</v>
      </c>
      <c r="K22" s="413">
        <f>[10]Zsm.1!M22</f>
        <v>6500</v>
      </c>
      <c r="L22" s="409"/>
      <c r="M22" s="315" t="str">
        <f>[10]Zsm.1!O22</f>
        <v>Range (Mission)</v>
      </c>
      <c r="N22" s="413">
        <f>[10]Zsm.1!P22</f>
        <v>6500</v>
      </c>
      <c r="O22" s="413">
        <f>[10]Zsm.1!Q22</f>
        <v>6500</v>
      </c>
      <c r="P22" s="413">
        <f>[10]Zsm.1!R22</f>
        <v>6500</v>
      </c>
    </row>
    <row r="23" spans="3:16" ht="17" x14ac:dyDescent="0.2">
      <c r="C23" s="287" t="str">
        <f>[10]Zsm.1!C23</f>
        <v>Payload mass</v>
      </c>
      <c r="D23" s="414">
        <f>[10]Zsm.1!D23</f>
        <v>23540</v>
      </c>
      <c r="E23" s="414">
        <f>[10]Zsm.1!E23</f>
        <v>22314</v>
      </c>
      <c r="F23" s="414">
        <f>[10]Zsm.1!F23</f>
        <v>46000</v>
      </c>
      <c r="G23" s="407"/>
      <c r="H23" s="315" t="str">
        <f>[10]Zsm.1!J23</f>
        <v>Payload mass</v>
      </c>
      <c r="I23" s="414">
        <f>[10]Zsm.1!K23</f>
        <v>23540</v>
      </c>
      <c r="J23" s="414">
        <f>[10]Zsm.1!L23</f>
        <v>22314</v>
      </c>
      <c r="K23" s="414">
        <f>[10]Zsm.1!M23</f>
        <v>46000</v>
      </c>
      <c r="L23" s="409"/>
      <c r="M23" s="315" t="str">
        <f>[10]Zsm.1!O23</f>
        <v>Payload mass</v>
      </c>
      <c r="N23" s="414">
        <f>[10]Zsm.1!P23</f>
        <v>23540</v>
      </c>
      <c r="O23" s="414">
        <f>[10]Zsm.1!Q23</f>
        <v>22314</v>
      </c>
      <c r="P23" s="414">
        <f>[10]Zsm.1!R23</f>
        <v>46000</v>
      </c>
    </row>
    <row r="24" spans="3:16" ht="17" x14ac:dyDescent="0.2">
      <c r="C24" s="287" t="str">
        <f>[10]Zsm.1!C24</f>
        <v>Passenger mass</v>
      </c>
      <c r="D24" s="414">
        <f>[10]Zsm.1!D24</f>
        <v>19400</v>
      </c>
      <c r="E24" s="414">
        <f>[10]Zsm.1!E24</f>
        <v>19400</v>
      </c>
      <c r="F24" s="414">
        <f>[10]Zsm.1!F24</f>
        <v>36860</v>
      </c>
      <c r="G24" s="407"/>
      <c r="H24" s="315" t="str">
        <f>[10]Zsm.1!J24</f>
        <v>Passenger mass</v>
      </c>
      <c r="I24" s="414">
        <f>[10]Zsm.1!K24</f>
        <v>20758</v>
      </c>
      <c r="J24" s="414">
        <f>[10]Zsm.1!L24</f>
        <v>21340</v>
      </c>
      <c r="K24" s="414">
        <f>[10]Zsm.1!M24</f>
        <v>40740</v>
      </c>
      <c r="L24" s="409"/>
      <c r="M24" s="315" t="str">
        <f>[10]Zsm.1!O24</f>
        <v>Passenger mass</v>
      </c>
      <c r="N24" s="414">
        <f>[10]Zsm.1!P24</f>
        <v>17460</v>
      </c>
      <c r="O24" s="414">
        <f>[10]Zsm.1!Q24</f>
        <v>17460</v>
      </c>
      <c r="P24" s="414">
        <f>[10]Zsm.1!R24</f>
        <v>32980</v>
      </c>
    </row>
    <row r="25" spans="3:16" ht="17" x14ac:dyDescent="0.2">
      <c r="C25" s="287" t="str">
        <f>[10]Zsm.1!C25</f>
        <v>Baggage mass</v>
      </c>
      <c r="D25" s="414">
        <f>[10]Zsm.1!D25</f>
        <v>19400</v>
      </c>
      <c r="E25" s="414">
        <f>[10]Zsm.1!E25</f>
        <v>19400</v>
      </c>
      <c r="F25" s="414">
        <f>[10]Zsm.1!F25</f>
        <v>36860</v>
      </c>
      <c r="G25" s="407"/>
      <c r="H25" s="315" t="str">
        <f>[10]Zsm.1!J25</f>
        <v>Baggage mass</v>
      </c>
      <c r="I25" s="414">
        <f>[10]Zsm.1!K25</f>
        <v>20758</v>
      </c>
      <c r="J25" s="414">
        <f>[10]Zsm.1!L25</f>
        <v>21340</v>
      </c>
      <c r="K25" s="414">
        <f>[10]Zsm.1!M25</f>
        <v>40740</v>
      </c>
      <c r="L25" s="409"/>
      <c r="M25" s="315" t="str">
        <f>[10]Zsm.1!O25</f>
        <v>Baggage mass</v>
      </c>
      <c r="N25" s="414">
        <f>[10]Zsm.1!P25</f>
        <v>17460</v>
      </c>
      <c r="O25" s="414">
        <f>[10]Zsm.1!Q25</f>
        <v>17460</v>
      </c>
      <c r="P25" s="414">
        <f>[10]Zsm.1!R25</f>
        <v>32980</v>
      </c>
    </row>
    <row r="26" spans="3:16" ht="17" x14ac:dyDescent="0.2">
      <c r="C26" s="287" t="str">
        <f>[10]Zsm.1!C26</f>
        <v>Cargo mass</v>
      </c>
      <c r="D26" s="414">
        <f>[10]Zsm.1!D26</f>
        <v>0</v>
      </c>
      <c r="E26" s="414">
        <f>[10]Zsm.1!E26</f>
        <v>0</v>
      </c>
      <c r="F26" s="414">
        <f>[10]Zsm.1!F26</f>
        <v>0</v>
      </c>
      <c r="G26" s="407"/>
      <c r="H26" s="315" t="str">
        <f>[10]Zsm.1!J26</f>
        <v>Cargo mass</v>
      </c>
      <c r="I26" s="414">
        <f>[10]Zsm.1!K26</f>
        <v>0</v>
      </c>
      <c r="J26" s="414">
        <f>[10]Zsm.1!L26</f>
        <v>0</v>
      </c>
      <c r="K26" s="414">
        <f>[10]Zsm.1!M26</f>
        <v>0</v>
      </c>
      <c r="L26" s="409"/>
      <c r="M26" s="315" t="str">
        <f>[10]Zsm.1!O26</f>
        <v>Cargo mass</v>
      </c>
      <c r="N26" s="414">
        <f>[10]Zsm.1!P26</f>
        <v>0</v>
      </c>
      <c r="O26" s="414">
        <f>[10]Zsm.1!Q26</f>
        <v>0</v>
      </c>
      <c r="P26" s="414">
        <f>[10]Zsm.1!R26</f>
        <v>0</v>
      </c>
    </row>
    <row r="27" spans="3:16" ht="21" customHeight="1" x14ac:dyDescent="0.2">
      <c r="C27" s="287" t="str">
        <f>[10]Zsm.1!C27</f>
        <v>Fuel mass</v>
      </c>
      <c r="D27" s="414">
        <f>[10]Zsm.1!D27</f>
        <v>23143.211859172323</v>
      </c>
      <c r="E27" s="414">
        <f>[10]Zsm.1!E27</f>
        <v>24643.509263866254</v>
      </c>
      <c r="F27" s="414">
        <f>[10]Zsm.1!F27</f>
        <v>48858.427217838842</v>
      </c>
      <c r="G27" s="407"/>
      <c r="H27" s="315" t="str">
        <f>[10]Zsm.1!J27</f>
        <v>Fuel mass</v>
      </c>
      <c r="I27" s="414">
        <f>[10]Zsm.1!K27</f>
        <v>23583.017088737899</v>
      </c>
      <c r="J27" s="414">
        <f>[10]Zsm.1!L27</f>
        <v>25306.962052818522</v>
      </c>
      <c r="K27" s="414">
        <f>[10]Zsm.1!M27</f>
        <v>49957.38778366617</v>
      </c>
      <c r="L27" s="409"/>
      <c r="M27" s="315" t="str">
        <f>[10]Zsm.1!O27</f>
        <v>Fuel mass</v>
      </c>
      <c r="N27" s="414">
        <f>[10]Zsm.1!P27</f>
        <v>22514.918674078646</v>
      </c>
      <c r="O27" s="414">
        <f>[10]Zsm.1!Q27</f>
        <v>23980.056474913981</v>
      </c>
      <c r="P27" s="414">
        <f>[10]Zsm.1!R27</f>
        <v>47759.466652011506</v>
      </c>
    </row>
    <row r="28" spans="3:16" x14ac:dyDescent="0.2">
      <c r="C28" s="407"/>
      <c r="D28" s="407"/>
      <c r="E28" s="407"/>
      <c r="F28" s="407"/>
      <c r="G28" s="407"/>
      <c r="H28" s="407"/>
      <c r="I28" s="407"/>
      <c r="J28" s="407"/>
      <c r="K28" s="407"/>
      <c r="L28" s="407"/>
      <c r="M28" s="407"/>
      <c r="N28" s="407"/>
      <c r="O28" s="407"/>
      <c r="P28" s="407"/>
    </row>
    <row r="29" spans="3:16" x14ac:dyDescent="0.2">
      <c r="C29" s="407"/>
      <c r="D29" s="407"/>
      <c r="E29" s="407"/>
      <c r="F29" s="407"/>
      <c r="G29" s="407"/>
      <c r="H29" s="407"/>
      <c r="I29" s="407"/>
      <c r="J29" s="407"/>
      <c r="K29" s="407"/>
      <c r="L29" s="407"/>
      <c r="M29" s="407"/>
      <c r="N29" s="407"/>
      <c r="O29" s="407"/>
      <c r="P29" s="407"/>
    </row>
    <row r="30" spans="3:16" x14ac:dyDescent="0.2">
      <c r="C30" s="407"/>
      <c r="D30" s="407"/>
      <c r="E30" s="407"/>
      <c r="F30" s="407"/>
      <c r="G30" s="407"/>
      <c r="H30" s="407"/>
      <c r="I30" s="407"/>
      <c r="J30" s="407"/>
      <c r="K30" s="407"/>
      <c r="L30" s="407"/>
      <c r="M30" s="407"/>
      <c r="N30" s="407"/>
      <c r="O30" s="407"/>
      <c r="P30" s="407"/>
    </row>
    <row r="31" spans="3:16" x14ac:dyDescent="0.2">
      <c r="C31" s="407"/>
      <c r="D31" s="407"/>
      <c r="E31" s="407"/>
      <c r="F31" s="407"/>
      <c r="G31" s="407"/>
      <c r="H31" s="407"/>
      <c r="I31" s="407"/>
      <c r="J31" s="407"/>
      <c r="K31" s="407"/>
      <c r="L31" s="407"/>
      <c r="M31" s="407"/>
      <c r="N31" s="407"/>
      <c r="O31" s="407"/>
      <c r="P31" s="407"/>
    </row>
    <row r="32" spans="3:16" x14ac:dyDescent="0.2">
      <c r="C32" s="377"/>
      <c r="D32" s="378" t="str">
        <f>[10]Zsm.1!D31</f>
        <v>A321LR(200)</v>
      </c>
      <c r="E32" s="380" t="str">
        <f>[10]Zsm.1!E31</f>
        <v>A321XLR(200)</v>
      </c>
      <c r="F32" s="380" t="str">
        <f>[10]Zsm.1!F31</f>
        <v>A330-9neo(380)</v>
      </c>
      <c r="G32" s="407"/>
      <c r="H32" s="377"/>
      <c r="I32" s="378" t="str">
        <f>[10]Zsm.1!K31</f>
        <v>A321LR(214)*</v>
      </c>
      <c r="J32" s="379" t="str">
        <f>[10]Zsm.1!L31</f>
        <v>A321XLR(220)</v>
      </c>
      <c r="K32" s="380" t="str">
        <f>[10]Zsm.1!M31</f>
        <v>A330-9neo(420)</v>
      </c>
      <c r="M32" s="377"/>
      <c r="N32" s="378" t="str">
        <f>[10]Zsm.1!P31</f>
        <v>A321LR(180)</v>
      </c>
      <c r="O32" s="380" t="str">
        <f>[10]Zsm.1!Q31</f>
        <v>A321XLR(180)</v>
      </c>
      <c r="P32" s="380" t="str">
        <f>[10]Zsm.1!R31</f>
        <v>A330-9neo(340)</v>
      </c>
    </row>
    <row r="33" spans="3:16" x14ac:dyDescent="0.2">
      <c r="C33" s="381" t="str">
        <f>[10]Zsm.1!C32</f>
        <v>DOC[M US$/year]</v>
      </c>
      <c r="D33" s="382">
        <f>[10]Zsm.1!D32</f>
        <v>63.109491095795057</v>
      </c>
      <c r="E33" s="382">
        <f>[10]Zsm.1!E32</f>
        <v>64.867297306458312</v>
      </c>
      <c r="F33" s="382">
        <f>[10]Zsm.1!F32</f>
        <v>125.13783124848548</v>
      </c>
      <c r="G33" s="407"/>
      <c r="H33" s="381" t="str">
        <f>[10]Zsm.1!J32</f>
        <v>DOC[M US$/year]</v>
      </c>
      <c r="I33" s="382">
        <f>[10]Zsm.1!K32</f>
        <v>64.040831813950035</v>
      </c>
      <c r="J33" s="382">
        <f>[10]Zsm.1!L32</f>
        <v>66.094947829062974</v>
      </c>
      <c r="K33" s="382">
        <f>[10]Zsm.1!M32</f>
        <v>127.38334656910976</v>
      </c>
      <c r="M33" s="381" t="str">
        <f>[10]Zsm.1!O32</f>
        <v>DOC[M US$/year]</v>
      </c>
      <c r="N33" s="382">
        <f>[10]Zsm.1!P32</f>
        <v>62.186901064434423</v>
      </c>
      <c r="O33" s="382">
        <f>[10]Zsm.1!Q32</f>
        <v>63.278029223852272</v>
      </c>
      <c r="P33" s="382">
        <f>[10]Zsm.1!R32</f>
        <v>123.11052206820392</v>
      </c>
    </row>
    <row r="34" spans="3:16" x14ac:dyDescent="0.2">
      <c r="C34" s="383" t="str">
        <f>[10]Zsm.1!C33</f>
        <v>CDepreciation[M US$/year]</v>
      </c>
      <c r="D34" s="384">
        <f>[10]Zsm.1!D33</f>
        <v>9.6607527586971447</v>
      </c>
      <c r="E34" s="384">
        <f>[10]Zsm.1!E33</f>
        <v>10.014324187268572</v>
      </c>
      <c r="F34" s="384">
        <f>[10]Zsm.1!F33</f>
        <v>21.174535882986497</v>
      </c>
      <c r="G34" s="407"/>
      <c r="H34" s="383" t="str">
        <f>[10]Zsm.1!J33</f>
        <v>CDepreciation[M US$/year]</v>
      </c>
      <c r="I34" s="384">
        <f>[10]Zsm.1!K33</f>
        <v>9.6607527586971447</v>
      </c>
      <c r="J34" s="384">
        <f>[10]Zsm.1!L33</f>
        <v>10.014324187268572</v>
      </c>
      <c r="K34" s="384">
        <f>[10]Zsm.1!M33</f>
        <v>21.174535882986497</v>
      </c>
      <c r="M34" s="383" t="str">
        <f>[10]Zsm.1!O33</f>
        <v>CDepreciation[M US$/year]</v>
      </c>
      <c r="N34" s="384">
        <f>[10]Zsm.1!P33</f>
        <v>9.6607527586971447</v>
      </c>
      <c r="O34" s="384">
        <f>[10]Zsm.1!Q33</f>
        <v>10.014324187268572</v>
      </c>
      <c r="P34" s="384">
        <f>[10]Zsm.1!R33</f>
        <v>21.174535882986497</v>
      </c>
    </row>
    <row r="35" spans="3:16" x14ac:dyDescent="0.2">
      <c r="C35" s="383" t="str">
        <f>[10]Zsm.1!C34</f>
        <v>CInterest [M US$/year]</v>
      </c>
      <c r="D35" s="384">
        <f>[10]Zsm.1!D34</f>
        <v>7.9469389293638919</v>
      </c>
      <c r="E35" s="384">
        <f>[10]Zsm.1!E34</f>
        <v>8.237786922290276</v>
      </c>
      <c r="F35" s="384">
        <f>[10]Zsm.1!F34</f>
        <v>17.418181349090997</v>
      </c>
      <c r="G35" s="407"/>
      <c r="H35" s="383" t="str">
        <f>[10]Zsm.1!J34</f>
        <v>CInterest [M US$/year]</v>
      </c>
      <c r="I35" s="384">
        <f>[10]Zsm.1!K34</f>
        <v>7.9469389293638919</v>
      </c>
      <c r="J35" s="384">
        <f>[10]Zsm.1!L34</f>
        <v>8.237786922290276</v>
      </c>
      <c r="K35" s="384">
        <f>[10]Zsm.1!M34</f>
        <v>17.418181349090997</v>
      </c>
      <c r="M35" s="383" t="str">
        <f>[10]Zsm.1!O34</f>
        <v>CInterest [M US$/year]</v>
      </c>
      <c r="N35" s="384">
        <f>[10]Zsm.1!P34</f>
        <v>7.9469389293638919</v>
      </c>
      <c r="O35" s="384">
        <f>[10]Zsm.1!Q34</f>
        <v>8.237786922290276</v>
      </c>
      <c r="P35" s="384">
        <f>[10]Zsm.1!R34</f>
        <v>17.418181349090997</v>
      </c>
    </row>
    <row r="36" spans="3:16" x14ac:dyDescent="0.2">
      <c r="C36" s="383" t="str">
        <f>[10]Zsm.1!C35</f>
        <v>CInsurance [M US$/year]</v>
      </c>
      <c r="D36" s="384">
        <f>[10]Zsm.1!D35</f>
        <v>0.67500000000000004</v>
      </c>
      <c r="E36" s="384">
        <f>[10]Zsm.1!E35</f>
        <v>0.70000000000000007</v>
      </c>
      <c r="F36" s="384">
        <f>[10]Zsm.1!F35</f>
        <v>1.482</v>
      </c>
      <c r="G36" s="407"/>
      <c r="H36" s="383" t="str">
        <f>[10]Zsm.1!J35</f>
        <v>CInsurance [M US$/year]</v>
      </c>
      <c r="I36" s="384">
        <f>[10]Zsm.1!K35</f>
        <v>0.67500000000000004</v>
      </c>
      <c r="J36" s="384">
        <f>[10]Zsm.1!L35</f>
        <v>0.70000000000000007</v>
      </c>
      <c r="K36" s="384">
        <f>[10]Zsm.1!M35</f>
        <v>1.482</v>
      </c>
      <c r="M36" s="383" t="str">
        <f>[10]Zsm.1!O35</f>
        <v>CInsurance [M US$/year]</v>
      </c>
      <c r="N36" s="384">
        <f>[10]Zsm.1!P35</f>
        <v>0.67500000000000004</v>
      </c>
      <c r="O36" s="384">
        <f>[10]Zsm.1!Q35</f>
        <v>0.70000000000000007</v>
      </c>
      <c r="P36" s="384">
        <f>[10]Zsm.1!R35</f>
        <v>1.482</v>
      </c>
    </row>
    <row r="37" spans="3:16" x14ac:dyDescent="0.2">
      <c r="C37" s="383" t="str">
        <f>[10]Zsm.1!C36</f>
        <v>CFuel[M US$/year]</v>
      </c>
      <c r="D37" s="384">
        <f>[10]Zsm.1!D36</f>
        <v>10.119524671762079</v>
      </c>
      <c r="E37" s="384">
        <f>[10]Zsm.1!E36</f>
        <v>10.775325138606991</v>
      </c>
      <c r="F37" s="384">
        <f>[10]Zsm.1!F36</f>
        <v>21.800987151999998</v>
      </c>
      <c r="G37" s="407"/>
      <c r="H37" s="383" t="str">
        <f>[10]Zsm.1!J36</f>
        <v>CFuel[M US$/year]</v>
      </c>
      <c r="I37" s="384">
        <f>[10]Zsm.1!K36</f>
        <v>10.308917098777691</v>
      </c>
      <c r="J37" s="384">
        <f>[10]Zsm.1!L36</f>
        <v>11.065418543670791</v>
      </c>
      <c r="K37" s="384">
        <f>[10]Zsm.1!M36</f>
        <v>22.374457847292813</v>
      </c>
      <c r="M37" s="383" t="str">
        <f>[10]Zsm.1!O36</f>
        <v>CFuel[M US$/year]</v>
      </c>
      <c r="N37" s="384">
        <f>[10]Zsm.1!P36</f>
        <v>9.8489640617397747</v>
      </c>
      <c r="O37" s="384">
        <f>[10]Zsm.1!Q36</f>
        <v>9.8238414698276788</v>
      </c>
      <c r="P37" s="384">
        <f>[10]Zsm.1!R36</f>
        <v>21.390073036685081</v>
      </c>
    </row>
    <row r="38" spans="3:16" x14ac:dyDescent="0.2">
      <c r="C38" s="383" t="str">
        <f>[10]Zsm.1!C37</f>
        <v>CMaintenance [M US$/year]</v>
      </c>
      <c r="D38" s="384">
        <f>[10]Zsm.1!D37</f>
        <v>7.5542946035323046</v>
      </c>
      <c r="E38" s="384">
        <f>[10]Zsm.1!E37</f>
        <v>7.5715819927911392</v>
      </c>
      <c r="F38" s="384">
        <f>[10]Zsm.1!F37</f>
        <v>14.679427563472702</v>
      </c>
      <c r="G38" s="407"/>
      <c r="H38" s="383" t="str">
        <f>[10]Zsm.1!J37</f>
        <v>CMaintenance [M US$/year]</v>
      </c>
      <c r="I38" s="384">
        <f>[10]Zsm.1!K37</f>
        <v>7.5542946035323046</v>
      </c>
      <c r="J38" s="384">
        <f>[10]Zsm.1!L37</f>
        <v>7.5715819927911392</v>
      </c>
      <c r="K38" s="384">
        <f>[10]Zsm.1!M37</f>
        <v>14.707252343655119</v>
      </c>
      <c r="M38" s="383" t="str">
        <f>[10]Zsm.1!O37</f>
        <v>CMaintenance [M US$/year]</v>
      </c>
      <c r="N38" s="384">
        <f>[10]Zsm.1!P37</f>
        <v>7.5542946035323046</v>
      </c>
      <c r="O38" s="384">
        <f>[10]Zsm.1!Q37</f>
        <v>7.585827000302741</v>
      </c>
      <c r="P38" s="384">
        <f>[10]Zsm.1!R37</f>
        <v>14.707252343655119</v>
      </c>
    </row>
    <row r="39" spans="3:16" x14ac:dyDescent="0.2">
      <c r="C39" s="383" t="str">
        <f>[10]Zsm.1!C38</f>
        <v>CCrew  [M US$/year]</v>
      </c>
      <c r="D39" s="384">
        <f>[10]Zsm.1!D38</f>
        <v>2.879952195030473</v>
      </c>
      <c r="E39" s="384">
        <f>[10]Zsm.1!E38</f>
        <v>2.879952195030473</v>
      </c>
      <c r="F39" s="384">
        <f>[10]Zsm.1!F38</f>
        <v>4.0125861899641571</v>
      </c>
      <c r="G39" s="407"/>
      <c r="H39" s="383" t="str">
        <f>[10]Zsm.1!J38</f>
        <v>CCrew  [M US$/year]</v>
      </c>
      <c r="I39" s="384">
        <f>[10]Zsm.1!K38</f>
        <v>3.1654798912330051</v>
      </c>
      <c r="J39" s="384">
        <f>[10]Zsm.1!L38</f>
        <v>3.1654798912330051</v>
      </c>
      <c r="K39" s="384">
        <f>[10]Zsm.1!M38</f>
        <v>4.297441125448028</v>
      </c>
      <c r="M39" s="383" t="str">
        <f>[10]Zsm.1!O38</f>
        <v>CCrew  [M US$/year]</v>
      </c>
      <c r="N39" s="384">
        <f>[10]Zsm.1!P38</f>
        <v>2.879952195030473</v>
      </c>
      <c r="O39" s="384">
        <f>[10]Zsm.1!Q38</f>
        <v>2.879952195030473</v>
      </c>
      <c r="P39" s="384">
        <f>[10]Zsm.1!R38</f>
        <v>3.7277312544802865</v>
      </c>
    </row>
    <row r="40" spans="3:16" x14ac:dyDescent="0.2">
      <c r="C40" s="385" t="str">
        <f>[10]Zsm.1!C39</f>
        <v>CFees [M US$/year]</v>
      </c>
      <c r="D40" s="386">
        <f>[10]Zsm.1!D39</f>
        <v>24.273027937409161</v>
      </c>
      <c r="E40" s="386">
        <f>[10]Zsm.1!E39</f>
        <v>24.68832687047086</v>
      </c>
      <c r="F40" s="386">
        <f>[10]Zsm.1!F39</f>
        <v>44.570113110971135</v>
      </c>
      <c r="G40" s="407"/>
      <c r="H40" s="385" t="str">
        <f>[10]Zsm.1!J39</f>
        <v>CFees [M US$/year]</v>
      </c>
      <c r="I40" s="386">
        <f>[10]Zsm.1!K39</f>
        <v>24.729448532345994</v>
      </c>
      <c r="J40" s="386">
        <f>[10]Zsm.1!L39</f>
        <v>25.340356291809194</v>
      </c>
      <c r="K40" s="386">
        <f>[10]Zsm.1!M39</f>
        <v>45.929478020636317</v>
      </c>
      <c r="M40" s="385" t="str">
        <f>[10]Zsm.1!O39</f>
        <v>CFees [M US$/year]</v>
      </c>
      <c r="N40" s="386">
        <f>[10]Zsm.1!P39</f>
        <v>23.620998516070831</v>
      </c>
      <c r="O40" s="386">
        <f>[10]Zsm.1!Q39</f>
        <v>24.03629744913253</v>
      </c>
      <c r="P40" s="386">
        <f>[10]Zsm.1!R39</f>
        <v>43.210748201305954</v>
      </c>
    </row>
    <row r="41" spans="3:16" x14ac:dyDescent="0.2">
      <c r="C41" s="279"/>
      <c r="D41" s="280"/>
      <c r="E41" s="387"/>
      <c r="F41" s="387"/>
      <c r="G41" s="407"/>
      <c r="H41" s="279"/>
      <c r="I41" s="387"/>
      <c r="J41" s="387"/>
      <c r="K41" s="404"/>
      <c r="M41" s="279"/>
      <c r="N41" s="387"/>
      <c r="O41" s="404"/>
      <c r="P41" s="404"/>
    </row>
    <row r="42" spans="3:16" ht="30" x14ac:dyDescent="0.2">
      <c r="C42" s="388" t="str">
        <f>[10]Zsm.1!C41</f>
        <v>Aircraft trip costs                 [US$/ flight]</v>
      </c>
      <c r="D42" s="389">
        <f>[10]Zsm.1!D41</f>
        <v>140869.39976739968</v>
      </c>
      <c r="E42" s="389">
        <f>[10]Zsm.1!E41</f>
        <v>144793.07434477302</v>
      </c>
      <c r="F42" s="389">
        <f>[10]Zsm.1!F41</f>
        <v>267961.09475050424</v>
      </c>
      <c r="G42" s="407"/>
      <c r="H42" s="388" t="str">
        <f>[10]Zsm.1!J41</f>
        <v>Aircraft trip costs                 [US$/ flight]</v>
      </c>
      <c r="I42" s="389">
        <f>[10]Zsm.1!K41</f>
        <v>142948.28529899562</v>
      </c>
      <c r="J42" s="389">
        <f>[10]Zsm.1!L41</f>
        <v>147533.36568987271</v>
      </c>
      <c r="K42" s="389">
        <f>[10]Zsm.1!M41</f>
        <v>272769.47873471043</v>
      </c>
      <c r="M42" s="388" t="str">
        <f>[10]Zsm.1!O41</f>
        <v>Aircraft trip costs                [US$/ flight]</v>
      </c>
      <c r="N42" s="389">
        <f>[10]Zsm.1!P41</f>
        <v>138810.04701882685</v>
      </c>
      <c r="O42" s="389">
        <f>[10]Zsm.1!Q41</f>
        <v>141245.60094609883</v>
      </c>
      <c r="P42" s="389">
        <f>[10]Zsm.1!R41</f>
        <v>263619.96160214971</v>
      </c>
    </row>
    <row r="43" spans="3:16" x14ac:dyDescent="0.2">
      <c r="C43" s="390" t="str">
        <f>[10]Zsm.1!C42</f>
        <v>Aircraft mile costs            [US$/ nm]</v>
      </c>
      <c r="D43" s="391">
        <f>[10]Zsm.1!D42</f>
        <v>40.136942826034499</v>
      </c>
      <c r="E43" s="391">
        <f>[10]Zsm.1!E42</f>
        <v>41.254888259464558</v>
      </c>
      <c r="F43" s="391">
        <f>[10]Zsm.1!F42</f>
        <v>76.34829961198983</v>
      </c>
      <c r="G43" s="407"/>
      <c r="H43" s="390" t="str">
        <f>[10]Zsm.1!J42</f>
        <v>Aircraft mile costs            [US$/ nm]</v>
      </c>
      <c r="I43" s="391">
        <f>[10]Zsm.1!K42</f>
        <v>40.729265288267669</v>
      </c>
      <c r="J43" s="391">
        <f>[10]Zsm.1!L42</f>
        <v>42.035660501176039</v>
      </c>
      <c r="K43" s="391">
        <f>[10]Zsm.1!M42</f>
        <v>77.718319171797489</v>
      </c>
      <c r="M43" s="390" t="str">
        <f>[10]Zsm.1!O42</f>
        <v>Aircraft mile costs            [US$/ nm]</v>
      </c>
      <c r="N43" s="391">
        <f>[10]Zsm.1!P42</f>
        <v>39.550185704441127</v>
      </c>
      <c r="O43" s="391">
        <f>[10]Zsm.1!Q42</f>
        <v>40.244131223411543</v>
      </c>
      <c r="P43" s="391">
        <f>[10]Zsm.1!R42</f>
        <v>75.111410598027902</v>
      </c>
    </row>
    <row r="44" spans="3:16" ht="30" x14ac:dyDescent="0.2">
      <c r="C44" s="390" t="str">
        <f>[10]Zsm.1!C43</f>
        <v>Aircraft kilometer costs      [US$/ km]</v>
      </c>
      <c r="D44" s="392">
        <f>[10]Zsm.1!D43</f>
        <v>21.672215348830722</v>
      </c>
      <c r="E44" s="391">
        <f>[10]Zsm.1!E43</f>
        <v>22.275857591503541</v>
      </c>
      <c r="F44" s="391">
        <f>[10]Zsm.1!F43</f>
        <v>41.224783807769882</v>
      </c>
      <c r="G44" s="407"/>
      <c r="H44" s="390" t="str">
        <f>[10]Zsm.1!J43</f>
        <v>Aircraft kilometer costs      [US$/ km]</v>
      </c>
      <c r="I44" s="391">
        <f>[10]Zsm.1!K43</f>
        <v>21.992043892153166</v>
      </c>
      <c r="J44" s="391">
        <f>[10]Zsm.1!L43</f>
        <v>22.697440875365032</v>
      </c>
      <c r="K44" s="391">
        <f>[10]Zsm.1!M43</f>
        <v>41.964535189955448</v>
      </c>
      <c r="M44" s="390" t="str">
        <f>[10]Zsm.1!O43</f>
        <v>Aircraft kilometer costs      [US$/ km]</v>
      </c>
      <c r="N44" s="391">
        <f>[10]Zsm.1!P43</f>
        <v>21.355391849050282</v>
      </c>
      <c r="O44" s="391">
        <f>[10]Zsm.1!Q43</f>
        <v>21.730092453245973</v>
      </c>
      <c r="P44" s="391">
        <f>[10]Zsm.1!R43</f>
        <v>40.556917169561501</v>
      </c>
    </row>
    <row r="45" spans="3:16" x14ac:dyDescent="0.2">
      <c r="C45" s="390" t="str">
        <f>[10]Zsm.1!C44</f>
        <v>Seat-mile costs                  [US$/ nm]</v>
      </c>
      <c r="D45" s="393">
        <f>[10]Zsm.1!D44</f>
        <v>0.20068471413017247</v>
      </c>
      <c r="E45" s="393">
        <f>[10]Zsm.1!E44</f>
        <v>0.20627444129732281</v>
      </c>
      <c r="F45" s="393">
        <f>[10]Zsm.1!F44</f>
        <v>0.200916577926289</v>
      </c>
      <c r="G45" s="407"/>
      <c r="H45" s="390" t="str">
        <f>[10]Zsm.1!J44</f>
        <v>Seat-mile costs                  [US$/ nm]</v>
      </c>
      <c r="I45" s="393">
        <f>[10]Zsm.1!K44</f>
        <v>0.19032366957134428</v>
      </c>
      <c r="J45" s="393">
        <f>[10]Zsm.1!L44</f>
        <v>0.19107118409625473</v>
      </c>
      <c r="K45" s="393">
        <f>[10]Zsm.1!M44</f>
        <v>0.18504361707570832</v>
      </c>
      <c r="M45" s="390" t="str">
        <f>[10]Zsm.1!O44</f>
        <v>Seat-mile costs                  [US$/ nm]</v>
      </c>
      <c r="N45" s="393">
        <f>[10]Zsm.1!P44</f>
        <v>0.21972325391356184</v>
      </c>
      <c r="O45" s="393">
        <f>[10]Zsm.1!Q44</f>
        <v>0.2235785067967308</v>
      </c>
      <c r="P45" s="393">
        <f>[10]Zsm.1!R44</f>
        <v>0.22091591352361142</v>
      </c>
    </row>
    <row r="46" spans="3:16" ht="30" x14ac:dyDescent="0.2">
      <c r="C46" s="390" t="str">
        <f>[10]Zsm.1!C45</f>
        <v>Seat kilometer costs         [US$/ km]</v>
      </c>
      <c r="D46" s="394">
        <f>[10]Zsm.1!D45</f>
        <v>0.1083610767441536</v>
      </c>
      <c r="E46" s="391">
        <f>[10]Zsm.1!E45</f>
        <v>0.11137928795751771</v>
      </c>
      <c r="F46" s="391">
        <f>[10]Zsm.1!F45</f>
        <v>0.10848627317834179</v>
      </c>
      <c r="G46" s="407"/>
      <c r="H46" s="390" t="str">
        <f>[10]Zsm.1!J45</f>
        <v>Seat kilometer costs         [US$/ km]</v>
      </c>
      <c r="I46" s="391">
        <f>[10]Zsm.1!K45</f>
        <v>0.10276656024370641</v>
      </c>
      <c r="J46" s="391">
        <f>[10]Zsm.1!L45</f>
        <v>0.10317018579711378</v>
      </c>
      <c r="K46" s="391">
        <f>[10]Zsm.1!M45</f>
        <v>9.9915559976084409E-2</v>
      </c>
      <c r="M46" s="390" t="str">
        <f>[10]Zsm.1!O45</f>
        <v>Seat kilometer costs         [US$/ km]</v>
      </c>
      <c r="N46" s="391">
        <f>[10]Zsm.1!P45</f>
        <v>0.11864106582805714</v>
      </c>
      <c r="O46" s="391">
        <f>[10]Zsm.1!Q45</f>
        <v>0.12072273585136652</v>
      </c>
      <c r="P46" s="391">
        <f>[10]Zsm.1!R45</f>
        <v>0.11928505049871027</v>
      </c>
    </row>
    <row r="47" spans="3:16" x14ac:dyDescent="0.2">
      <c r="C47" s="390" t="str">
        <f>[10]Zsm.1!C46</f>
        <v>Costs per flight hour      [US$/ h]</v>
      </c>
      <c r="D47" s="395">
        <f>[10]Zsm.1!D46</f>
        <v>18490.73413562237</v>
      </c>
      <c r="E47" s="395">
        <f>[10]Zsm.1!E46</f>
        <v>19005.761697070822</v>
      </c>
      <c r="F47" s="395">
        <f>[10]Zsm.1!F46</f>
        <v>36805.486983576957</v>
      </c>
      <c r="G47" s="407"/>
      <c r="H47" s="390" t="str">
        <f>[10]Zsm.1!J46</f>
        <v>Costs per flight hour      [US$/ h]</v>
      </c>
      <c r="I47" s="395">
        <f>[10]Zsm.1!K46</f>
        <v>18763.611848785087</v>
      </c>
      <c r="J47" s="395">
        <f>[10]Zsm.1!L46</f>
        <v>19365.456554861445</v>
      </c>
      <c r="K47" s="395">
        <f>[10]Zsm.1!M46</f>
        <v>37465.93701759223</v>
      </c>
      <c r="M47" s="390" t="str">
        <f>[10]Zsm.1!O46</f>
        <v>Costs per flight hour      [US$/ h]</v>
      </c>
      <c r="N47" s="395">
        <f>[10]Zsm.1!P46</f>
        <v>18220.420325609703</v>
      </c>
      <c r="O47" s="395">
        <f>[10]Zsm.1!Q46</f>
        <v>18540.114881109464</v>
      </c>
      <c r="P47" s="395">
        <f>[10]Zsm.1!R46</f>
        <v>36209.215648984507</v>
      </c>
    </row>
    <row r="48" spans="3:16" x14ac:dyDescent="0.2">
      <c r="C48" s="390" t="str">
        <f>[10]Zsm.1!C47</f>
        <v>Costs per block hour       [US$/ h]</v>
      </c>
      <c r="D48" s="395">
        <f>[10]Zsm.1!D47</f>
        <v>17903.232669707209</v>
      </c>
      <c r="E48" s="395">
        <f>[10]Zsm.1!E47</f>
        <v>18401.896389400197</v>
      </c>
      <c r="F48" s="395">
        <f>[10]Zsm.1!F47</f>
        <v>35583.600873579577</v>
      </c>
      <c r="G48" s="407"/>
      <c r="H48" s="405" t="str">
        <f>[10]Zsm.1!J47</f>
        <v>Costs per block hour       [US$/ h]</v>
      </c>
      <c r="I48" s="395">
        <f>[10]Zsm.1!K47</f>
        <v>18167.440307613702</v>
      </c>
      <c r="J48" s="395">
        <f>[10]Zsm.1!L47</f>
        <v>18750.162752535922</v>
      </c>
      <c r="K48" s="395">
        <f>[10]Zsm.1!M47</f>
        <v>36222.124972386584</v>
      </c>
      <c r="M48" s="390" t="str">
        <f>[10]Zsm.1!O47</f>
        <v>Costs per block hour       [US$/ h]</v>
      </c>
      <c r="N48" s="395">
        <f>[10]Zsm.1!P47</f>
        <v>17641.50747269794</v>
      </c>
      <c r="O48" s="395">
        <f>[10]Zsm.1!Q47</f>
        <v>17951.044453132068</v>
      </c>
      <c r="P48" s="395">
        <f>[10]Zsm.1!R47</f>
        <v>35007.124839124117</v>
      </c>
    </row>
    <row r="49" spans="3:42" x14ac:dyDescent="0.2">
      <c r="C49" s="396"/>
      <c r="D49" s="397"/>
      <c r="E49" s="399"/>
      <c r="F49" s="399"/>
      <c r="G49" s="407"/>
      <c r="H49" s="396"/>
      <c r="I49" s="399"/>
      <c r="J49" s="399"/>
      <c r="K49" s="398"/>
      <c r="M49" s="396"/>
      <c r="N49" s="398"/>
      <c r="O49" s="398"/>
      <c r="P49" s="398"/>
    </row>
    <row r="50" spans="3:42" x14ac:dyDescent="0.2">
      <c r="C50" s="400" t="str">
        <f>[10]Zsm.1!C49</f>
        <v>Number of passengers</v>
      </c>
      <c r="D50" s="401">
        <f>[10]Zsm.1!D49</f>
        <v>200</v>
      </c>
      <c r="E50" s="401">
        <f>[10]Zsm.1!E49</f>
        <v>200</v>
      </c>
      <c r="F50" s="401">
        <f>[10]Zsm.1!F49</f>
        <v>340</v>
      </c>
      <c r="G50" s="407"/>
      <c r="H50" s="406" t="str">
        <f>[10]Zsm.1!J49</f>
        <v>Number of passengers</v>
      </c>
      <c r="I50" s="401">
        <f>[10]Zsm.1!K49</f>
        <v>212</v>
      </c>
      <c r="J50" s="401">
        <f>[10]Zsm.1!L49</f>
        <v>220</v>
      </c>
      <c r="K50" s="401">
        <f>[10]Zsm.1!M49</f>
        <v>380</v>
      </c>
      <c r="M50" s="400" t="str">
        <f>[10]Zsm.1!O49</f>
        <v>Number of passengers</v>
      </c>
      <c r="N50" s="401">
        <f>[10]Zsm.1!P49</f>
        <v>180</v>
      </c>
      <c r="O50" s="401">
        <f>[10]Zsm.1!Q49</f>
        <v>180</v>
      </c>
      <c r="P50" s="384">
        <f>[10]Zsm.1!R49</f>
        <v>420</v>
      </c>
    </row>
    <row r="51" spans="3:42" x14ac:dyDescent="0.2">
      <c r="C51" s="400" t="str">
        <f>[10]Zsm.1!C50</f>
        <v>Range (Mission)</v>
      </c>
      <c r="D51" s="402">
        <f>[10]Zsm.1!D50</f>
        <v>6500</v>
      </c>
      <c r="E51" s="402">
        <f>[10]Zsm.1!E50</f>
        <v>6500</v>
      </c>
      <c r="F51" s="402">
        <f>[10]Zsm.1!F50</f>
        <v>6500</v>
      </c>
      <c r="G51" s="407"/>
      <c r="H51" s="400" t="str">
        <f>[10]Zsm.1!J50</f>
        <v>Range (Mission)</v>
      </c>
      <c r="I51" s="402">
        <f>[10]Zsm.1!K50</f>
        <v>6500</v>
      </c>
      <c r="J51" s="402">
        <f>[10]Zsm.1!L50</f>
        <v>6500</v>
      </c>
      <c r="K51" s="402">
        <f>[10]Zsm.1!M50</f>
        <v>6500</v>
      </c>
      <c r="M51" s="400" t="str">
        <f>[10]Zsm.1!O50</f>
        <v>Range (Mission)</v>
      </c>
      <c r="N51" s="402">
        <f>[10]Zsm.1!P50</f>
        <v>6500</v>
      </c>
      <c r="O51" s="402">
        <f>[10]Zsm.1!Q50</f>
        <v>6500</v>
      </c>
      <c r="P51" s="402">
        <f>[10]Zsm.1!R50</f>
        <v>6500</v>
      </c>
    </row>
    <row r="52" spans="3:42" x14ac:dyDescent="0.2">
      <c r="C52" s="400" t="str">
        <f>[10]Zsm.1!C51</f>
        <v>Payload mass</v>
      </c>
      <c r="D52" s="403">
        <f>[10]Zsm.1!D51</f>
        <v>19400</v>
      </c>
      <c r="E52" s="403">
        <f>[10]Zsm.1!E51</f>
        <v>19400</v>
      </c>
      <c r="F52" s="403">
        <f>[10]Zsm.1!F51</f>
        <v>32980</v>
      </c>
      <c r="G52" s="407"/>
      <c r="H52" s="400" t="str">
        <f>[10]Zsm.1!J51</f>
        <v>Payload mass</v>
      </c>
      <c r="I52" s="403">
        <f>[10]Zsm.1!K51</f>
        <v>20564</v>
      </c>
      <c r="J52" s="403">
        <f>[10]Zsm.1!L51</f>
        <v>23700</v>
      </c>
      <c r="K52" s="403">
        <f>[10]Zsm.1!M51</f>
        <v>36860</v>
      </c>
      <c r="M52" s="400" t="str">
        <f>[10]Zsm.1!O51</f>
        <v>Payload mass</v>
      </c>
      <c r="N52" s="403">
        <f>[10]Zsm.1!P51</f>
        <v>17460</v>
      </c>
      <c r="O52" s="403">
        <f>[10]Zsm.1!Q51</f>
        <v>17460</v>
      </c>
      <c r="P52" s="403">
        <f>[10]Zsm.1!R51</f>
        <v>40740</v>
      </c>
    </row>
    <row r="53" spans="3:42" x14ac:dyDescent="0.2">
      <c r="C53" s="400" t="str">
        <f>[10]Zsm.1!C52</f>
        <v>Passenger mass</v>
      </c>
      <c r="D53" s="403">
        <f>[10]Zsm.1!D52</f>
        <v>15000</v>
      </c>
      <c r="E53" s="403">
        <f>[10]Zsm.1!E52</f>
        <v>15000</v>
      </c>
      <c r="F53" s="403">
        <f>[10]Zsm.1!F52</f>
        <v>25500</v>
      </c>
      <c r="G53" s="407"/>
      <c r="H53" s="400" t="str">
        <f>[10]Zsm.1!J52</f>
        <v>Passenger mass</v>
      </c>
      <c r="I53" s="403">
        <f>[10]Zsm.1!K52</f>
        <v>15900</v>
      </c>
      <c r="J53" s="403">
        <f>[10]Zsm.1!L52</f>
        <v>16500</v>
      </c>
      <c r="K53" s="403">
        <f>[10]Zsm.1!M52</f>
        <v>28500</v>
      </c>
      <c r="M53" s="400" t="str">
        <f>[10]Zsm.1!O52</f>
        <v>Passenger mass</v>
      </c>
      <c r="N53" s="403">
        <f>[10]Zsm.1!P52</f>
        <v>13500</v>
      </c>
      <c r="O53" s="403">
        <f>[10]Zsm.1!Q52</f>
        <v>13500</v>
      </c>
      <c r="P53" s="403">
        <f>[10]Zsm.1!R52</f>
        <v>31500</v>
      </c>
    </row>
    <row r="54" spans="3:42" x14ac:dyDescent="0.2">
      <c r="C54" s="400" t="str">
        <f>[10]Zsm.1!C53</f>
        <v>Baggage mass</v>
      </c>
      <c r="D54" s="403">
        <f>[10]Zsm.1!D53</f>
        <v>4400</v>
      </c>
      <c r="E54" s="403">
        <f>[10]Zsm.1!E53</f>
        <v>4400</v>
      </c>
      <c r="F54" s="403">
        <f>[10]Zsm.1!F53</f>
        <v>7480</v>
      </c>
      <c r="G54" s="407"/>
      <c r="H54" s="400" t="str">
        <f>[10]Zsm.1!J53</f>
        <v>Baggage mass</v>
      </c>
      <c r="I54" s="403">
        <f>[10]Zsm.1!K53</f>
        <v>4664</v>
      </c>
      <c r="J54" s="403">
        <f>[10]Zsm.1!L53</f>
        <v>4840</v>
      </c>
      <c r="K54" s="403">
        <f>[10]Zsm.1!M53</f>
        <v>8360</v>
      </c>
      <c r="M54" s="400" t="str">
        <f>[10]Zsm.1!O53</f>
        <v>Baggage mass</v>
      </c>
      <c r="N54" s="403">
        <f>[10]Zsm.1!P53</f>
        <v>3960</v>
      </c>
      <c r="O54" s="403">
        <f>[10]Zsm.1!Q53</f>
        <v>3960</v>
      </c>
      <c r="P54" s="403">
        <f>[10]Zsm.1!R53</f>
        <v>9240</v>
      </c>
    </row>
    <row r="55" spans="3:42" x14ac:dyDescent="0.2">
      <c r="C55" s="400" t="str">
        <f>[10]Zsm.1!C54</f>
        <v>Cargo mass</v>
      </c>
      <c r="D55" s="403">
        <f>[10]Zsm.1!D54</f>
        <v>0</v>
      </c>
      <c r="E55" s="403">
        <f>[10]Zsm.1!E54</f>
        <v>0</v>
      </c>
      <c r="F55" s="403">
        <f>[10]Zsm.1!F54</f>
        <v>0</v>
      </c>
      <c r="G55" s="407"/>
      <c r="H55" s="400" t="str">
        <f>[10]Zsm.1!J54</f>
        <v>Cargo mass</v>
      </c>
      <c r="I55" s="403">
        <f>[10]Zsm.1!K54</f>
        <v>0</v>
      </c>
      <c r="J55" s="403">
        <f>[10]Zsm.1!L54</f>
        <v>0</v>
      </c>
      <c r="K55" s="403">
        <f>[10]Zsm.1!M54</f>
        <v>0</v>
      </c>
      <c r="M55" s="400" t="str">
        <f>[10]Zsm.1!O54</f>
        <v>Cargo mass</v>
      </c>
      <c r="N55" s="403">
        <f>[10]Zsm.1!P54</f>
        <v>0</v>
      </c>
      <c r="O55" s="403">
        <f>[10]Zsm.1!Q54</f>
        <v>0</v>
      </c>
      <c r="P55" s="403">
        <f>[10]Zsm.1!R54</f>
        <v>0</v>
      </c>
    </row>
    <row r="56" spans="3:42" x14ac:dyDescent="0.2">
      <c r="C56" s="400" t="str">
        <f>[10]Zsm.1!C55</f>
        <v>Fuel mass</v>
      </c>
      <c r="D56" s="403">
        <f>[10]Zsm.1!D55</f>
        <v>0</v>
      </c>
      <c r="E56" s="403">
        <f>[10]Zsm.1!E55</f>
        <v>0</v>
      </c>
      <c r="F56" s="403">
        <f>[10]Zsm.1!F55</f>
        <v>0</v>
      </c>
      <c r="G56" s="407"/>
      <c r="H56" s="400" t="str">
        <f>[10]Zsm.1!J55</f>
        <v>Fuel mass</v>
      </c>
      <c r="I56" s="403">
        <f>[10]Zsm.1!K55</f>
        <v>0</v>
      </c>
      <c r="J56" s="403">
        <f>[10]Zsm.1!L55</f>
        <v>0</v>
      </c>
      <c r="K56" s="403">
        <f>[10]Zsm.1!M55</f>
        <v>0</v>
      </c>
      <c r="M56" s="400" t="str">
        <f>[10]Zsm.1!O55</f>
        <v>Fuel mass</v>
      </c>
      <c r="N56" s="403">
        <f>[10]Zsm.1!P55</f>
        <v>0</v>
      </c>
      <c r="O56" s="403">
        <f>[10]Zsm.1!Q55</f>
        <v>0</v>
      </c>
      <c r="P56" s="403">
        <f>[10]Zsm.1!R55</f>
        <v>0</v>
      </c>
    </row>
    <row r="58" spans="3:42" ht="32" customHeight="1" x14ac:dyDescent="0.2"/>
    <row r="59" spans="3:42" x14ac:dyDescent="0.2">
      <c r="T59" s="449" t="s">
        <v>282</v>
      </c>
      <c r="U59" s="547" t="s">
        <v>280</v>
      </c>
      <c r="V59" s="542"/>
      <c r="W59" s="542"/>
      <c r="X59" s="542" t="s">
        <v>281</v>
      </c>
      <c r="Y59" s="542"/>
      <c r="Z59" s="542"/>
      <c r="AA59" s="275"/>
      <c r="AB59" s="449" t="s">
        <v>282</v>
      </c>
      <c r="AC59" s="547" t="s">
        <v>280</v>
      </c>
      <c r="AD59" s="542"/>
      <c r="AE59" s="542"/>
      <c r="AF59" s="542" t="s">
        <v>281</v>
      </c>
      <c r="AG59" s="542"/>
      <c r="AH59" s="542"/>
      <c r="AI59" s="275"/>
      <c r="AJ59" s="449" t="s">
        <v>282</v>
      </c>
      <c r="AK59" s="544" t="s">
        <v>280</v>
      </c>
      <c r="AL59" s="545"/>
      <c r="AM59" s="545"/>
      <c r="AN59" s="542" t="s">
        <v>281</v>
      </c>
      <c r="AO59" s="542"/>
      <c r="AP59" s="542"/>
    </row>
    <row r="60" spans="3:42" ht="17" customHeight="1" x14ac:dyDescent="0.2">
      <c r="T60" s="449" t="s">
        <v>292</v>
      </c>
      <c r="U60" s="468" t="str">
        <f t="shared" ref="U60:W62" si="2">D3</f>
        <v>A321LR(200)</v>
      </c>
      <c r="V60" s="469" t="str">
        <f t="shared" si="2"/>
        <v>A321XLR(200)</v>
      </c>
      <c r="W60" s="469" t="str">
        <f t="shared" si="2"/>
        <v>A330-9neo(380)</v>
      </c>
      <c r="X60" s="469" t="str" cm="1">
        <f t="array" ref="X60:Z60">U60:W60</f>
        <v>A321LR(200)</v>
      </c>
      <c r="Y60" s="469" t="str">
        <v>A321XLR(200)</v>
      </c>
      <c r="Z60" s="469" t="str">
        <v>A330-9neo(380)</v>
      </c>
      <c r="AA60" s="470"/>
      <c r="AB60" s="449" t="str">
        <f>T60</f>
        <v>Aircraft (Configuration)</v>
      </c>
      <c r="AC60" s="468" t="str">
        <f>I3</f>
        <v>A321LR(214)*</v>
      </c>
      <c r="AD60" s="469" t="str">
        <f t="shared" ref="AD60:AE60" si="3">J3</f>
        <v>A321XLR(220)</v>
      </c>
      <c r="AE60" s="469" t="str">
        <f t="shared" si="3"/>
        <v>A330-9neo(420)</v>
      </c>
      <c r="AF60" s="469" t="str">
        <f>AC60</f>
        <v>A321LR(214)*</v>
      </c>
      <c r="AG60" s="469" t="str">
        <f t="shared" ref="AG60:AH60" si="4">AD60</f>
        <v>A321XLR(220)</v>
      </c>
      <c r="AH60" s="469" t="str">
        <f t="shared" si="4"/>
        <v>A330-9neo(420)</v>
      </c>
      <c r="AI60" s="470"/>
      <c r="AJ60" s="449" t="str">
        <f>AB60</f>
        <v>Aircraft (Configuration)</v>
      </c>
      <c r="AK60" s="468" t="str">
        <f>N3</f>
        <v>A321LR(180)</v>
      </c>
      <c r="AL60" s="469" t="str">
        <f t="shared" ref="AL60:AM60" si="5">O3</f>
        <v>A321XLR(180)</v>
      </c>
      <c r="AM60" s="469" t="str">
        <f t="shared" si="5"/>
        <v>A330-9neo(340)</v>
      </c>
      <c r="AN60" s="469" t="str">
        <f>AK60</f>
        <v>A321LR(180)</v>
      </c>
      <c r="AO60" s="468" t="str">
        <f>AL60</f>
        <v>A321XLR(180)</v>
      </c>
      <c r="AP60" s="469" t="str">
        <f>AM60</f>
        <v>A330-9neo(340)</v>
      </c>
    </row>
    <row r="61" spans="3:42" x14ac:dyDescent="0.2">
      <c r="T61" s="451" t="str">
        <f>C33</f>
        <v>DOC[M US$/year]</v>
      </c>
      <c r="U61" s="452">
        <f t="shared" si="2"/>
        <v>35.444954971341772</v>
      </c>
      <c r="V61" s="452">
        <f t="shared" si="2"/>
        <v>36.60728036506594</v>
      </c>
      <c r="W61" s="452">
        <f t="shared" si="2"/>
        <v>74.425879290433798</v>
      </c>
      <c r="X61" s="452">
        <f>D33</f>
        <v>63.109491095795057</v>
      </c>
      <c r="Y61" s="452">
        <f t="shared" ref="Y61:Z61" si="6">E33</f>
        <v>64.867297306458312</v>
      </c>
      <c r="Z61" s="452">
        <f t="shared" si="6"/>
        <v>125.13783124848548</v>
      </c>
      <c r="AA61" s="275"/>
      <c r="AB61" s="451" t="str">
        <f t="shared" ref="AB61:AB72" si="7">T61</f>
        <v>DOC[M US$/year]</v>
      </c>
      <c r="AC61" s="452" cm="1">
        <f t="array" ref="AC61:AE61">I4:K4</f>
        <v>36.189922772225444</v>
      </c>
      <c r="AD61" s="452">
        <v>37.536522085391034</v>
      </c>
      <c r="AE61" s="452">
        <v>75.809111437492618</v>
      </c>
      <c r="AF61" s="452">
        <f>I33</f>
        <v>64.040831813950035</v>
      </c>
      <c r="AG61" s="452">
        <f t="shared" ref="AG61:AH61" si="8">J33</f>
        <v>66.094947829062974</v>
      </c>
      <c r="AH61" s="452">
        <f t="shared" si="8"/>
        <v>127.38334656910976</v>
      </c>
      <c r="AI61" s="275"/>
      <c r="AJ61" s="451" t="str">
        <f t="shared" ref="AJ61:AJ72" si="9">AB61</f>
        <v>DOC[M US$/year]</v>
      </c>
      <c r="AK61" s="452" cm="1">
        <f t="array" ref="AK61:AM61">N4:P4</f>
        <v>34.903572398650816</v>
      </c>
      <c r="AL61" s="452">
        <v>36.044038644740844</v>
      </c>
      <c r="AM61" s="452">
        <v>73.042647143374964</v>
      </c>
      <c r="AN61" s="452" cm="1">
        <f t="array" ref="AN61:AP61">N33:P33</f>
        <v>62.186901064434423</v>
      </c>
      <c r="AO61" s="452">
        <v>63.278029223852272</v>
      </c>
      <c r="AP61" s="452">
        <v>123.11052206820392</v>
      </c>
    </row>
    <row r="62" spans="3:42" x14ac:dyDescent="0.2">
      <c r="T62" s="453" t="str">
        <f>C5</f>
        <v>CCAPITAL[M US$/year]</v>
      </c>
      <c r="U62" s="454">
        <f t="shared" si="2"/>
        <v>8.3686368016844899</v>
      </c>
      <c r="V62" s="454">
        <f t="shared" si="2"/>
        <v>8.4535925814247008</v>
      </c>
      <c r="W62" s="454">
        <f t="shared" si="2"/>
        <v>21.233527465039948</v>
      </c>
      <c r="X62" s="454"/>
      <c r="Y62" s="454"/>
      <c r="Z62" s="454"/>
      <c r="AA62" s="275"/>
      <c r="AB62" s="453" t="str">
        <f t="shared" si="7"/>
        <v>CCAPITAL[M US$/year]</v>
      </c>
      <c r="AC62" s="454" cm="1">
        <f t="array" ref="AC62:AE62">I5:K5</f>
        <v>8.3686368016844899</v>
      </c>
      <c r="AD62" s="454">
        <v>8.4535925814247008</v>
      </c>
      <c r="AE62" s="454">
        <v>21.233527465039948</v>
      </c>
      <c r="AF62" s="454"/>
      <c r="AG62" s="454"/>
      <c r="AH62" s="454"/>
      <c r="AI62" s="275"/>
      <c r="AJ62" s="453" t="str">
        <f t="shared" si="9"/>
        <v>CCAPITAL[M US$/year]</v>
      </c>
      <c r="AK62" s="454" cm="1">
        <f t="array" ref="AK62:AM62">N5:P5</f>
        <v>8.3686368016844899</v>
      </c>
      <c r="AL62" s="454">
        <v>8.4535925814247008</v>
      </c>
      <c r="AM62" s="454">
        <v>21.233527465039948</v>
      </c>
      <c r="AN62" s="454"/>
      <c r="AO62" s="454"/>
      <c r="AP62" s="454"/>
    </row>
    <row r="63" spans="3:42" ht="15" customHeight="1" x14ac:dyDescent="0.2">
      <c r="T63" s="453" t="str">
        <f t="shared" ref="T63:W65" si="10">C9</f>
        <v>CHANDLING[M US$/year]</v>
      </c>
      <c r="U63" s="454">
        <f t="shared" si="10"/>
        <v>1.5076515999999998</v>
      </c>
      <c r="V63" s="454">
        <f t="shared" si="10"/>
        <v>1.5076515999999998</v>
      </c>
      <c r="W63" s="454">
        <f t="shared" si="10"/>
        <v>2.9589733599999999</v>
      </c>
      <c r="X63" s="454"/>
      <c r="Y63" s="454"/>
      <c r="Z63" s="454"/>
      <c r="AA63" s="275"/>
      <c r="AB63" s="453" t="str">
        <f t="shared" si="7"/>
        <v>CHANDLING[M US$/year]</v>
      </c>
      <c r="AC63" s="454" cm="1">
        <f t="array" ref="AC63:AE63">I9:K9</f>
        <v>1.6131872120000001</v>
      </c>
      <c r="AD63" s="454">
        <v>1.6584167599999999</v>
      </c>
      <c r="AE63" s="454">
        <v>3.2704442399999998</v>
      </c>
      <c r="AF63" s="454"/>
      <c r="AG63" s="454"/>
      <c r="AH63" s="454"/>
      <c r="AI63" s="275"/>
      <c r="AJ63" s="453" t="str">
        <f t="shared" si="9"/>
        <v>CHANDLING[M US$/year]</v>
      </c>
      <c r="AK63" s="454" cm="1">
        <f t="array" ref="AK63:AM65">N9:P11</f>
        <v>1.35688644</v>
      </c>
      <c r="AL63" s="454">
        <v>1.35688644</v>
      </c>
      <c r="AM63" s="454">
        <v>2.64750248</v>
      </c>
      <c r="AN63" s="454"/>
      <c r="AO63" s="454"/>
      <c r="AP63" s="454"/>
    </row>
    <row r="64" spans="3:42" x14ac:dyDescent="0.2">
      <c r="T64" s="453" t="str">
        <f t="shared" si="10"/>
        <v>CLANDING[M US$/year]</v>
      </c>
      <c r="U64" s="454">
        <f t="shared" si="10"/>
        <v>0.75382579999999988</v>
      </c>
      <c r="V64" s="454">
        <f t="shared" si="10"/>
        <v>0.78491140000000004</v>
      </c>
      <c r="W64" s="454">
        <f t="shared" si="10"/>
        <v>1.9426791999999999</v>
      </c>
      <c r="X64" s="454"/>
      <c r="Y64" s="454"/>
      <c r="Z64" s="454"/>
      <c r="AA64" s="275"/>
      <c r="AB64" s="453" t="str">
        <f t="shared" si="7"/>
        <v>CLANDING[M US$/year]</v>
      </c>
      <c r="AC64" s="454" cm="1">
        <f t="array" ref="AC64:AE64">I10:K10</f>
        <v>0.75382579999999988</v>
      </c>
      <c r="AD64" s="454">
        <v>0.78491140000000004</v>
      </c>
      <c r="AE64" s="454">
        <v>1.9426791999999999</v>
      </c>
      <c r="AF64" s="454"/>
      <c r="AG64" s="454"/>
      <c r="AH64" s="454"/>
      <c r="AI64" s="275"/>
      <c r="AJ64" s="453" t="str">
        <f t="shared" si="9"/>
        <v>CLANDING[M US$/year]</v>
      </c>
      <c r="AK64" s="454">
        <v>0.75382579999999988</v>
      </c>
      <c r="AL64" s="454">
        <v>0.78491140000000004</v>
      </c>
      <c r="AM64" s="454">
        <v>1.9426791999999999</v>
      </c>
      <c r="AN64" s="454"/>
      <c r="AO64" s="454"/>
      <c r="AP64" s="454"/>
    </row>
    <row r="65" spans="20:42" x14ac:dyDescent="0.2">
      <c r="T65" s="453" t="str">
        <f t="shared" si="10"/>
        <v>CATC[M US$/year]</v>
      </c>
      <c r="U65" s="454">
        <f t="shared" si="10"/>
        <v>4.9250599879075434</v>
      </c>
      <c r="V65" s="454">
        <f t="shared" si="10"/>
        <v>5.0255817782244252</v>
      </c>
      <c r="W65" s="454">
        <f t="shared" si="10"/>
        <v>8.0356275999999998</v>
      </c>
      <c r="X65" s="454"/>
      <c r="Y65" s="454"/>
      <c r="Z65" s="454"/>
      <c r="AA65" s="275"/>
      <c r="AB65" s="453" t="str">
        <f t="shared" si="7"/>
        <v>CATC[M US$/year]</v>
      </c>
      <c r="AC65" s="454" cm="1">
        <f t="array" ref="AC65:AE65">I11:K11</f>
        <v>4.9250599879075434</v>
      </c>
      <c r="AD65" s="454">
        <v>5.0255817782244252</v>
      </c>
      <c r="AE65" s="454">
        <v>8.0356275999999998</v>
      </c>
      <c r="AF65" s="454"/>
      <c r="AG65" s="454"/>
      <c r="AH65" s="454"/>
      <c r="AI65" s="275"/>
      <c r="AJ65" s="453" t="str">
        <f t="shared" si="9"/>
        <v>CATC[M US$/year]</v>
      </c>
      <c r="AK65" s="454">
        <v>4.9250599879075434</v>
      </c>
      <c r="AL65" s="454">
        <v>5.0255817782244252</v>
      </c>
      <c r="AM65" s="454">
        <v>8.0356275999999998</v>
      </c>
      <c r="AN65" s="454"/>
      <c r="AO65" s="454"/>
      <c r="AP65" s="454"/>
    </row>
    <row r="66" spans="20:42" x14ac:dyDescent="0.2">
      <c r="T66" s="453" t="str">
        <f t="shared" ref="T66:W68" si="11">C6</f>
        <v>CCREW[M US$/year]</v>
      </c>
      <c r="U66" s="454">
        <f t="shared" si="11"/>
        <v>3.294</v>
      </c>
      <c r="V66" s="454">
        <f t="shared" si="11"/>
        <v>3.294</v>
      </c>
      <c r="W66" s="454">
        <f t="shared" si="11"/>
        <v>4.758</v>
      </c>
      <c r="X66" s="454">
        <f>D39</f>
        <v>2.879952195030473</v>
      </c>
      <c r="Y66" s="454">
        <f t="shared" ref="Y66:Z66" si="12">E39</f>
        <v>2.879952195030473</v>
      </c>
      <c r="Z66" s="454">
        <f t="shared" si="12"/>
        <v>4.0125861899641571</v>
      </c>
      <c r="AA66" s="275"/>
      <c r="AB66" s="453" t="str">
        <f t="shared" si="7"/>
        <v>CCREW[M US$/year]</v>
      </c>
      <c r="AC66" s="454" cm="1">
        <f t="array" ref="AC66:AE68">I6:K8</f>
        <v>3.66</v>
      </c>
      <c r="AD66" s="454">
        <v>3.66</v>
      </c>
      <c r="AE66" s="454">
        <v>5.1239999999999997</v>
      </c>
      <c r="AF66" s="454" cm="1">
        <f t="array" ref="AF66:AH66">I39:K39</f>
        <v>3.1654798912330051</v>
      </c>
      <c r="AG66" s="454">
        <v>3.1654798912330051</v>
      </c>
      <c r="AH66" s="454">
        <v>4.297441125448028</v>
      </c>
      <c r="AI66" s="275"/>
      <c r="AJ66" s="453" t="str">
        <f t="shared" si="9"/>
        <v>CCREW[M US$/year]</v>
      </c>
      <c r="AK66" s="454" cm="1">
        <f t="array" ref="AK66:AM68">N6:P8</f>
        <v>3.294</v>
      </c>
      <c r="AL66" s="454">
        <v>3.294</v>
      </c>
      <c r="AM66" s="454">
        <v>4.3920000000000003</v>
      </c>
      <c r="AN66" s="454" cm="1">
        <f t="array" ref="AN66:AP66">N39:P39</f>
        <v>2.879952195030473</v>
      </c>
      <c r="AO66" s="454">
        <v>2.879952195030473</v>
      </c>
      <c r="AP66" s="454">
        <v>3.7277312544802865</v>
      </c>
    </row>
    <row r="67" spans="20:42" x14ac:dyDescent="0.2">
      <c r="T67" s="453" t="str">
        <f t="shared" si="11"/>
        <v>CMAINT[M US$/year]</v>
      </c>
      <c r="U67" s="454">
        <f t="shared" si="11"/>
        <v>2.2073682503600001</v>
      </c>
      <c r="V67" s="454">
        <f t="shared" si="11"/>
        <v>2.2203775739599996</v>
      </c>
      <c r="W67" s="454">
        <f t="shared" si="11"/>
        <v>4.1197988386799995</v>
      </c>
      <c r="X67" s="454">
        <f>D38</f>
        <v>7.5542946035323046</v>
      </c>
      <c r="Y67" s="454">
        <f t="shared" ref="Y67:Z67" si="13">E38</f>
        <v>7.5715819927911392</v>
      </c>
      <c r="Z67" s="454">
        <f t="shared" si="13"/>
        <v>14.679427563472702</v>
      </c>
      <c r="AA67" s="275"/>
      <c r="AB67" s="453" t="str">
        <f t="shared" si="7"/>
        <v>CMAINT[M US$/year]</v>
      </c>
      <c r="AC67" s="454">
        <v>2.2073682503600001</v>
      </c>
      <c r="AD67" s="454">
        <v>2.2203775739599996</v>
      </c>
      <c r="AE67" s="454">
        <v>4.1197988386799995</v>
      </c>
      <c r="AF67" s="454" cm="1">
        <f t="array" ref="AF67:AH67">I38:K38</f>
        <v>7.5542946035323046</v>
      </c>
      <c r="AG67" s="454">
        <v>7.5715819927911392</v>
      </c>
      <c r="AH67" s="454">
        <v>14.707252343655119</v>
      </c>
      <c r="AI67" s="275"/>
      <c r="AJ67" s="453" t="str">
        <f t="shared" si="9"/>
        <v>CMAINT[M US$/year]</v>
      </c>
      <c r="AK67" s="454">
        <v>2.2073682503600001</v>
      </c>
      <c r="AL67" s="454">
        <v>2.2203775739599996</v>
      </c>
      <c r="AM67" s="454">
        <v>4.1197988386799995</v>
      </c>
      <c r="AN67" s="454" cm="1">
        <f t="array" ref="AN67:AP67">N38:P38</f>
        <v>7.5542946035323046</v>
      </c>
      <c r="AO67" s="454">
        <v>7.585827000302741</v>
      </c>
      <c r="AP67" s="454">
        <v>14.707252343655119</v>
      </c>
    </row>
    <row r="68" spans="20:42" x14ac:dyDescent="0.2">
      <c r="T68" s="453" t="str">
        <f t="shared" si="11"/>
        <v>CFUEL[M US$/year]</v>
      </c>
      <c r="U68" s="454">
        <f t="shared" si="11"/>
        <v>14.388412531389744</v>
      </c>
      <c r="V68" s="454">
        <f t="shared" si="11"/>
        <v>15.321165431456816</v>
      </c>
      <c r="W68" s="454">
        <f t="shared" si="11"/>
        <v>31.377272826713849</v>
      </c>
      <c r="X68" s="454">
        <f>D37</f>
        <v>10.119524671762079</v>
      </c>
      <c r="Y68" s="454">
        <v>1</v>
      </c>
      <c r="Z68" s="454">
        <v>2</v>
      </c>
      <c r="AA68" s="275"/>
      <c r="AB68" s="453" t="str">
        <f t="shared" si="7"/>
        <v>CFUEL[M US$/year]</v>
      </c>
      <c r="AC68" s="454">
        <v>14.661844720273418</v>
      </c>
      <c r="AD68" s="454">
        <v>15.73364199178191</v>
      </c>
      <c r="AE68" s="454">
        <v>32.083034093772689</v>
      </c>
      <c r="AF68" s="454" cm="1">
        <f t="array" ref="AF68:AH68">I37:K37</f>
        <v>10.308917098777691</v>
      </c>
      <c r="AG68" s="454">
        <v>11.065418543670791</v>
      </c>
      <c r="AH68" s="454">
        <v>22.374457847292813</v>
      </c>
      <c r="AI68" s="275"/>
      <c r="AJ68" s="453" t="str">
        <f t="shared" si="9"/>
        <v>CFUEL[M US$/year]</v>
      </c>
      <c r="AK68" s="454">
        <v>13.997795118698786</v>
      </c>
      <c r="AL68" s="454">
        <v>14.908688871131719</v>
      </c>
      <c r="AM68" s="454">
        <v>30.671511559655006</v>
      </c>
      <c r="AN68" s="454" cm="1">
        <f t="array" ref="AN68:AP68">N37:P37</f>
        <v>9.8489640617397747</v>
      </c>
      <c r="AO68" s="454">
        <v>9.8238414698276788</v>
      </c>
      <c r="AP68" s="454">
        <v>21.390073036685081</v>
      </c>
    </row>
    <row r="69" spans="20:42" ht="17" customHeight="1" x14ac:dyDescent="0.2">
      <c r="T69" s="453" t="str">
        <f>C34</f>
        <v>CDepreciation[M US$/year]</v>
      </c>
      <c r="U69" s="454"/>
      <c r="V69" s="454"/>
      <c r="W69" s="454"/>
      <c r="X69" s="454">
        <f>D34</f>
        <v>9.6607527586971447</v>
      </c>
      <c r="Y69" s="454">
        <f t="shared" ref="Y69:Z71" si="14">E34</f>
        <v>10.014324187268572</v>
      </c>
      <c r="Z69" s="454">
        <f t="shared" si="14"/>
        <v>21.174535882986497</v>
      </c>
      <c r="AA69" s="275"/>
      <c r="AB69" s="453" t="str">
        <f t="shared" si="7"/>
        <v>CDepreciation[M US$/year]</v>
      </c>
      <c r="AC69" s="454"/>
      <c r="AD69" s="454"/>
      <c r="AE69" s="454"/>
      <c r="AF69" s="454" cm="1">
        <f t="array" ref="AF69:AH71">I34:K36</f>
        <v>9.6607527586971447</v>
      </c>
      <c r="AG69" s="454">
        <v>10.014324187268572</v>
      </c>
      <c r="AH69" s="454">
        <v>21.174535882986497</v>
      </c>
      <c r="AI69" s="275"/>
      <c r="AJ69" s="453" t="str">
        <f t="shared" si="9"/>
        <v>CDepreciation[M US$/year]</v>
      </c>
      <c r="AK69" s="454"/>
      <c r="AL69" s="454"/>
      <c r="AM69" s="454"/>
      <c r="AN69" s="454" cm="1">
        <f t="array" ref="AN69:AP71">N34:P36</f>
        <v>9.6607527586971447</v>
      </c>
      <c r="AO69" s="454">
        <v>10.014324187268572</v>
      </c>
      <c r="AP69" s="454">
        <v>21.174535882986497</v>
      </c>
    </row>
    <row r="70" spans="20:42" x14ac:dyDescent="0.2">
      <c r="T70" s="453" t="str">
        <f>C35</f>
        <v>CInterest [M US$/year]</v>
      </c>
      <c r="U70" s="454"/>
      <c r="V70" s="454"/>
      <c r="W70" s="454"/>
      <c r="X70" s="454">
        <f>D35</f>
        <v>7.9469389293638919</v>
      </c>
      <c r="Y70" s="454">
        <f t="shared" si="14"/>
        <v>8.237786922290276</v>
      </c>
      <c r="Z70" s="454">
        <f t="shared" si="14"/>
        <v>17.418181349090997</v>
      </c>
      <c r="AA70" s="275"/>
      <c r="AB70" s="453" t="str">
        <f t="shared" si="7"/>
        <v>CInterest [M US$/year]</v>
      </c>
      <c r="AC70" s="454"/>
      <c r="AD70" s="454"/>
      <c r="AE70" s="454"/>
      <c r="AF70" s="454">
        <v>7.9469389293638919</v>
      </c>
      <c r="AG70" s="454">
        <v>8.237786922290276</v>
      </c>
      <c r="AH70" s="454">
        <v>17.418181349090997</v>
      </c>
      <c r="AI70" s="275"/>
      <c r="AJ70" s="453" t="str">
        <f t="shared" si="9"/>
        <v>CInterest [M US$/year]</v>
      </c>
      <c r="AK70" s="454"/>
      <c r="AL70" s="454"/>
      <c r="AM70" s="454"/>
      <c r="AN70" s="454">
        <v>7.9469389293638919</v>
      </c>
      <c r="AO70" s="454">
        <v>8.237786922290276</v>
      </c>
      <c r="AP70" s="454">
        <v>17.418181349090997</v>
      </c>
    </row>
    <row r="71" spans="20:42" x14ac:dyDescent="0.2">
      <c r="T71" s="453" t="str">
        <f>C36</f>
        <v>CInsurance [M US$/year]</v>
      </c>
      <c r="U71" s="454"/>
      <c r="V71" s="454"/>
      <c r="W71" s="454"/>
      <c r="X71" s="454">
        <f>D36</f>
        <v>0.67500000000000004</v>
      </c>
      <c r="Y71" s="454">
        <f t="shared" si="14"/>
        <v>0.70000000000000007</v>
      </c>
      <c r="Z71" s="454">
        <f t="shared" si="14"/>
        <v>1.482</v>
      </c>
      <c r="AA71" s="275"/>
      <c r="AB71" s="453" t="str">
        <f t="shared" si="7"/>
        <v>CInsurance [M US$/year]</v>
      </c>
      <c r="AC71" s="454"/>
      <c r="AD71" s="454"/>
      <c r="AE71" s="454"/>
      <c r="AF71" s="454">
        <v>0.67500000000000004</v>
      </c>
      <c r="AG71" s="454">
        <v>0.70000000000000007</v>
      </c>
      <c r="AH71" s="454">
        <v>1.482</v>
      </c>
      <c r="AI71" s="275"/>
      <c r="AJ71" s="453" t="str">
        <f t="shared" si="9"/>
        <v>CInsurance [M US$/year]</v>
      </c>
      <c r="AK71" s="454"/>
      <c r="AL71" s="454"/>
      <c r="AM71" s="454"/>
      <c r="AN71" s="454">
        <v>0.67500000000000004</v>
      </c>
      <c r="AO71" s="454">
        <v>0.70000000000000007</v>
      </c>
      <c r="AP71" s="454">
        <v>1.482</v>
      </c>
    </row>
    <row r="72" spans="20:42" x14ac:dyDescent="0.2">
      <c r="T72" s="455" t="str">
        <f>C40</f>
        <v>CFees [M US$/year]</v>
      </c>
      <c r="U72" s="456"/>
      <c r="V72" s="456"/>
      <c r="W72" s="456"/>
      <c r="X72" s="456">
        <f>D40</f>
        <v>24.273027937409161</v>
      </c>
      <c r="Y72" s="456">
        <f t="shared" ref="Y72:Z72" si="15">E40</f>
        <v>24.68832687047086</v>
      </c>
      <c r="Z72" s="456">
        <f t="shared" si="15"/>
        <v>44.570113110971135</v>
      </c>
      <c r="AA72" s="275"/>
      <c r="AB72" s="455" t="str">
        <f t="shared" si="7"/>
        <v>CFees [M US$/year]</v>
      </c>
      <c r="AC72" s="456"/>
      <c r="AD72" s="456"/>
      <c r="AE72" s="456"/>
      <c r="AF72" s="456" cm="1">
        <f t="array" ref="AF72:AH72">I40:K40</f>
        <v>24.729448532345994</v>
      </c>
      <c r="AG72" s="456">
        <v>25.340356291809194</v>
      </c>
      <c r="AH72" s="456">
        <v>45.929478020636317</v>
      </c>
      <c r="AI72" s="275"/>
      <c r="AJ72" s="455" t="str">
        <f t="shared" si="9"/>
        <v>CFees [M US$/year]</v>
      </c>
      <c r="AK72" s="456"/>
      <c r="AL72" s="456"/>
      <c r="AM72" s="456"/>
      <c r="AN72" s="456" cm="1">
        <f t="array" ref="AN72:AP72">N40:P40</f>
        <v>23.620998516070831</v>
      </c>
      <c r="AO72" s="456">
        <v>24.03629744913253</v>
      </c>
      <c r="AP72" s="456">
        <v>43.210748201305954</v>
      </c>
    </row>
    <row r="73" spans="20:42" x14ac:dyDescent="0.2">
      <c r="T73" s="543" t="s">
        <v>283</v>
      </c>
      <c r="U73" s="543"/>
      <c r="V73" s="543"/>
      <c r="W73" s="543"/>
      <c r="X73" s="543"/>
      <c r="Y73" s="543"/>
      <c r="Z73" s="543"/>
      <c r="AA73" s="450"/>
      <c r="AB73" s="543" t="s">
        <v>283</v>
      </c>
      <c r="AC73" s="543"/>
      <c r="AD73" s="543"/>
      <c r="AE73" s="543"/>
      <c r="AF73" s="543"/>
      <c r="AG73" s="543"/>
      <c r="AH73" s="543"/>
      <c r="AI73" s="450"/>
      <c r="AJ73" s="543" t="s">
        <v>283</v>
      </c>
      <c r="AK73" s="543"/>
      <c r="AL73" s="543"/>
      <c r="AM73" s="543"/>
      <c r="AN73" s="543"/>
      <c r="AO73" s="543"/>
      <c r="AP73" s="543"/>
    </row>
    <row r="74" spans="20:42" ht="32" x14ac:dyDescent="0.2">
      <c r="T74" s="457" t="str">
        <f t="shared" ref="T74:T80" si="16">C42</f>
        <v>Aircraft trip costs                 [US$/ flight]</v>
      </c>
      <c r="U74" s="458">
        <f t="shared" ref="U74:W80" si="17">D13</f>
        <v>55643.571383582072</v>
      </c>
      <c r="V74" s="458">
        <f t="shared" si="17"/>
        <v>57468.258029930832</v>
      </c>
      <c r="W74" s="458">
        <f t="shared" si="17"/>
        <v>113109.23904321244</v>
      </c>
      <c r="X74" s="458" cm="1">
        <f t="array" ref="X74:Z80">D42:F48</f>
        <v>140869.39976739968</v>
      </c>
      <c r="Y74" s="458">
        <v>144793.07434477302</v>
      </c>
      <c r="Z74" s="458">
        <v>267961.09475050424</v>
      </c>
      <c r="AA74" s="275"/>
      <c r="AB74" s="457" t="str">
        <f t="shared" ref="AB74:AB80" si="18">T74</f>
        <v>Aircraft trip costs                 [US$/ flight]</v>
      </c>
      <c r="AC74" s="458" cm="1">
        <f t="array" ref="AC74:AE80">I13:K19</f>
        <v>56813.065576492067</v>
      </c>
      <c r="AD74" s="458">
        <v>58927.036240802248</v>
      </c>
      <c r="AE74" s="458">
        <v>115211.41555849943</v>
      </c>
      <c r="AF74" s="458" cm="1">
        <f t="array" ref="AF74:AH80">I42:K48</f>
        <v>142948.28529899562</v>
      </c>
      <c r="AG74" s="458">
        <v>147533.36568987271</v>
      </c>
      <c r="AH74" s="458">
        <v>272769.47873471043</v>
      </c>
      <c r="AI74" s="275"/>
      <c r="AJ74" s="457" t="str">
        <f t="shared" ref="AJ74:AJ80" si="19">AB74</f>
        <v>Aircraft trip costs                 [US$/ flight]</v>
      </c>
      <c r="AK74" s="458" cm="1">
        <f t="array" ref="AK74:AM80">N13:P19</f>
        <v>54793.677234930634</v>
      </c>
      <c r="AL74" s="458">
        <v>56584.048107913419</v>
      </c>
      <c r="AM74" s="458">
        <v>111007.06252792547</v>
      </c>
      <c r="AN74" s="458" cm="1">
        <f t="array" ref="AN74:AP80">N42:P48</f>
        <v>138810.04701882685</v>
      </c>
      <c r="AO74" s="458">
        <v>141245.60094609883</v>
      </c>
      <c r="AP74" s="458">
        <v>263619.96160214971</v>
      </c>
    </row>
    <row r="75" spans="20:42" ht="32" x14ac:dyDescent="0.2">
      <c r="T75" s="459" t="str">
        <f t="shared" si="16"/>
        <v>Aircraft mile costs            [US$/ nm]</v>
      </c>
      <c r="U75" s="460">
        <f t="shared" si="17"/>
        <v>15.854137569599077</v>
      </c>
      <c r="V75" s="460">
        <f t="shared" si="17"/>
        <v>16.374032903297216</v>
      </c>
      <c r="W75" s="460">
        <f t="shared" si="17"/>
        <v>32.227432416619919</v>
      </c>
      <c r="X75" s="460">
        <v>40.136942826034499</v>
      </c>
      <c r="Y75" s="460">
        <v>41.254888259464558</v>
      </c>
      <c r="Z75" s="460">
        <v>76.34829961198983</v>
      </c>
      <c r="AA75" s="275"/>
      <c r="AB75" s="459" t="str">
        <f t="shared" si="18"/>
        <v>Aircraft mile costs            [US$/ nm]</v>
      </c>
      <c r="AC75" s="460">
        <v>16.187353453486665</v>
      </c>
      <c r="AD75" s="460">
        <v>16.789672479687045</v>
      </c>
      <c r="AE75" s="460">
        <v>32.826391017590922</v>
      </c>
      <c r="AF75" s="460">
        <v>40.729265288267669</v>
      </c>
      <c r="AG75" s="460">
        <v>42.035660501176039</v>
      </c>
      <c r="AH75" s="460">
        <v>77.718319171797489</v>
      </c>
      <c r="AI75" s="275"/>
      <c r="AJ75" s="459" t="str">
        <f t="shared" si="19"/>
        <v>Aircraft mile costs            [US$/ nm]</v>
      </c>
      <c r="AK75" s="460">
        <v>15.611983113706392</v>
      </c>
      <c r="AL75" s="460">
        <v>16.1221010916701</v>
      </c>
      <c r="AM75" s="460">
        <v>31.628473815648924</v>
      </c>
      <c r="AN75" s="460">
        <v>39.550185704441127</v>
      </c>
      <c r="AO75" s="460">
        <v>40.244131223411543</v>
      </c>
      <c r="AP75" s="460">
        <v>75.111410598027902</v>
      </c>
    </row>
    <row r="76" spans="20:42" ht="32" x14ac:dyDescent="0.2">
      <c r="T76" s="459" t="str">
        <f t="shared" si="16"/>
        <v>Aircraft kilometer costs      [US$/ km]</v>
      </c>
      <c r="U76" s="461">
        <f t="shared" si="17"/>
        <v>8.5605494436280107</v>
      </c>
      <c r="V76" s="461">
        <f t="shared" si="17"/>
        <v>8.8412704661432056</v>
      </c>
      <c r="W76" s="461">
        <f t="shared" si="17"/>
        <v>17.401421391263451</v>
      </c>
      <c r="X76" s="461">
        <v>21.672215348830722</v>
      </c>
      <c r="Y76" s="461">
        <v>22.275857591503541</v>
      </c>
      <c r="Z76" s="461">
        <v>41.224783807769882</v>
      </c>
      <c r="AA76" s="275"/>
      <c r="AB76" s="459" t="str">
        <f t="shared" si="18"/>
        <v>Aircraft kilometer costs      [US$/ km]</v>
      </c>
      <c r="AC76" s="461">
        <v>8.7404716271526262</v>
      </c>
      <c r="AD76" s="461">
        <v>9.0656978832003468</v>
      </c>
      <c r="AE76" s="461">
        <v>17.724833162846068</v>
      </c>
      <c r="AF76" s="461">
        <v>21.992043892153166</v>
      </c>
      <c r="AG76" s="461">
        <v>22.697440875365032</v>
      </c>
      <c r="AH76" s="461">
        <v>41.964535189955448</v>
      </c>
      <c r="AI76" s="275"/>
      <c r="AJ76" s="459" t="str">
        <f t="shared" si="19"/>
        <v>Aircraft kilometer costs      [US$/ km]</v>
      </c>
      <c r="AK76" s="461">
        <v>8.429796497681636</v>
      </c>
      <c r="AL76" s="461">
        <v>8.7052381704482187</v>
      </c>
      <c r="AM76" s="461">
        <v>17.078009619680845</v>
      </c>
      <c r="AN76" s="461">
        <v>21.355391849050282</v>
      </c>
      <c r="AO76" s="461">
        <v>21.730092453245973</v>
      </c>
      <c r="AP76" s="461">
        <v>40.556917169561501</v>
      </c>
    </row>
    <row r="77" spans="20:42" s="13" customFormat="1" ht="32" x14ac:dyDescent="0.2">
      <c r="T77" s="480" t="str">
        <f t="shared" si="16"/>
        <v>Seat-mile costs                  [US$/ nm]</v>
      </c>
      <c r="U77" s="481">
        <f t="shared" si="17"/>
        <v>7.9270687847995389E-2</v>
      </c>
      <c r="V77" s="481">
        <f t="shared" si="17"/>
        <v>8.1870164516486099E-2</v>
      </c>
      <c r="W77" s="481">
        <f t="shared" si="17"/>
        <v>8.4809032675315574E-2</v>
      </c>
      <c r="X77" s="481">
        <v>0.20068471413017247</v>
      </c>
      <c r="Y77" s="481">
        <v>0.20627444129732281</v>
      </c>
      <c r="Z77" s="481">
        <v>0.200916577926289</v>
      </c>
      <c r="AA77" s="275"/>
      <c r="AB77" s="480" t="str">
        <f t="shared" si="18"/>
        <v>Seat-mile costs                  [US$/ nm]</v>
      </c>
      <c r="AC77" s="481">
        <v>7.5641838567694686E-2</v>
      </c>
      <c r="AD77" s="481">
        <v>7.6316693089486562E-2</v>
      </c>
      <c r="AE77" s="481">
        <v>7.8158073851406953E-2</v>
      </c>
      <c r="AF77" s="481">
        <v>0.19032366957134428</v>
      </c>
      <c r="AG77" s="481">
        <v>0.19107118409625473</v>
      </c>
      <c r="AH77" s="481">
        <v>0.18504361707570832</v>
      </c>
      <c r="AI77" s="275"/>
      <c r="AJ77" s="480" t="str">
        <f t="shared" si="19"/>
        <v>Seat-mile costs                  [US$/ nm]</v>
      </c>
      <c r="AK77" s="481">
        <v>8.673323952059106E-2</v>
      </c>
      <c r="AL77" s="481">
        <v>8.9567228287056114E-2</v>
      </c>
      <c r="AM77" s="481">
        <v>9.3024922987202718E-2</v>
      </c>
      <c r="AN77" s="481">
        <v>0.21972325391356184</v>
      </c>
      <c r="AO77" s="481">
        <v>0.2235785067967308</v>
      </c>
      <c r="AP77" s="481">
        <v>0.22091591352361142</v>
      </c>
    </row>
    <row r="78" spans="20:42" s="483" customFormat="1" ht="32" x14ac:dyDescent="0.2">
      <c r="T78" s="471" t="str">
        <f t="shared" si="16"/>
        <v>Seat kilometer costs         [US$/ km]</v>
      </c>
      <c r="U78" s="472">
        <f t="shared" si="17"/>
        <v>4.2802747218140057E-2</v>
      </c>
      <c r="V78" s="472">
        <f t="shared" si="17"/>
        <v>4.4206352330716035E-2</v>
      </c>
      <c r="W78" s="472">
        <f t="shared" si="17"/>
        <v>4.5793214187535403E-2</v>
      </c>
      <c r="X78" s="472">
        <v>0.1083610767441536</v>
      </c>
      <c r="Y78" s="472">
        <v>0.11137928795751771</v>
      </c>
      <c r="Z78" s="472">
        <v>0.10848627317834179</v>
      </c>
      <c r="AA78" s="482"/>
      <c r="AB78" s="471" t="str">
        <f t="shared" si="18"/>
        <v>Seat kilometer costs         [US$/ km]</v>
      </c>
      <c r="AC78" s="472">
        <v>4.0843325360526296E-2</v>
      </c>
      <c r="AD78" s="472">
        <v>4.120771765091067E-2</v>
      </c>
      <c r="AE78" s="472">
        <v>4.2201983721062063E-2</v>
      </c>
      <c r="AF78" s="472">
        <v>0.10276656024370641</v>
      </c>
      <c r="AG78" s="472">
        <v>0.10317018579711378</v>
      </c>
      <c r="AH78" s="472">
        <v>9.9915559976084409E-2</v>
      </c>
      <c r="AI78" s="482"/>
      <c r="AJ78" s="471" t="str">
        <f t="shared" si="19"/>
        <v>Seat kilometer costs         [US$/ km]</v>
      </c>
      <c r="AK78" s="472">
        <v>4.6832202764897982E-2</v>
      </c>
      <c r="AL78" s="472">
        <v>4.8362434280267881E-2</v>
      </c>
      <c r="AM78" s="472">
        <v>5.0229440057884829E-2</v>
      </c>
      <c r="AN78" s="472">
        <v>0.11864106582805714</v>
      </c>
      <c r="AO78" s="472">
        <v>0.12072273585136652</v>
      </c>
      <c r="AP78" s="472">
        <v>0.11928505049871027</v>
      </c>
    </row>
    <row r="79" spans="20:42" ht="32" x14ac:dyDescent="0.2">
      <c r="T79" s="462" t="str">
        <f t="shared" si="16"/>
        <v>Costs per flight hour      [US$/ h]</v>
      </c>
      <c r="U79" s="463">
        <f t="shared" si="17"/>
        <v>7321.5225504713253</v>
      </c>
      <c r="V79" s="463">
        <f t="shared" si="17"/>
        <v>7561.61289867511</v>
      </c>
      <c r="W79" s="463">
        <f t="shared" si="17"/>
        <v>15494.416307289377</v>
      </c>
      <c r="X79" s="463">
        <v>18490.73413562237</v>
      </c>
      <c r="Y79" s="463">
        <v>19005.761697070822</v>
      </c>
      <c r="Z79" s="463">
        <v>36805.486983576957</v>
      </c>
      <c r="AA79" s="275"/>
      <c r="AB79" s="462" t="str">
        <f t="shared" si="18"/>
        <v>Costs per flight hour      [US$/ h]</v>
      </c>
      <c r="AC79" s="463">
        <v>7475.4033653279039</v>
      </c>
      <c r="AD79" s="463">
        <v>7753.5574001055602</v>
      </c>
      <c r="AE79" s="463">
        <v>15782.385692945129</v>
      </c>
      <c r="AF79" s="463">
        <v>18763.611848785087</v>
      </c>
      <c r="AG79" s="463">
        <v>19365.456554861445</v>
      </c>
      <c r="AH79" s="463">
        <v>37465.93701759223</v>
      </c>
      <c r="AI79" s="275"/>
      <c r="AJ79" s="462" t="str">
        <f t="shared" si="19"/>
        <v>Costs per flight hour      [US$/ h]</v>
      </c>
      <c r="AK79" s="463">
        <v>7209.6943730171888</v>
      </c>
      <c r="AL79" s="463">
        <v>7445.2694878833445</v>
      </c>
      <c r="AM79" s="463">
        <v>15206.446921633626</v>
      </c>
      <c r="AN79" s="463">
        <v>18220.420325609703</v>
      </c>
      <c r="AO79" s="463">
        <v>18540.114881109464</v>
      </c>
      <c r="AP79" s="463">
        <v>36209.215648984507</v>
      </c>
    </row>
    <row r="80" spans="20:42" ht="32" x14ac:dyDescent="0.2">
      <c r="T80" s="457" t="str">
        <f t="shared" si="16"/>
        <v>Costs per block hour       [US$/ h]</v>
      </c>
      <c r="U80" s="463">
        <f t="shared" si="17"/>
        <v>5900.6968593406227</v>
      </c>
      <c r="V80" s="463">
        <f t="shared" si="17"/>
        <v>6094.1949130361436</v>
      </c>
      <c r="W80" s="463">
        <f t="shared" si="17"/>
        <v>12388.744692575297</v>
      </c>
      <c r="X80" s="463">
        <v>17903.232669707209</v>
      </c>
      <c r="Y80" s="463">
        <v>18401.896389400197</v>
      </c>
      <c r="Z80" s="463">
        <v>35583.600873579577</v>
      </c>
      <c r="AA80" s="275"/>
      <c r="AB80" s="457" t="str">
        <f t="shared" si="18"/>
        <v>Costs per block hour       [US$/ h]</v>
      </c>
      <c r="AC80" s="463">
        <v>6024.7153315474097</v>
      </c>
      <c r="AD80" s="463">
        <v>6248.8903754827415</v>
      </c>
      <c r="AE80" s="463">
        <v>12618.994037075516</v>
      </c>
      <c r="AF80" s="463">
        <v>18167.440307613702</v>
      </c>
      <c r="AG80" s="463">
        <v>18750.162752535922</v>
      </c>
      <c r="AH80" s="463">
        <v>36222.124972386584</v>
      </c>
      <c r="AI80" s="275"/>
      <c r="AJ80" s="457" t="str">
        <f t="shared" si="19"/>
        <v>Costs per block hour       [US$/ h]</v>
      </c>
      <c r="AK80" s="463">
        <v>5810.5702263977346</v>
      </c>
      <c r="AL80" s="463">
        <v>6000.4292797363114</v>
      </c>
      <c r="AM80" s="463">
        <v>12158.495348075081</v>
      </c>
      <c r="AN80" s="463">
        <v>17641.50747269794</v>
      </c>
      <c r="AO80" s="463">
        <v>17951.044453132068</v>
      </c>
      <c r="AP80" s="463">
        <v>35007.124839124117</v>
      </c>
    </row>
  </sheetData>
  <mergeCells count="9">
    <mergeCell ref="AN59:AP59"/>
    <mergeCell ref="T73:Z73"/>
    <mergeCell ref="AB73:AH73"/>
    <mergeCell ref="AJ73:AP73"/>
    <mergeCell ref="U59:W59"/>
    <mergeCell ref="X59:Z59"/>
    <mergeCell ref="AC59:AE59"/>
    <mergeCell ref="AF59:AH59"/>
    <mergeCell ref="AK59:AM59"/>
  </mergeCell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2F85E-C5C1-B149-9396-D3D0C20D21AC}">
  <dimension ref="A1"/>
  <sheetViews>
    <sheetView workbookViewId="0"/>
  </sheetViews>
  <sheetFormatPr baseColWidth="10" defaultRowHeight="16" x14ac:dyDescent="0.2"/>
  <sheetData/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67449-D2E1-3841-92C7-37C9FFD030C7}">
  <dimension ref="C3:AP80"/>
  <sheetViews>
    <sheetView topLeftCell="X50" zoomScale="86" workbookViewId="0">
      <selection activeCell="AJ59" sqref="AJ59:AP80"/>
    </sheetView>
  </sheetViews>
  <sheetFormatPr baseColWidth="10" defaultRowHeight="16" x14ac:dyDescent="0.2"/>
  <cols>
    <col min="3" max="3" width="24" customWidth="1"/>
    <col min="4" max="5" width="13.1640625" bestFit="1" customWidth="1"/>
    <col min="6" max="6" width="14.6640625" bestFit="1" customWidth="1"/>
    <col min="8" max="8" width="23.5" customWidth="1"/>
    <col min="9" max="10" width="13.1640625" bestFit="1" customWidth="1"/>
    <col min="11" max="11" width="14.6640625" bestFit="1" customWidth="1"/>
    <col min="13" max="13" width="23.5" customWidth="1"/>
    <col min="14" max="14" width="12" bestFit="1" customWidth="1"/>
    <col min="15" max="15" width="13.1640625" bestFit="1" customWidth="1"/>
    <col min="16" max="16" width="14.6640625" bestFit="1" customWidth="1"/>
    <col min="20" max="20" width="22" customWidth="1"/>
    <col min="21" max="21" width="12.83203125" bestFit="1" customWidth="1"/>
    <col min="22" max="22" width="13" bestFit="1" customWidth="1"/>
    <col min="23" max="23" width="14.6640625" bestFit="1" customWidth="1"/>
    <col min="24" max="24" width="12.83203125" bestFit="1" customWidth="1"/>
    <col min="25" max="25" width="13" bestFit="1" customWidth="1"/>
    <col min="26" max="26" width="14.6640625" bestFit="1" customWidth="1"/>
    <col min="27" max="27" width="13" customWidth="1"/>
    <col min="28" max="28" width="23.33203125" customWidth="1"/>
    <col min="29" max="29" width="12.83203125" bestFit="1" customWidth="1"/>
    <col min="30" max="30" width="13.83203125" bestFit="1" customWidth="1"/>
    <col min="31" max="31" width="14.6640625" bestFit="1" customWidth="1"/>
    <col min="32" max="32" width="12.83203125" bestFit="1" customWidth="1"/>
    <col min="33" max="33" width="13.83203125" bestFit="1" customWidth="1"/>
    <col min="34" max="34" width="14.6640625" bestFit="1" customWidth="1"/>
    <col min="35" max="35" width="13" customWidth="1"/>
    <col min="36" max="36" width="23.33203125" customWidth="1"/>
    <col min="37" max="37" width="12" bestFit="1" customWidth="1"/>
    <col min="38" max="38" width="13" bestFit="1" customWidth="1"/>
    <col min="39" max="39" width="14.6640625" bestFit="1" customWidth="1"/>
    <col min="40" max="40" width="12" bestFit="1" customWidth="1"/>
    <col min="41" max="41" width="13" bestFit="1" customWidth="1"/>
    <col min="42" max="42" width="14.6640625" bestFit="1" customWidth="1"/>
  </cols>
  <sheetData>
    <row r="3" spans="3:16" ht="17" x14ac:dyDescent="0.2">
      <c r="C3" s="290"/>
      <c r="D3" s="291" t="str">
        <f>'[11]Zsm. 1'!D4</f>
        <v>A321LR(186)*</v>
      </c>
      <c r="E3" s="291" t="str">
        <f>'[11]Zsm. 1'!E4</f>
        <v>A321XLR(200)</v>
      </c>
      <c r="F3" s="291" t="str">
        <f>'[11]Zsm. 1'!F4</f>
        <v>A330-9neo(380)</v>
      </c>
      <c r="G3" s="415"/>
      <c r="H3" s="290"/>
      <c r="I3" s="291" t="str">
        <f>'[11]Zsm. 1'!I4</f>
        <v>A321LR(186)*</v>
      </c>
      <c r="J3" s="291" t="str">
        <f>'[11]Zsm. 1'!J4 &amp;"*"</f>
        <v>A321XLR(208)*</v>
      </c>
      <c r="K3" s="291" t="str">
        <f>'[11]Zsm. 1'!K4</f>
        <v>A330-9neo(420)</v>
      </c>
      <c r="L3" s="408"/>
      <c r="M3" s="290"/>
      <c r="N3" s="291" t="str">
        <f>'[11]Zsm. 1'!N4</f>
        <v>A321LR(180)</v>
      </c>
      <c r="O3" s="291" t="str">
        <f>'[11]Zsm. 1'!O4</f>
        <v>A321XLR(180)</v>
      </c>
      <c r="P3" s="291" t="str">
        <f>'[11]Zsm. 1'!P4</f>
        <v>A330-9neo(340)</v>
      </c>
    </row>
    <row r="4" spans="3:16" ht="17" x14ac:dyDescent="0.2">
      <c r="C4" s="416" t="str">
        <f>'[11]Zsm. 1'!C5</f>
        <v>DOC[M US$/year]</v>
      </c>
      <c r="D4" s="417">
        <f>'[11]Zsm. 1'!D5</f>
        <v>35.122131826604573</v>
      </c>
      <c r="E4" s="418">
        <f>'[11]Zsm. 1'!E5</f>
        <v>36.782368979915027</v>
      </c>
      <c r="F4" s="418">
        <f>'[11]Zsm. 1'!F5</f>
        <v>77.209422930419933</v>
      </c>
      <c r="G4" s="415"/>
      <c r="H4" s="416" t="str">
        <f>'[11]Zsm. 1'!H5</f>
        <v>DOC[M US$/year]</v>
      </c>
      <c r="I4" s="418">
        <f>'[11]Zsm. 1'!I5</f>
        <v>35.122131826604573</v>
      </c>
      <c r="J4" s="418">
        <f>'[11]Zsm. 1'!J5</f>
        <v>37.148368979915027</v>
      </c>
      <c r="K4" s="418">
        <f>'[11]Zsm. 1'!K5</f>
        <v>77.575422930419933</v>
      </c>
      <c r="L4" s="409"/>
      <c r="M4" s="416" t="str">
        <f>'[11]Zsm. 1'!M5</f>
        <v>DOC[M US$/year]</v>
      </c>
      <c r="N4" s="417">
        <f>'[11]Zsm. 1'!N5</f>
        <v>35.122131826604573</v>
      </c>
      <c r="O4" s="418">
        <f>'[11]Zsm. 1'!O5</f>
        <v>36.782368979915027</v>
      </c>
      <c r="P4" s="418">
        <f>'[11]Zsm. 1'!P5</f>
        <v>76.843422930419933</v>
      </c>
    </row>
    <row r="5" spans="3:16" ht="17" x14ac:dyDescent="0.2">
      <c r="C5" s="297" t="str">
        <f>'[11]Zsm. 1'!C6</f>
        <v>CCAPITAL[M US$/year]</v>
      </c>
      <c r="D5" s="298">
        <f>'[11]Zsm. 1'!D6</f>
        <v>8.3686368016844899</v>
      </c>
      <c r="E5" s="298">
        <f>'[11]Zsm. 1'!E6</f>
        <v>8.4535925814247008</v>
      </c>
      <c r="F5" s="298">
        <f>'[11]Zsm. 1'!F6</f>
        <v>21.233527465039948</v>
      </c>
      <c r="G5" s="415"/>
      <c r="H5" s="297" t="str">
        <f>C5</f>
        <v>CCAPITAL[M US$/year]</v>
      </c>
      <c r="I5" s="298">
        <f>'[11]Zsm. 1'!I6</f>
        <v>8.3686368016844899</v>
      </c>
      <c r="J5" s="298">
        <f>'[11]Zsm. 1'!J6</f>
        <v>8.4535925814247008</v>
      </c>
      <c r="K5" s="298">
        <f>'[11]Zsm. 1'!K6</f>
        <v>21.233527465039948</v>
      </c>
      <c r="L5" s="409"/>
      <c r="M5" s="297" t="str">
        <f>H5</f>
        <v>CCAPITAL[M US$/year]</v>
      </c>
      <c r="N5" s="298">
        <f>'[11]Zsm. 1'!N6</f>
        <v>8.3686368016844899</v>
      </c>
      <c r="O5" s="298">
        <f>'[11]Zsm. 1'!O6</f>
        <v>8.4535925814247008</v>
      </c>
      <c r="P5" s="298">
        <f>'[11]Zsm. 1'!P6</f>
        <v>21.233527465039948</v>
      </c>
    </row>
    <row r="6" spans="3:16" ht="17" x14ac:dyDescent="0.2">
      <c r="C6" s="299" t="str">
        <f>'[11]Zsm. 1'!C7</f>
        <v>CCREW[M US$/year]</v>
      </c>
      <c r="D6" s="298">
        <f>'[11]Zsm. 1'!D7</f>
        <v>3.294</v>
      </c>
      <c r="E6" s="298">
        <f>'[11]Zsm. 1'!E7</f>
        <v>3.294</v>
      </c>
      <c r="F6" s="298">
        <f>'[11]Zsm. 1'!F7</f>
        <v>4.758</v>
      </c>
      <c r="G6" s="415"/>
      <c r="H6" s="297" t="str">
        <f t="shared" ref="H6:H11" si="0">C6</f>
        <v>CCREW[M US$/year]</v>
      </c>
      <c r="I6" s="298">
        <f>'[11]Zsm. 1'!I7</f>
        <v>3.294</v>
      </c>
      <c r="J6" s="298">
        <f>'[11]Zsm. 1'!J7</f>
        <v>3.66</v>
      </c>
      <c r="K6" s="298">
        <f>'[11]Zsm. 1'!K7</f>
        <v>5.1239999999999997</v>
      </c>
      <c r="L6" s="409"/>
      <c r="M6" s="297" t="str">
        <f t="shared" ref="M6:M11" si="1">H6</f>
        <v>CCREW[M US$/year]</v>
      </c>
      <c r="N6" s="298">
        <f>'[11]Zsm. 1'!N7</f>
        <v>3.294</v>
      </c>
      <c r="O6" s="298">
        <f>'[11]Zsm. 1'!O7</f>
        <v>3.294</v>
      </c>
      <c r="P6" s="298">
        <f>'[11]Zsm. 1'!P7</f>
        <v>4.3920000000000003</v>
      </c>
    </row>
    <row r="7" spans="3:16" ht="17" x14ac:dyDescent="0.2">
      <c r="C7" s="299" t="str">
        <f>'[11]Zsm. 1'!C8</f>
        <v>CMAINT[M US$/year]</v>
      </c>
      <c r="D7" s="298">
        <f>'[11]Zsm. 1'!D8</f>
        <v>2.1650221991999996</v>
      </c>
      <c r="E7" s="298">
        <f>'[11]Zsm. 1'!E8</f>
        <v>2.1780470411999993</v>
      </c>
      <c r="F7" s="298">
        <f>'[11]Zsm. 1'!F8</f>
        <v>3.9962143453800008</v>
      </c>
      <c r="G7" s="415"/>
      <c r="H7" s="297" t="str">
        <f t="shared" si="0"/>
        <v>CMAINT[M US$/year]</v>
      </c>
      <c r="I7" s="298">
        <f>'[11]Zsm. 1'!I8</f>
        <v>2.1650221991999996</v>
      </c>
      <c r="J7" s="298">
        <f>'[11]Zsm. 1'!J8</f>
        <v>2.1780470411999993</v>
      </c>
      <c r="K7" s="298">
        <f>'[11]Zsm. 1'!K8</f>
        <v>3.9962143453800008</v>
      </c>
      <c r="L7" s="409"/>
      <c r="M7" s="297" t="str">
        <f t="shared" si="1"/>
        <v>CMAINT[M US$/year]</v>
      </c>
      <c r="N7" s="298">
        <f>'[11]Zsm. 1'!N8</f>
        <v>2.1650221991999996</v>
      </c>
      <c r="O7" s="298">
        <f>'[11]Zsm. 1'!O8</f>
        <v>2.1780470411999993</v>
      </c>
      <c r="P7" s="298">
        <f>'[11]Zsm. 1'!P8</f>
        <v>3.9962143453800008</v>
      </c>
    </row>
    <row r="8" spans="3:16" ht="17" x14ac:dyDescent="0.2">
      <c r="C8" s="299" t="str">
        <f>'[11]Zsm. 1'!C9</f>
        <v>CFUEL[M US$/year]</v>
      </c>
      <c r="D8" s="298">
        <f>'[11]Zsm. 1'!D9</f>
        <v>14.347492799999999</v>
      </c>
      <c r="E8" s="298">
        <f>'[11]Zsm. 1'!E9</f>
        <v>15.62647248</v>
      </c>
      <c r="F8" s="298">
        <f>'[11]Zsm. 1'!F9</f>
        <v>33.898441759999997</v>
      </c>
      <c r="G8" s="415"/>
      <c r="H8" s="297" t="str">
        <f t="shared" si="0"/>
        <v>CFUEL[M US$/year]</v>
      </c>
      <c r="I8" s="298">
        <f>'[11]Zsm. 1'!I9</f>
        <v>14.347492799999999</v>
      </c>
      <c r="J8" s="298">
        <f>'[11]Zsm. 1'!J9</f>
        <v>15.62647248</v>
      </c>
      <c r="K8" s="298">
        <f>'[11]Zsm. 1'!K9</f>
        <v>33.898441759999997</v>
      </c>
      <c r="L8" s="409"/>
      <c r="M8" s="297" t="str">
        <f t="shared" si="1"/>
        <v>CFUEL[M US$/year]</v>
      </c>
      <c r="N8" s="298">
        <f>'[11]Zsm. 1'!N9</f>
        <v>14.347492799999999</v>
      </c>
      <c r="O8" s="298">
        <f>'[11]Zsm. 1'!O9</f>
        <v>15.62647248</v>
      </c>
      <c r="P8" s="298">
        <f>'[11]Zsm. 1'!P9</f>
        <v>33.898441759999997</v>
      </c>
    </row>
    <row r="9" spans="3:16" ht="17" x14ac:dyDescent="0.2">
      <c r="C9" s="299" t="str">
        <f>'[11]Zsm. 1'!C10</f>
        <v>CHANDLING[M US$/year]</v>
      </c>
      <c r="D9" s="298">
        <f>'[11]Zsm. 1'!D10</f>
        <v>1.2551969999999999</v>
      </c>
      <c r="E9" s="298">
        <f>'[11]Zsm. 1'!E10</f>
        <v>1.4082545399999999</v>
      </c>
      <c r="F9" s="298">
        <f>'[11]Zsm. 1'!F10</f>
        <v>3.3279160000000001</v>
      </c>
      <c r="G9" s="415"/>
      <c r="H9" s="297" t="str">
        <f t="shared" si="0"/>
        <v>CHANDLING[M US$/year]</v>
      </c>
      <c r="I9" s="298">
        <f>'[11]Zsm. 1'!I10</f>
        <v>1.2551969999999999</v>
      </c>
      <c r="J9" s="298">
        <f>'[11]Zsm. 1'!J10</f>
        <v>1.4082545399999999</v>
      </c>
      <c r="K9" s="298">
        <f>'[11]Zsm. 1'!K10</f>
        <v>3.3279160000000001</v>
      </c>
      <c r="L9" s="409"/>
      <c r="M9" s="297" t="str">
        <f t="shared" si="1"/>
        <v>CHANDLING[M US$/year]</v>
      </c>
      <c r="N9" s="298">
        <f>'[11]Zsm. 1'!N10</f>
        <v>1.2551969999999999</v>
      </c>
      <c r="O9" s="298">
        <f>'[11]Zsm. 1'!O10</f>
        <v>1.4082545399999999</v>
      </c>
      <c r="P9" s="298">
        <f>'[11]Zsm. 1'!P10</f>
        <v>3.3279160000000001</v>
      </c>
    </row>
    <row r="10" spans="3:16" ht="17" x14ac:dyDescent="0.2">
      <c r="C10" s="299" t="str">
        <f>'[11]Zsm. 1'!C11</f>
        <v>CLANDING[M US$/year]</v>
      </c>
      <c r="D10" s="298">
        <f>'[11]Zsm. 1'!D11</f>
        <v>0.67453799999999997</v>
      </c>
      <c r="E10" s="298">
        <f>'[11]Zsm. 1'!E11</f>
        <v>0.70235400000000003</v>
      </c>
      <c r="F10" s="298">
        <f>'[11]Zsm. 1'!F11</f>
        <v>1.7507732</v>
      </c>
      <c r="G10" s="415"/>
      <c r="H10" s="297" t="str">
        <f t="shared" si="0"/>
        <v>CLANDING[M US$/year]</v>
      </c>
      <c r="I10" s="298">
        <f>'[11]Zsm. 1'!I11</f>
        <v>0.67453799999999997</v>
      </c>
      <c r="J10" s="298">
        <f>'[11]Zsm. 1'!J11</f>
        <v>0.70235400000000003</v>
      </c>
      <c r="K10" s="298">
        <f>'[11]Zsm. 1'!K11</f>
        <v>1.7507732</v>
      </c>
      <c r="L10" s="409"/>
      <c r="M10" s="297" t="str">
        <f t="shared" si="1"/>
        <v>CLANDING[M US$/year]</v>
      </c>
      <c r="N10" s="298">
        <f>'[11]Zsm. 1'!N11</f>
        <v>0.67453799999999997</v>
      </c>
      <c r="O10" s="298">
        <f>'[11]Zsm. 1'!O11</f>
        <v>0.70235400000000003</v>
      </c>
      <c r="P10" s="298">
        <f>'[11]Zsm. 1'!P11</f>
        <v>1.7507732</v>
      </c>
    </row>
    <row r="11" spans="3:16" ht="17" x14ac:dyDescent="0.2">
      <c r="C11" s="300" t="str">
        <f>'[11]Zsm. 1'!C12</f>
        <v>CATC[M US$/year]</v>
      </c>
      <c r="D11" s="301">
        <f>'[11]Zsm. 1'!D12</f>
        <v>5.0172450257200882</v>
      </c>
      <c r="E11" s="301">
        <f>'[11]Zsm. 1'!E12</f>
        <v>5.1196483372903323</v>
      </c>
      <c r="F11" s="301">
        <f>'[11]Zsm. 1'!F12</f>
        <v>8.2445501600000011</v>
      </c>
      <c r="G11" s="415"/>
      <c r="H11" s="297" t="str">
        <f t="shared" si="0"/>
        <v>CATC[M US$/year]</v>
      </c>
      <c r="I11" s="301">
        <f>'[11]Zsm. 1'!I12</f>
        <v>5.0172450257200882</v>
      </c>
      <c r="J11" s="301">
        <f>'[11]Zsm. 1'!J12</f>
        <v>5.1196483372903323</v>
      </c>
      <c r="K11" s="301">
        <f>'[11]Zsm. 1'!K12</f>
        <v>8.2445501600000011</v>
      </c>
      <c r="L11" s="409"/>
      <c r="M11" s="297" t="str">
        <f t="shared" si="1"/>
        <v>CATC[M US$/year]</v>
      </c>
      <c r="N11" s="301">
        <f>'[11]Zsm. 1'!N12</f>
        <v>5.0172450257200882</v>
      </c>
      <c r="O11" s="301">
        <f>'[11]Zsm. 1'!O12</f>
        <v>5.1196483372903323</v>
      </c>
      <c r="P11" s="301">
        <f>'[11]Zsm. 1'!P12</f>
        <v>8.2445501600000011</v>
      </c>
    </row>
    <row r="12" spans="3:16" x14ac:dyDescent="0.2">
      <c r="C12" s="279"/>
      <c r="D12" s="280"/>
      <c r="E12" s="280"/>
      <c r="F12" s="281"/>
      <c r="G12" s="415"/>
      <c r="H12" s="279"/>
      <c r="I12" s="280"/>
      <c r="J12" s="280"/>
      <c r="K12" s="281"/>
      <c r="L12" s="410"/>
      <c r="M12" s="279"/>
      <c r="N12" s="280"/>
      <c r="O12" s="281"/>
      <c r="P12" s="281"/>
    </row>
    <row r="13" spans="3:16" ht="34" x14ac:dyDescent="0.2">
      <c r="C13" s="302" t="str">
        <f>'[11]Zsm. 1'!C14</f>
        <v>Aircraft trip costs            [US$/ flight]</v>
      </c>
      <c r="D13" s="303">
        <f>'[11]Zsm. 1'!D14</f>
        <v>61617.775134393989</v>
      </c>
      <c r="E13" s="303">
        <f>'[11]Zsm. 1'!E14</f>
        <v>64530.471894587768</v>
      </c>
      <c r="F13" s="303">
        <f>'[11]Zsm. 1'!F14</f>
        <v>130201.38774101171</v>
      </c>
      <c r="G13" s="415"/>
      <c r="H13" s="302" t="str">
        <f>'[11]Zsm. 1'!H14</f>
        <v>Aircraft trip costs                     [US$/ flight]</v>
      </c>
      <c r="I13" s="303">
        <f>'[11]Zsm. 1'!I14</f>
        <v>61617.775134393989</v>
      </c>
      <c r="J13" s="303">
        <f>'[11]Zsm. 1'!J14</f>
        <v>65172.577157745669</v>
      </c>
      <c r="K13" s="303">
        <f>'[11]Zsm. 1'!K14</f>
        <v>130818.58841554797</v>
      </c>
      <c r="L13" s="411"/>
      <c r="M13" s="302" t="str">
        <f>'[11]Zsm. 1'!M14</f>
        <v>Aircraft trip costs                [US$/ flight]</v>
      </c>
      <c r="N13" s="303">
        <f>'[11]Zsm. 1'!N14</f>
        <v>61617.775134393989</v>
      </c>
      <c r="O13" s="303">
        <f>'[11]Zsm. 1'!O14</f>
        <v>64530.471894587768</v>
      </c>
      <c r="P13" s="303">
        <f>'[11]Zsm. 1'!P14</f>
        <v>129584.18706647545</v>
      </c>
    </row>
    <row r="14" spans="3:16" ht="34" x14ac:dyDescent="0.2">
      <c r="C14" s="305" t="str">
        <f>'[11]Zsm. 1'!C15</f>
        <v>Aircraft mile costs            [US$/ nm]</v>
      </c>
      <c r="D14" s="306">
        <f>'[11]Zsm. 1'!D15</f>
        <v>15.421097236337523</v>
      </c>
      <c r="E14" s="306">
        <f>'[11]Zsm. 1'!E15</f>
        <v>16.150058641726563</v>
      </c>
      <c r="F14" s="306">
        <f>'[11]Zsm. 1'!F15</f>
        <v>32.585536499507256</v>
      </c>
      <c r="G14" s="415"/>
      <c r="H14" s="305" t="str">
        <f>'[11]Zsm. 1'!H15</f>
        <v>Aircraft mile costs                  [US$/ nm]</v>
      </c>
      <c r="I14" s="306">
        <f>'[11]Zsm. 1'!I15</f>
        <v>15.421097236337523</v>
      </c>
      <c r="J14" s="306">
        <f>'[11]Zsm. 1'!J15</f>
        <v>16.310758499479054</v>
      </c>
      <c r="K14" s="306">
        <f>'[11]Zsm. 1'!K15</f>
        <v>32.740003479134437</v>
      </c>
      <c r="L14" s="412"/>
      <c r="M14" s="305" t="str">
        <f>'[11]Zsm. 1'!M15</f>
        <v>Aircraft mile costs            [US$/ nm]</v>
      </c>
      <c r="N14" s="306">
        <f>'[11]Zsm. 1'!N15</f>
        <v>15.421097236337523</v>
      </c>
      <c r="O14" s="306">
        <f>'[11]Zsm. 1'!O15</f>
        <v>16.150058641726563</v>
      </c>
      <c r="P14" s="306">
        <f>'[11]Zsm. 1'!P15</f>
        <v>32.431069519880076</v>
      </c>
    </row>
    <row r="15" spans="3:16" ht="34" x14ac:dyDescent="0.2">
      <c r="C15" s="305" t="str">
        <f>'[11]Zsm. 1'!C16</f>
        <v>Aircraft kilometer costs [US$/ km]</v>
      </c>
      <c r="D15" s="308">
        <f>'[11]Zsm. 1'!D16</f>
        <v>8.3267263695127021</v>
      </c>
      <c r="E15" s="308">
        <f>'[11]Zsm. 1'!E16</f>
        <v>8.720334039809158</v>
      </c>
      <c r="F15" s="308">
        <f>'[11]Zsm. 1'!F16</f>
        <v>17.594782127163747</v>
      </c>
      <c r="G15" s="415"/>
      <c r="H15" s="305" t="str">
        <f>'[11]Zsm. 1'!H16</f>
        <v>Aircraft kilometer costs  [US$/ km]</v>
      </c>
      <c r="I15" s="308">
        <f>'[11]Zsm. 1'!I16</f>
        <v>8.3267263695127021</v>
      </c>
      <c r="J15" s="308">
        <f>'[11]Zsm. 1'!J16</f>
        <v>8.8071050213169819</v>
      </c>
      <c r="K15" s="308">
        <f>'[11]Zsm. 1'!K16</f>
        <v>17.6781876237227</v>
      </c>
      <c r="L15" s="412"/>
      <c r="M15" s="305" t="str">
        <f>'[11]Zsm. 1'!M16</f>
        <v>Aircraft kilometer costs      [US$/ km]</v>
      </c>
      <c r="N15" s="308">
        <f>'[11]Zsm. 1'!N16</f>
        <v>8.3267263695127021</v>
      </c>
      <c r="O15" s="308">
        <f>'[11]Zsm. 1'!O16</f>
        <v>8.720334039809158</v>
      </c>
      <c r="P15" s="308">
        <f>'[11]Zsm. 1'!P16</f>
        <v>17.51137663060479</v>
      </c>
    </row>
    <row r="16" spans="3:16" ht="34" x14ac:dyDescent="0.2">
      <c r="C16" s="305" t="str">
        <f>'[11]Zsm. 1'!C17</f>
        <v>Seat-mile costs                 [US$/ nm]</v>
      </c>
      <c r="D16" s="419">
        <f>'[11]Zsm. 1'!D17</f>
        <v>8.2909124926545813E-2</v>
      </c>
      <c r="E16" s="419">
        <f>'[11]Zsm. 1'!E17</f>
        <v>8.0750293208632806E-2</v>
      </c>
      <c r="F16" s="419">
        <f>'[11]Zsm. 1'!F17</f>
        <v>8.5751411840808575E-2</v>
      </c>
      <c r="G16" s="415"/>
      <c r="H16" s="305" t="str">
        <f>'[11]Zsm. 1'!H17</f>
        <v>Seat-mile costs                  [US$/ nm]</v>
      </c>
      <c r="I16" s="419">
        <f>'[11]Zsm. 1'!I17</f>
        <v>8.2909124926545813E-2</v>
      </c>
      <c r="J16" s="419">
        <f>'[11]Zsm. 1'!J17</f>
        <v>7.8417108170572361E-2</v>
      </c>
      <c r="K16" s="419">
        <f>'[11]Zsm. 1'!K17</f>
        <v>7.7952389236034383E-2</v>
      </c>
      <c r="L16" s="412"/>
      <c r="M16" s="305" t="str">
        <f>'[11]Zsm. 1'!M17</f>
        <v>Seat-mile costs                  [US$/ nm]</v>
      </c>
      <c r="N16" s="419">
        <f>'[11]Zsm. 1'!N17</f>
        <v>8.5672762424097354E-2</v>
      </c>
      <c r="O16" s="419">
        <f>'[11]Zsm. 1'!O17</f>
        <v>8.9722548009592007E-2</v>
      </c>
      <c r="P16" s="419">
        <f>'[11]Zsm. 1'!P17</f>
        <v>9.5385498587882575E-2</v>
      </c>
    </row>
    <row r="17" spans="3:16" ht="34" x14ac:dyDescent="0.2">
      <c r="C17" s="305" t="str">
        <f>'[11]Zsm. 1'!C18</f>
        <v>Seat kilometer costs         [US$/ km]</v>
      </c>
      <c r="D17" s="310">
        <f>'[11]Zsm. 1'!D18</f>
        <v>4.4767346072648928E-2</v>
      </c>
      <c r="E17" s="310">
        <f>'[11]Zsm. 1'!E18</f>
        <v>4.3601670199045789E-2</v>
      </c>
      <c r="F17" s="310">
        <f>'[11]Zsm. 1'!F18</f>
        <v>4.630205822937828E-2</v>
      </c>
      <c r="G17" s="415"/>
      <c r="H17" s="305" t="str">
        <f>'[11]Zsm. 1'!H18</f>
        <v>Seat kilometer costs         [US$/ km]</v>
      </c>
      <c r="I17" s="310">
        <f>'[11]Zsm. 1'!I18</f>
        <v>4.4767346072648928E-2</v>
      </c>
      <c r="J17" s="310">
        <f>'[11]Zsm. 1'!J18</f>
        <v>4.2341851064023946E-2</v>
      </c>
      <c r="K17" s="310">
        <f>'[11]Zsm. 1'!K18</f>
        <v>4.209092291362547E-2</v>
      </c>
      <c r="L17" s="412"/>
      <c r="M17" s="305" t="str">
        <f>'[11]Zsm. 1'!M18</f>
        <v>Seat kilometer costs         [US$/ km]</v>
      </c>
      <c r="N17" s="310">
        <f>'[11]Zsm. 1'!N18</f>
        <v>4.6259590941737226E-2</v>
      </c>
      <c r="O17" s="310">
        <f>'[11]Zsm. 1'!O18</f>
        <v>4.8446300221161989E-2</v>
      </c>
      <c r="P17" s="310">
        <f>'[11]Zsm. 1'!P18</f>
        <v>5.1504048913543508E-2</v>
      </c>
    </row>
    <row r="18" spans="3:16" ht="34" x14ac:dyDescent="0.2">
      <c r="C18" s="305" t="str">
        <f>'[11]Zsm. 1'!C19</f>
        <v>Costs per flight hour      [US$/ h]</v>
      </c>
      <c r="D18" s="311">
        <f>'[11]Zsm. 1'!D19</f>
        <v>7082.5028890108033</v>
      </c>
      <c r="E18" s="311">
        <f>'[11]Zsm. 1'!E19</f>
        <v>7417.2956200675608</v>
      </c>
      <c r="F18" s="311">
        <f>'[11]Zsm. 1'!F19</f>
        <v>15686.91418566406</v>
      </c>
      <c r="G18" s="415"/>
      <c r="H18" s="305" t="str">
        <f>'[11]Zsm. 1'!H19</f>
        <v>Costs per flight hour           [US$/ h]</v>
      </c>
      <c r="I18" s="311">
        <f>'[11]Zsm. 1'!I19</f>
        <v>7082.5028890108033</v>
      </c>
      <c r="J18" s="311">
        <f>'[11]Zsm. 1'!J19</f>
        <v>7491.1008227293878</v>
      </c>
      <c r="K18" s="311">
        <f>'[11]Zsm. 1'!K19</f>
        <v>15761.275712716622</v>
      </c>
      <c r="L18" s="411"/>
      <c r="M18" s="305" t="str">
        <f>'[11]Zsm. 1'!M19</f>
        <v>Costs per flight hour           [US$/ h]</v>
      </c>
      <c r="N18" s="311">
        <f>'[11]Zsm. 1'!N19</f>
        <v>7082.5028890108033</v>
      </c>
      <c r="O18" s="311">
        <f>'[11]Zsm. 1'!O19</f>
        <v>7417.2956200675608</v>
      </c>
      <c r="P18" s="311">
        <f>'[11]Zsm. 1'!P19</f>
        <v>15612.552658611497</v>
      </c>
    </row>
    <row r="19" spans="3:16" ht="34" x14ac:dyDescent="0.2">
      <c r="C19" s="312" t="str">
        <f>'[11]Zsm. 1'!C20</f>
        <v>Costs per block hour       [US$/ h]</v>
      </c>
      <c r="D19" s="313">
        <f>'[11]Zsm. 1'!D20</f>
        <v>5851.6405635701794</v>
      </c>
      <c r="E19" s="313">
        <f>'[11]Zsm. 1'!E20</f>
        <v>6128.2499425059623</v>
      </c>
      <c r="F19" s="313">
        <f>'[11]Zsm. 1'!F20</f>
        <v>12853.049135341727</v>
      </c>
      <c r="G19" s="415"/>
      <c r="H19" s="312" t="str">
        <f>'[11]Zsm. 1'!H20</f>
        <v>Costs per block hour              [US$/ h]</v>
      </c>
      <c r="I19" s="313">
        <f>'[11]Zsm. 1'!I20</f>
        <v>5851.6405635701794</v>
      </c>
      <c r="J19" s="313">
        <f>'[11]Zsm. 1'!J20</f>
        <v>6189.2285999758469</v>
      </c>
      <c r="K19" s="313">
        <f>'[11]Zsm. 1'!K20</f>
        <v>12913.977138751032</v>
      </c>
      <c r="L19" s="411"/>
      <c r="M19" s="312" t="str">
        <f>'[11]Zsm. 1'!M20</f>
        <v>Costs per block hour       [US$/ h]</v>
      </c>
      <c r="N19" s="313">
        <f>'[11]Zsm. 1'!N20</f>
        <v>5851.6405635701794</v>
      </c>
      <c r="O19" s="313">
        <f>'[11]Zsm. 1'!O20</f>
        <v>6128.2499425059623</v>
      </c>
      <c r="P19" s="313">
        <f>'[11]Zsm. 1'!P20</f>
        <v>12792.121131932421</v>
      </c>
    </row>
    <row r="20" spans="3:16" x14ac:dyDescent="0.2">
      <c r="C20" s="276"/>
      <c r="D20" s="277"/>
      <c r="E20" s="277"/>
      <c r="F20" s="278"/>
      <c r="G20" s="415"/>
      <c r="H20" s="276"/>
      <c r="I20" s="277"/>
      <c r="J20" s="277"/>
      <c r="K20" s="278"/>
      <c r="L20" s="290"/>
      <c r="M20" s="276"/>
      <c r="N20" s="277"/>
      <c r="O20" s="278"/>
      <c r="P20" s="278"/>
    </row>
    <row r="21" spans="3:16" ht="17" x14ac:dyDescent="0.2">
      <c r="C21" s="420" t="str">
        <f>'[11]Zsm. 1'!C22</f>
        <v>Number of passengers</v>
      </c>
      <c r="D21" s="286">
        <f>'[11]Zsm. 1'!D22</f>
        <v>186</v>
      </c>
      <c r="E21" s="316">
        <f>'[11]Zsm. 1'!E22</f>
        <v>200</v>
      </c>
      <c r="F21" s="286">
        <f>'[11]Zsm. 1'!F22</f>
        <v>380</v>
      </c>
      <c r="G21" s="415"/>
      <c r="H21" s="421" t="str">
        <f>'[11]Zsm. 1'!H22</f>
        <v>Number of passengers</v>
      </c>
      <c r="I21" s="286">
        <f>'[11]Zsm. 1'!I22</f>
        <v>186</v>
      </c>
      <c r="J21" s="286">
        <f>'[11]Zsm. 1'!J22</f>
        <v>208</v>
      </c>
      <c r="K21" s="286">
        <f>'[11]Zsm. 1'!K22</f>
        <v>420</v>
      </c>
      <c r="L21" s="409"/>
      <c r="M21" s="421" t="str">
        <f>'[11]Zsm. 1'!M22</f>
        <v>Number of passengers</v>
      </c>
      <c r="N21" s="286">
        <f>'[11]Zsm. 1'!N22</f>
        <v>180</v>
      </c>
      <c r="O21" s="286">
        <f>'[11]Zsm. 1'!O22</f>
        <v>180</v>
      </c>
      <c r="P21" s="286">
        <f>'[11]Zsm. 1'!P22</f>
        <v>340</v>
      </c>
    </row>
    <row r="22" spans="3:16" ht="17" x14ac:dyDescent="0.2">
      <c r="C22" s="422" t="str">
        <f>'[11]Zsm. 1'!C23</f>
        <v>Range (Mission)</v>
      </c>
      <c r="D22" s="413">
        <f>'[11]Zsm. 1'!D23</f>
        <v>7400</v>
      </c>
      <c r="E22" s="413">
        <f>'[11]Zsm. 1'!E23</f>
        <v>7400</v>
      </c>
      <c r="F22" s="413">
        <f>'[11]Zsm. 1'!F23</f>
        <v>7400</v>
      </c>
      <c r="G22" s="415"/>
      <c r="H22" s="423" t="str">
        <f>'[11]Zsm. 1'!H23</f>
        <v>Range (Mission)</v>
      </c>
      <c r="I22" s="413">
        <f>'[11]Zsm. 1'!I23</f>
        <v>7400</v>
      </c>
      <c r="J22" s="413">
        <f>'[11]Zsm. 1'!J23</f>
        <v>7400</v>
      </c>
      <c r="K22" s="413">
        <f>'[11]Zsm. 1'!K23</f>
        <v>7400</v>
      </c>
      <c r="L22" s="409"/>
      <c r="M22" s="423" t="str">
        <f>'[11]Zsm. 1'!M23</f>
        <v>Range (Mission)</v>
      </c>
      <c r="N22" s="413">
        <f>'[11]Zsm. 1'!N23</f>
        <v>7400</v>
      </c>
      <c r="O22" s="413">
        <f>'[11]Zsm. 1'!O23</f>
        <v>7400</v>
      </c>
      <c r="P22" s="413">
        <f>'[11]Zsm. 1'!P23</f>
        <v>7400</v>
      </c>
    </row>
    <row r="23" spans="3:16" ht="17" x14ac:dyDescent="0.2">
      <c r="C23" s="422" t="str">
        <f>'[11]Zsm. 1'!C24</f>
        <v>Payload mass</v>
      </c>
      <c r="D23" s="414">
        <f>'[11]Zsm. 1'!D24</f>
        <v>18050</v>
      </c>
      <c r="E23" s="414">
        <f>'[11]Zsm. 1'!E24</f>
        <v>22314</v>
      </c>
      <c r="F23" s="414">
        <f>'[11]Zsm. 1'!F24</f>
        <v>46000</v>
      </c>
      <c r="G23" s="415"/>
      <c r="H23" s="423" t="str">
        <f>'[11]Zsm. 1'!H24</f>
        <v>Payload mass</v>
      </c>
      <c r="I23" s="414">
        <f>'[11]Zsm. 1'!I24</f>
        <v>18050</v>
      </c>
      <c r="J23" s="414">
        <f>'[11]Zsm. 1'!J24</f>
        <v>22314</v>
      </c>
      <c r="K23" s="414">
        <f>'[11]Zsm. 1'!K24</f>
        <v>46000</v>
      </c>
      <c r="L23" s="409"/>
      <c r="M23" s="423" t="str">
        <f>'[11]Zsm. 1'!M24</f>
        <v>Payload mass</v>
      </c>
      <c r="N23" s="414">
        <f>'[11]Zsm. 1'!N24</f>
        <v>23540</v>
      </c>
      <c r="O23" s="414">
        <f>'[11]Zsm. 1'!O24</f>
        <v>22314</v>
      </c>
      <c r="P23" s="414">
        <f>'[11]Zsm. 1'!P24</f>
        <v>46000</v>
      </c>
    </row>
    <row r="24" spans="3:16" ht="17" x14ac:dyDescent="0.2">
      <c r="C24" s="422" t="str">
        <f>'[11]Zsm. 1'!C25</f>
        <v>Passenger mass</v>
      </c>
      <c r="D24" s="414">
        <f>'[11]Zsm. 1'!D25</f>
        <v>18042</v>
      </c>
      <c r="E24" s="414">
        <f>'[11]Zsm. 1'!E25</f>
        <v>20251</v>
      </c>
      <c r="F24" s="414">
        <f>'[11]Zsm. 1'!F25</f>
        <v>46000</v>
      </c>
      <c r="G24" s="415"/>
      <c r="H24" s="423" t="str">
        <f>'[11]Zsm. 1'!H25</f>
        <v>Passenger mass</v>
      </c>
      <c r="I24" s="414">
        <f>'[11]Zsm. 1'!I25</f>
        <v>18042</v>
      </c>
      <c r="J24" s="414">
        <f>'[11]Zsm. 1'!J25</f>
        <v>20251</v>
      </c>
      <c r="K24" s="414">
        <f>'[11]Zsm. 1'!K25</f>
        <v>46000</v>
      </c>
      <c r="L24" s="409"/>
      <c r="M24" s="423" t="str">
        <f>'[11]Zsm. 1'!M25</f>
        <v>Passenger mass</v>
      </c>
      <c r="N24" s="414">
        <f>'[11]Zsm. 1'!N25</f>
        <v>18050</v>
      </c>
      <c r="O24" s="414">
        <f>'[11]Zsm. 1'!O25</f>
        <v>20251</v>
      </c>
      <c r="P24" s="414">
        <f>'[11]Zsm. 1'!P25</f>
        <v>46000</v>
      </c>
    </row>
    <row r="25" spans="3:16" ht="17" x14ac:dyDescent="0.2">
      <c r="C25" s="422" t="str">
        <f>'[11]Zsm. 1'!C26</f>
        <v>Baggage mass</v>
      </c>
      <c r="D25">
        <f>'[11]Zsm. 1'!D26</f>
        <v>0</v>
      </c>
      <c r="E25" s="414">
        <f>'[11]Zsm. 1'!E26</f>
        <v>0</v>
      </c>
      <c r="F25" s="414">
        <f>'[11]Zsm. 1'!F26</f>
        <v>0</v>
      </c>
      <c r="G25" s="415"/>
      <c r="H25" s="423" t="str">
        <f>'[11]Zsm. 1'!H26</f>
        <v>Baggage mass</v>
      </c>
      <c r="I25" s="414">
        <f>'[11]Zsm. 1'!I26</f>
        <v>0</v>
      </c>
      <c r="J25" s="414">
        <f>'[11]Zsm. 1'!J26</f>
        <v>20176</v>
      </c>
      <c r="K25" s="414">
        <f>'[11]Zsm. 1'!K26</f>
        <v>40740</v>
      </c>
      <c r="L25" s="409"/>
      <c r="M25" s="423" t="str">
        <f>'[11]Zsm. 1'!M26</f>
        <v>Baggage mass</v>
      </c>
      <c r="N25" s="414">
        <f>'[11]Zsm. 1'!N26</f>
        <v>17460</v>
      </c>
      <c r="O25" s="414">
        <f>'[11]Zsm. 1'!O26</f>
        <v>17460</v>
      </c>
      <c r="P25" s="414">
        <f>'[11]Zsm. 1'!P26</f>
        <v>32980</v>
      </c>
    </row>
    <row r="26" spans="3:16" ht="17" x14ac:dyDescent="0.2">
      <c r="C26" s="422" t="str">
        <f>'[11]Zsm. 1'!C27</f>
        <v>Cargo mass</v>
      </c>
      <c r="D26" s="414">
        <f>'[11]Zsm. 1'!D27</f>
        <v>8</v>
      </c>
      <c r="E26" s="414">
        <f>'[11]Zsm. 1'!E27</f>
        <v>851</v>
      </c>
      <c r="F26" s="414">
        <f>'[11]Zsm. 1'!F27</f>
        <v>9140</v>
      </c>
      <c r="G26" s="415"/>
      <c r="H26" s="423" t="str">
        <f>'[11]Zsm. 1'!H27</f>
        <v>Cargo mass</v>
      </c>
      <c r="I26" s="414">
        <f>'[11]Zsm. 1'!I27</f>
        <v>8</v>
      </c>
      <c r="J26" s="414">
        <f>'[11]Zsm. 1'!J27</f>
        <v>75</v>
      </c>
      <c r="K26" s="414">
        <f>'[11]Zsm. 1'!K27</f>
        <v>5260</v>
      </c>
      <c r="L26" s="409"/>
      <c r="M26" s="423" t="str">
        <f>'[11]Zsm. 1'!M27</f>
        <v>Cargo mass</v>
      </c>
      <c r="N26" s="414">
        <f>'[11]Zsm. 1'!N27</f>
        <v>590</v>
      </c>
      <c r="O26" s="414">
        <f>'[11]Zsm. 1'!O27</f>
        <v>2791</v>
      </c>
      <c r="P26" s="414">
        <f>'[11]Zsm. 1'!P27</f>
        <v>13020</v>
      </c>
    </row>
    <row r="27" spans="3:16" ht="17" x14ac:dyDescent="0.2">
      <c r="C27" s="422" t="str">
        <f>'[11]Zsm. 1'!C28</f>
        <v>Fuel mass</v>
      </c>
      <c r="D27" s="414">
        <f>'[11]Zsm. 1'!D28</f>
        <v>25790</v>
      </c>
      <c r="E27" s="414">
        <f>'[11]Zsm. 1'!E28</f>
        <v>28089</v>
      </c>
      <c r="F27" s="414">
        <f>'[11]Zsm. 1'!F28</f>
        <v>58570</v>
      </c>
      <c r="G27" s="415"/>
      <c r="H27" s="423" t="str">
        <f>'[11]Zsm. 1'!H28</f>
        <v>Fuel mass</v>
      </c>
      <c r="I27" s="414">
        <f>'[11]Zsm. 1'!I28</f>
        <v>25790</v>
      </c>
      <c r="J27" s="414">
        <f>'[11]Zsm. 1'!J28</f>
        <v>28089</v>
      </c>
      <c r="K27" s="414">
        <f>'[11]Zsm. 1'!K28</f>
        <v>58570</v>
      </c>
      <c r="L27" s="409"/>
      <c r="M27" s="423" t="str">
        <f>'[11]Zsm. 1'!M28</f>
        <v>Fuel mass</v>
      </c>
      <c r="N27" s="414">
        <f>'[11]Zsm. 1'!N28</f>
        <v>25790</v>
      </c>
      <c r="O27" s="414">
        <f>'[11]Zsm. 1'!O28</f>
        <v>28089</v>
      </c>
      <c r="P27" s="414">
        <f>'[11]Zsm. 1'!P28</f>
        <v>58570</v>
      </c>
    </row>
    <row r="32" spans="3:16" ht="17" x14ac:dyDescent="0.2">
      <c r="C32" s="424"/>
      <c r="D32" s="425" t="str">
        <f>'[11]Zsm. 1'!D32</f>
        <v>A321LR(186)*</v>
      </c>
      <c r="E32" s="426" t="str">
        <f>'[11]Zsm. 1'!E32</f>
        <v>A321XLR(200)</v>
      </c>
      <c r="F32" s="427" t="str">
        <f>'[11]Zsm. 1'!F32</f>
        <v>A330-9neo(380)</v>
      </c>
      <c r="H32" s="424"/>
      <c r="I32" s="425" t="str">
        <f>'[11]Zsm. 1'!I32</f>
        <v>A321LR(186)*</v>
      </c>
      <c r="J32" s="425" t="str">
        <f>'[11]Zsm. 1'!J32</f>
        <v>A321XLR(208)*</v>
      </c>
      <c r="K32" s="426" t="str">
        <f>'[11]Zsm. 1'!K32</f>
        <v>A330-9neo(420)</v>
      </c>
      <c r="M32" s="424"/>
      <c r="N32" s="425" t="str">
        <f>'[11]Zsm. 1'!N32</f>
        <v>A321LR(180)</v>
      </c>
      <c r="O32" s="425" t="str">
        <f>'[11]Zsm. 1'!O32</f>
        <v>A321XLR(180)</v>
      </c>
      <c r="P32" s="427" t="str">
        <f>'[11]Zsm. 1'!P32</f>
        <v>A330-9neo(340)</v>
      </c>
    </row>
    <row r="33" spans="3:16" ht="17" x14ac:dyDescent="0.2">
      <c r="C33" s="428" t="str">
        <f>'[11]Zsm. 1'!C33</f>
        <v>DOC[M US$/year]</v>
      </c>
      <c r="D33" s="429">
        <f>'[11]Zsm. 1'!D33</f>
        <v>61.737274496367029</v>
      </c>
      <c r="E33" s="429">
        <f>'[11]Zsm. 1'!E33</f>
        <v>64.190033567915393</v>
      </c>
      <c r="F33" s="429">
        <f>'[11]Zsm. 1'!F33</f>
        <v>127.97543943462823</v>
      </c>
      <c r="H33" s="428" t="str">
        <f>'[11]Zsm. 1'!H33</f>
        <v>DOC[M US$/year]</v>
      </c>
      <c r="I33" s="429">
        <f>'[11]Zsm. 1'!I33</f>
        <v>61.737274496367029</v>
      </c>
      <c r="J33" s="429">
        <f>'[11]Zsm. 1'!J33</f>
        <v>64.668542566539998</v>
      </c>
      <c r="K33" s="429">
        <f>'[11]Zsm. 1'!K33</f>
        <v>128.26246213624114</v>
      </c>
      <c r="M33" s="428" t="str">
        <f>'[11]Zsm. 1'!M33</f>
        <v>DOC[M US$/year]</v>
      </c>
      <c r="N33" s="429">
        <f>'[11]Zsm. 1'!N33</f>
        <v>61.672276798370092</v>
      </c>
      <c r="O33" s="429">
        <f>'[11]Zsm. 1'!O33</f>
        <v>64.190033567915393</v>
      </c>
      <c r="P33" s="429">
        <f>'[11]Zsm. 1'!P33</f>
        <v>127.68841673301533</v>
      </c>
    </row>
    <row r="34" spans="3:16" ht="34" x14ac:dyDescent="0.2">
      <c r="C34" s="430" t="str">
        <f>'[11]Zsm. 1'!C34</f>
        <v>CDepreciation[M US$/year]</v>
      </c>
      <c r="D34" s="431">
        <f>'[11]Zsm. 1'!D34</f>
        <v>9.6607463793090371</v>
      </c>
      <c r="E34" s="431">
        <f>'[11]Zsm. 1'!E34</f>
        <v>10.014317807880468</v>
      </c>
      <c r="F34" s="431">
        <f>'[11]Zsm. 1'!F34</f>
        <v>21.174535882986497</v>
      </c>
      <c r="H34" s="430" t="str">
        <f>'[11]Zsm. 1'!H34</f>
        <v>CDepreciation[M US$/year]</v>
      </c>
      <c r="I34" s="431">
        <f>'[11]Zsm. 1'!I34</f>
        <v>9.6607463793090371</v>
      </c>
      <c r="J34" s="431">
        <f>'[11]Zsm. 1'!J34</f>
        <v>10.014317807880468</v>
      </c>
      <c r="K34" s="431">
        <f>'[11]Zsm. 1'!K34</f>
        <v>21.174535882986497</v>
      </c>
      <c r="M34" s="430" t="str">
        <f>'[11]Zsm. 1'!M34</f>
        <v>CDepreciation[M US$/year]</v>
      </c>
      <c r="N34" s="431">
        <f>'[11]Zsm. 1'!N34</f>
        <v>9.6607463793090371</v>
      </c>
      <c r="O34" s="431">
        <f>'[11]Zsm. 1'!O34</f>
        <v>10.014317807880468</v>
      </c>
      <c r="P34" s="431">
        <f>'[11]Zsm. 1'!P34</f>
        <v>21.174535882986497</v>
      </c>
    </row>
    <row r="35" spans="3:16" ht="17" x14ac:dyDescent="0.2">
      <c r="C35" s="430" t="str">
        <f>'[11]Zsm. 1'!C35</f>
        <v>CInterest [M US$/year]</v>
      </c>
      <c r="D35" s="431">
        <f>'[11]Zsm. 1'!D35</f>
        <v>7.9469336816767857</v>
      </c>
      <c r="E35" s="431">
        <f>'[11]Zsm. 1'!E35</f>
        <v>8.2377816746031698</v>
      </c>
      <c r="F35" s="431">
        <f>'[11]Zsm. 1'!F35</f>
        <v>17.418181349090997</v>
      </c>
      <c r="H35" s="430" t="str">
        <f>'[11]Zsm. 1'!H35</f>
        <v>CInterest [M US$/year]</v>
      </c>
      <c r="I35" s="431">
        <f>'[11]Zsm. 1'!I35</f>
        <v>7.9469336816767857</v>
      </c>
      <c r="J35" s="431">
        <f>'[11]Zsm. 1'!J35</f>
        <v>8.2377816746031698</v>
      </c>
      <c r="K35" s="431">
        <f>'[11]Zsm. 1'!K35</f>
        <v>17.418181349090997</v>
      </c>
      <c r="M35" s="430" t="str">
        <f>'[11]Zsm. 1'!M35</f>
        <v>CInterest [M US$/year]</v>
      </c>
      <c r="N35" s="431">
        <f>'[11]Zsm. 1'!N35</f>
        <v>7.9469336816767857</v>
      </c>
      <c r="O35" s="431">
        <f>'[11]Zsm. 1'!O35</f>
        <v>8.2377816746031698</v>
      </c>
      <c r="P35" s="431">
        <f>'[11]Zsm. 1'!P35</f>
        <v>17.418181349090997</v>
      </c>
    </row>
    <row r="36" spans="3:16" ht="17" x14ac:dyDescent="0.2">
      <c r="C36" s="430" t="str">
        <f>'[11]Zsm. 1'!C36</f>
        <v>CInsurance [M US$/year]</v>
      </c>
      <c r="D36" s="431">
        <f>'[11]Zsm. 1'!D36</f>
        <v>0.67500000000000004</v>
      </c>
      <c r="E36" s="431">
        <f>'[11]Zsm. 1'!E36</f>
        <v>0.70000000000000007</v>
      </c>
      <c r="F36" s="431">
        <f>'[11]Zsm. 1'!F36</f>
        <v>1.482</v>
      </c>
      <c r="H36" s="430" t="str">
        <f>'[11]Zsm. 1'!H36</f>
        <v>CInsurance [M US$/year]</v>
      </c>
      <c r="I36" s="431">
        <f>'[11]Zsm. 1'!I36</f>
        <v>0.67500000000000004</v>
      </c>
      <c r="J36" s="431">
        <f>'[11]Zsm. 1'!J36</f>
        <v>0.70000000000000007</v>
      </c>
      <c r="K36" s="431">
        <f>'[11]Zsm. 1'!K36</f>
        <v>1.482</v>
      </c>
      <c r="M36" s="430" t="str">
        <f>'[11]Zsm. 1'!M36</f>
        <v>CInsurance [M US$/year]</v>
      </c>
      <c r="N36" s="431">
        <f>'[11]Zsm. 1'!N36</f>
        <v>0.67500000000000004</v>
      </c>
      <c r="O36" s="431">
        <f>'[11]Zsm. 1'!O36</f>
        <v>0.70000000000000007</v>
      </c>
      <c r="P36" s="431">
        <f>'[11]Zsm. 1'!P36</f>
        <v>1.482</v>
      </c>
    </row>
    <row r="37" spans="3:16" ht="17" x14ac:dyDescent="0.2">
      <c r="C37" s="430" t="str">
        <f>'[11]Zsm. 1'!C37</f>
        <v>CFuel[M US$/year]</v>
      </c>
      <c r="D37" s="431">
        <f>'[11]Zsm. 1'!D37</f>
        <v>10.018073919999999</v>
      </c>
      <c r="E37" s="431">
        <f>'[11]Zsm. 1'!E37</f>
        <v>10.334659039999998</v>
      </c>
      <c r="F37" s="431">
        <f>'[11]Zsm. 1'!F37</f>
        <v>23.723192799999996</v>
      </c>
      <c r="H37" s="430" t="str">
        <f>'[11]Zsm. 1'!H37</f>
        <v>CFuel[M US$/year]</v>
      </c>
      <c r="I37" s="431">
        <f>'[11]Zsm. 1'!I37</f>
        <v>10.018073919999999</v>
      </c>
      <c r="J37" s="431">
        <f>'[11]Zsm. 1'!J37</f>
        <v>10.911115872</v>
      </c>
      <c r="K37" s="431">
        <f>'[11]Zsm. 1'!K37</f>
        <v>23.723192799999996</v>
      </c>
      <c r="M37" s="430" t="str">
        <f>'[11]Zsm. 1'!M37</f>
        <v>CFuel[M US$/year]</v>
      </c>
      <c r="N37" s="431">
        <f>'[11]Zsm. 1'!N37</f>
        <v>10.018073919999999</v>
      </c>
      <c r="O37" s="431">
        <f>'[11]Zsm. 1'!O37</f>
        <v>10.334659039999998</v>
      </c>
      <c r="P37" s="431">
        <f>'[11]Zsm. 1'!P37</f>
        <v>23.723192799999996</v>
      </c>
    </row>
    <row r="38" spans="3:16" ht="34" x14ac:dyDescent="0.2">
      <c r="C38" s="430" t="str">
        <f>'[11]Zsm. 1'!C38</f>
        <v>CMaintenance [M US$/year]</v>
      </c>
      <c r="D38" s="431">
        <f>'[11]Zsm. 1'!D38</f>
        <v>7.50316381803946</v>
      </c>
      <c r="E38" s="431">
        <f>'[11]Zsm. 1'!E38</f>
        <v>7.5341521699826206</v>
      </c>
      <c r="F38" s="431">
        <f>'[11]Zsm. 1'!F38</f>
        <v>14.600102648184407</v>
      </c>
      <c r="H38" s="430" t="str">
        <f>'[11]Zsm. 1'!H38</f>
        <v>CMaintenance [M US$/year]</v>
      </c>
      <c r="I38" s="431">
        <f>'[11]Zsm. 1'!I38</f>
        <v>7.50316381803946</v>
      </c>
      <c r="J38" s="431">
        <f>'[11]Zsm. 1'!J38</f>
        <v>7.5199791494135919</v>
      </c>
      <c r="K38" s="431">
        <f>'[11]Zsm. 1'!K38</f>
        <v>14.600102648184407</v>
      </c>
      <c r="M38" s="430" t="str">
        <f>'[11]Zsm. 1'!M38</f>
        <v>CMaintenance [M US$/year]</v>
      </c>
      <c r="N38" s="431">
        <f>'[11]Zsm. 1'!N38</f>
        <v>7.4381661200425224</v>
      </c>
      <c r="O38" s="431">
        <f>'[11]Zsm. 1'!O38</f>
        <v>7.5341521699826206</v>
      </c>
      <c r="P38" s="431">
        <f>'[11]Zsm. 1'!P38</f>
        <v>14.600102648184407</v>
      </c>
    </row>
    <row r="39" spans="3:16" ht="17" x14ac:dyDescent="0.2">
      <c r="C39" s="430" t="str">
        <f>'[11]Zsm. 1'!C39</f>
        <v>CCrew  [M US$/year]</v>
      </c>
      <c r="D39" s="431">
        <f>'[11]Zsm. 1'!D39</f>
        <v>2.9015310686826066</v>
      </c>
      <c r="E39" s="431">
        <f>'[11]Zsm. 1'!E39</f>
        <v>2.9015310686826066</v>
      </c>
      <c r="F39" s="431">
        <f>'[11]Zsm. 1'!F39</f>
        <v>4.0431222535842295</v>
      </c>
      <c r="H39" s="430" t="str">
        <f>'[11]Zsm. 1'!H39</f>
        <v>CCrew  [M US$/year]</v>
      </c>
      <c r="I39" s="431">
        <f>'[11]Zsm. 1'!I39</f>
        <v>2.9015310686826066</v>
      </c>
      <c r="J39" s="431">
        <f>'[11]Zsm. 1'!J39</f>
        <v>3.1891981636193156</v>
      </c>
      <c r="K39" s="431">
        <f>'[11]Zsm. 1'!K39</f>
        <v>4.3301449551971318</v>
      </c>
      <c r="M39" s="430" t="str">
        <f>'[11]Zsm. 1'!M39</f>
        <v>CCrew  [M US$/year]</v>
      </c>
      <c r="N39" s="431">
        <f>'[11]Zsm. 1'!N39</f>
        <v>2.9015310686826066</v>
      </c>
      <c r="O39" s="431">
        <f>'[11]Zsm. 1'!O39</f>
        <v>2.9015310686826066</v>
      </c>
      <c r="P39" s="431">
        <f>'[11]Zsm. 1'!P39</f>
        <v>3.7560995519713258</v>
      </c>
    </row>
    <row r="40" spans="3:16" ht="17" x14ac:dyDescent="0.2">
      <c r="C40" s="432" t="str">
        <f>'[11]Zsm. 1'!C40</f>
        <v>CFees [M US$/year]</v>
      </c>
      <c r="D40" s="433">
        <f>'[11]Zsm. 1'!D40</f>
        <v>23.031825628659142</v>
      </c>
      <c r="E40" s="433">
        <f>'[11]Zsm. 1'!E40</f>
        <v>24.467591806766528</v>
      </c>
      <c r="F40" s="433">
        <f>'[11]Zsm. 1'!F40</f>
        <v>45.534304500782113</v>
      </c>
      <c r="H40" s="432" t="str">
        <f>'[11]Zsm. 1'!H40</f>
        <v>CFees [M US$/year]</v>
      </c>
      <c r="I40" s="433">
        <f>'[11]Zsm. 1'!I40</f>
        <v>23.031825628659142</v>
      </c>
      <c r="J40" s="433">
        <f>'[11]Zsm. 1'!J40</f>
        <v>24.096149899023448</v>
      </c>
      <c r="K40" s="433">
        <f>'[11]Zsm. 1'!K40</f>
        <v>45.534304500782113</v>
      </c>
      <c r="M40" s="432" t="str">
        <f>'[11]Zsm. 1'!M40</f>
        <v>CFees [M US$/year]</v>
      </c>
      <c r="N40" s="433">
        <f>'[11]Zsm. 1'!N40</f>
        <v>23.031825628659142</v>
      </c>
      <c r="O40" s="433">
        <f>'[11]Zsm. 1'!O40</f>
        <v>24.467591806766528</v>
      </c>
      <c r="P40" s="433">
        <f>'[11]Zsm. 1'!P40</f>
        <v>45.534304500782113</v>
      </c>
    </row>
    <row r="41" spans="3:16" x14ac:dyDescent="0.2">
      <c r="C41" s="279"/>
      <c r="D41" s="280"/>
      <c r="E41" s="387"/>
      <c r="F41" s="387"/>
      <c r="H41" s="279"/>
      <c r="I41" s="280"/>
      <c r="J41" s="280"/>
      <c r="K41" s="387"/>
      <c r="M41" s="279"/>
      <c r="N41" s="280"/>
      <c r="O41" s="387"/>
      <c r="P41" s="387"/>
    </row>
    <row r="42" spans="3:16" ht="34" x14ac:dyDescent="0.2">
      <c r="C42" s="434" t="str">
        <f>'[11]Zsm. 1'!C42</f>
        <v>Aircraft trip costs                 [US$/ flight]</v>
      </c>
      <c r="D42" s="435">
        <f>'[11]Zsm. 1'!D42</f>
        <v>155118.7801416257</v>
      </c>
      <c r="E42" s="435">
        <f>'[11]Zsm. 1'!E42</f>
        <v>161281.49137667185</v>
      </c>
      <c r="F42" s="435">
        <f>'[11]Zsm. 1'!F42</f>
        <v>308374.55285452586</v>
      </c>
      <c r="H42" s="434" t="str">
        <f>'[11]Zsm. 1'!H42</f>
        <v>Aircraft trip costs                 [US$/ flight]</v>
      </c>
      <c r="I42" s="435">
        <f>'[11]Zsm. 1'!I42</f>
        <v>155118.7801416257</v>
      </c>
      <c r="J42" s="435">
        <f>'[11]Zsm. 1'!J42</f>
        <v>162483.77529281407</v>
      </c>
      <c r="K42" s="435">
        <f>'[11]Zsm. 1'!K42</f>
        <v>309066.1738222678</v>
      </c>
      <c r="M42" s="434" t="str">
        <f>'[11]Zsm. 1'!M42</f>
        <v>Aircraft trip costs                [US$/ flight]</v>
      </c>
      <c r="N42" s="435">
        <f>'[11]Zsm. 1'!N42</f>
        <v>154955.46934263842</v>
      </c>
      <c r="O42" s="435">
        <f>'[11]Zsm. 1'!O42</f>
        <v>161281.49137667185</v>
      </c>
      <c r="P42" s="435">
        <f>'[11]Zsm. 1'!P42</f>
        <v>307682.93188678392</v>
      </c>
    </row>
    <row r="43" spans="3:16" ht="34" x14ac:dyDescent="0.2">
      <c r="C43" s="436" t="str">
        <f>'[11]Zsm. 1'!C43</f>
        <v>Aircraft mile costs            [US$/ nm]</v>
      </c>
      <c r="D43" s="437">
        <f>'[11]Zsm. 1'!D43</f>
        <v>38.821619030039301</v>
      </c>
      <c r="E43" s="437">
        <f>'[11]Zsm. 1'!E43</f>
        <v>40.363962436431933</v>
      </c>
      <c r="F43" s="437">
        <f>'[11]Zsm. 1'!F43</f>
        <v>77.17698268737594</v>
      </c>
      <c r="H43" s="436" t="str">
        <f>'[11]Zsm. 1'!H43</f>
        <v>Aircraft mile costs            [US$/ nm]</v>
      </c>
      <c r="I43" s="437">
        <f>'[11]Zsm. 1'!I43</f>
        <v>38.821619030039301</v>
      </c>
      <c r="J43" s="437">
        <f>'[11]Zsm. 1'!J43</f>
        <v>40.664858357066436</v>
      </c>
      <c r="K43" s="437">
        <f>'[11]Zsm. 1'!K43</f>
        <v>77.350074853897297</v>
      </c>
      <c r="M43" s="436" t="str">
        <f>'[11]Zsm. 1'!M43</f>
        <v>Aircraft mile costs            [US$/ nm]</v>
      </c>
      <c r="N43" s="437">
        <f>'[11]Zsm. 1'!N43</f>
        <v>38.780747192238699</v>
      </c>
      <c r="O43" s="437">
        <f>'[11]Zsm. 1'!O43</f>
        <v>40.363962436431933</v>
      </c>
      <c r="P43" s="437">
        <f>'[11]Zsm. 1'!P43</f>
        <v>77.003890520854583</v>
      </c>
    </row>
    <row r="44" spans="3:16" ht="34" x14ac:dyDescent="0.2">
      <c r="C44" s="436" t="str">
        <f>'[11]Zsm. 1'!C44</f>
        <v>Aircraft kilometer costs      [US$/ km]</v>
      </c>
      <c r="D44" s="438">
        <f>'[11]Zsm. 1'!D44</f>
        <v>20.961997316435905</v>
      </c>
      <c r="E44" s="437">
        <f>'[11]Zsm. 1'!E44</f>
        <v>21.794796131982686</v>
      </c>
      <c r="F44" s="437">
        <f>'[11]Zsm. 1'!F44</f>
        <v>41.672236872233228</v>
      </c>
      <c r="H44" s="436" t="str">
        <f>'[11]Zsm. 1'!H44</f>
        <v>Aircraft kilometer costs      [US$/ km]</v>
      </c>
      <c r="I44" s="438">
        <f>'[11]Zsm. 1'!I44</f>
        <v>20.961997316435905</v>
      </c>
      <c r="J44" s="438">
        <f>'[11]Zsm. 1'!J44</f>
        <v>21.957266931461358</v>
      </c>
      <c r="K44" s="437">
        <f>'[11]Zsm. 1'!K44</f>
        <v>41.765699165171327</v>
      </c>
      <c r="M44" s="436" t="str">
        <f>'[11]Zsm. 1'!M44</f>
        <v>Aircraft kilometer costs      [US$/ km]</v>
      </c>
      <c r="N44" s="438">
        <f>'[11]Zsm. 1'!N44</f>
        <v>20.939928289545733</v>
      </c>
      <c r="O44" s="437">
        <f>'[11]Zsm. 1'!O44</f>
        <v>21.794796131982686</v>
      </c>
      <c r="P44" s="437">
        <f>'[11]Zsm. 1'!P44</f>
        <v>41.578774579295128</v>
      </c>
    </row>
    <row r="45" spans="3:16" ht="34" x14ac:dyDescent="0.2">
      <c r="C45" s="436" t="str">
        <f>'[11]Zsm. 1'!C45</f>
        <v>Seat-mile costs                  [US$/ nm]</v>
      </c>
      <c r="D45" s="439">
        <f>'[11]Zsm. 1'!D45</f>
        <v>0.2087183818819317</v>
      </c>
      <c r="E45" s="439">
        <f>'[11]Zsm. 1'!E45</f>
        <v>0.20181981218215966</v>
      </c>
      <c r="F45" s="439">
        <f>'[11]Zsm. 1'!F45</f>
        <v>0.20309732286151563</v>
      </c>
      <c r="H45" s="436" t="str">
        <f>'[11]Zsm. 1'!H45</f>
        <v>Seat-mile costs                  [US$/ nm]</v>
      </c>
      <c r="I45" s="439">
        <f>'[11]Zsm. 1'!I45</f>
        <v>0.2087183818819317</v>
      </c>
      <c r="J45" s="439">
        <f>'[11]Zsm. 1'!J45</f>
        <v>0.19550412671666559</v>
      </c>
      <c r="K45" s="439">
        <f>'[11]Zsm. 1'!K45</f>
        <v>0.18416684489023166</v>
      </c>
      <c r="M45" s="436" t="str">
        <f>'[11]Zsm. 1'!M45</f>
        <v>Seat-mile costs                  [US$/ nm]</v>
      </c>
      <c r="N45" s="439">
        <f>'[11]Zsm. 1'!N45</f>
        <v>0.21544859551243722</v>
      </c>
      <c r="O45" s="439">
        <f>'[11]Zsm. 1'!O45</f>
        <v>0.22491093110712967</v>
      </c>
      <c r="P45" s="439">
        <f>'[11]Zsm. 1'!P45</f>
        <v>0.22648203094368993</v>
      </c>
    </row>
    <row r="46" spans="3:16" ht="34" x14ac:dyDescent="0.2">
      <c r="C46" s="436" t="str">
        <f>'[11]Zsm. 1'!C46</f>
        <v>Seat kilometer costs         [US$/ km]</v>
      </c>
      <c r="D46" s="440">
        <f>'[11]Zsm. 1'!D46</f>
        <v>0.11269891030341884</v>
      </c>
      <c r="E46" s="437">
        <f>'[11]Zsm. 1'!E46</f>
        <v>0.10897398065991341</v>
      </c>
      <c r="F46" s="437">
        <f>'[11]Zsm. 1'!F46</f>
        <v>0.10966378124271901</v>
      </c>
      <c r="H46" s="436" t="str">
        <f>'[11]Zsm. 1'!H46</f>
        <v>Seat kilometer costs         [US$/ km]</v>
      </c>
      <c r="I46" s="440">
        <f>'[11]Zsm. 1'!I46</f>
        <v>0.11269891030341884</v>
      </c>
      <c r="J46" s="440">
        <f>'[11]Zsm. 1'!J46</f>
        <v>0.10556378332433347</v>
      </c>
      <c r="K46" s="437">
        <f>'[11]Zsm. 1'!K46</f>
        <v>9.9442140869455534E-2</v>
      </c>
      <c r="M46" s="436" t="str">
        <f>'[11]Zsm. 1'!M46</f>
        <v>Seat kilometer costs         [US$/ km]</v>
      </c>
      <c r="N46" s="440">
        <f>'[11]Zsm. 1'!N46</f>
        <v>0.11633293494192075</v>
      </c>
      <c r="O46" s="437">
        <f>'[11]Zsm. 1'!O46</f>
        <v>0.12144218742285619</v>
      </c>
      <c r="P46" s="437">
        <f>'[11]Zsm. 1'!P46</f>
        <v>0.12229051346851508</v>
      </c>
    </row>
    <row r="47" spans="3:16" ht="34" x14ac:dyDescent="0.2">
      <c r="C47" s="436" t="str">
        <f>'[11]Zsm. 1'!C47</f>
        <v>Costs per flight hour      [US$/ h]</v>
      </c>
      <c r="D47" s="441">
        <f>'[11]Zsm. 1'!D47</f>
        <v>17884.776110383114</v>
      </c>
      <c r="E47" s="441">
        <f>'[11]Zsm. 1'!E47</f>
        <v>18595.320059807626</v>
      </c>
      <c r="F47" s="441">
        <f>'[11]Zsm. 1'!F47</f>
        <v>37204.973079529824</v>
      </c>
      <c r="H47" s="436" t="str">
        <f>'[11]Zsm. 1'!H47</f>
        <v>Costs per flight hour      [US$/ h]</v>
      </c>
      <c r="I47" s="441">
        <f>'[11]Zsm. 1'!I47</f>
        <v>17884.776110383114</v>
      </c>
      <c r="J47" s="441">
        <f>'[11]Zsm. 1'!J47</f>
        <v>18733.940145922832</v>
      </c>
      <c r="K47" s="441">
        <f>'[11]Zsm. 1'!K47</f>
        <v>37288.416214664961</v>
      </c>
      <c r="M47" s="436" t="str">
        <f>'[11]Zsm. 1'!M47</f>
        <v>Costs per flight hour      [US$/ h]</v>
      </c>
      <c r="N47" s="441">
        <f>'[11]Zsm. 1'!N47</f>
        <v>17865.946816640419</v>
      </c>
      <c r="O47" s="441">
        <f>'[11]Zsm. 1'!O47</f>
        <v>18595.320059807626</v>
      </c>
      <c r="P47" s="441">
        <f>'[11]Zsm. 1'!P47</f>
        <v>37121.529944394686</v>
      </c>
    </row>
    <row r="48" spans="3:16" ht="34" x14ac:dyDescent="0.2">
      <c r="C48" s="436" t="str">
        <f>'[11]Zsm. 1'!C48</f>
        <v>Costs per block hour       [US$/ h]</v>
      </c>
      <c r="D48" s="441">
        <f>'[11]Zsm. 1'!D48</f>
        <v>17383.702627879506</v>
      </c>
      <c r="E48" s="441">
        <f>'[11]Zsm. 1'!E48</f>
        <v>18074.339437901621</v>
      </c>
      <c r="F48" s="441">
        <f>'[11]Zsm. 1'!F48</f>
        <v>36115.647075837012</v>
      </c>
      <c r="H48" s="442" t="str">
        <f>'[11]Zsm. 1'!H48</f>
        <v>Costs per block hour       [US$/ h]</v>
      </c>
      <c r="I48" s="441">
        <f>'[11]Zsm. 1'!I48</f>
        <v>17383.702627879506</v>
      </c>
      <c r="J48" s="441">
        <f>'[11]Zsm. 1'!J48</f>
        <v>18209.075838313078</v>
      </c>
      <c r="K48" s="441">
        <f>'[11]Zsm. 1'!K48</f>
        <v>36196.647075837012</v>
      </c>
      <c r="M48" s="436" t="str">
        <f>'[11]Zsm. 1'!M48</f>
        <v>Costs per block hour       [US$/ h]</v>
      </c>
      <c r="N48" s="441">
        <f>'[11]Zsm. 1'!N48</f>
        <v>17365.400869943271</v>
      </c>
      <c r="O48" s="441">
        <f>'[11]Zsm. 1'!O48</f>
        <v>18074.339437901621</v>
      </c>
      <c r="P48" s="441">
        <f>'[11]Zsm. 1'!P48</f>
        <v>36034.647075837005</v>
      </c>
    </row>
    <row r="49" spans="3:42" x14ac:dyDescent="0.2">
      <c r="C49" s="396"/>
      <c r="D49" s="397"/>
      <c r="E49" s="398"/>
      <c r="F49" s="399"/>
      <c r="H49" s="396"/>
      <c r="I49" s="397"/>
      <c r="J49" s="397"/>
      <c r="K49" s="398"/>
      <c r="M49" s="396"/>
      <c r="N49" s="397"/>
      <c r="O49" s="398"/>
      <c r="P49" s="399"/>
    </row>
    <row r="50" spans="3:42" ht="17" x14ac:dyDescent="0.2">
      <c r="C50" s="443" t="str">
        <f>'[11]Zsm. 1'!C50</f>
        <v>Number of passengers</v>
      </c>
      <c r="D50" s="257">
        <f>'[11]Zsm. 1'!D50</f>
        <v>186</v>
      </c>
      <c r="E50" s="444">
        <f>'[11]Zsm. 1'!E50</f>
        <v>200</v>
      </c>
      <c r="F50" s="444">
        <f>'[11]Zsm. 1'!F50</f>
        <v>380</v>
      </c>
      <c r="H50" s="445" t="str">
        <f>'[11]Zsm. 1'!H50</f>
        <v>Number of passengers</v>
      </c>
      <c r="I50" s="257">
        <f>'[11]Zsm. 1'!I50</f>
        <v>186</v>
      </c>
      <c r="J50" s="444">
        <f>'[11]Zsm. 1'!J50</f>
        <v>208</v>
      </c>
      <c r="K50" s="444">
        <f>'[11]Zsm. 1'!K50</f>
        <v>420</v>
      </c>
      <c r="M50" s="443" t="str">
        <f>'[11]Zsm. 1'!M50</f>
        <v>Number of passengers</v>
      </c>
      <c r="N50" s="444">
        <f>'[11]Zsm. 1'!N50</f>
        <v>180</v>
      </c>
      <c r="O50" s="444">
        <f>'[11]Zsm. 1'!O50</f>
        <v>180</v>
      </c>
      <c r="P50" s="444">
        <f>'[11]Zsm. 1'!P50</f>
        <v>340</v>
      </c>
    </row>
    <row r="51" spans="3:42" ht="17" x14ac:dyDescent="0.2">
      <c r="C51" s="443" t="str">
        <f>'[11]Zsm. 1'!C51</f>
        <v>Range (Mission)</v>
      </c>
      <c r="D51" s="208">
        <f>'[11]Zsm. 1'!D51</f>
        <v>7400</v>
      </c>
      <c r="E51" s="446">
        <f>'[11]Zsm. 1'!E51</f>
        <v>7400</v>
      </c>
      <c r="F51" s="446">
        <f>'[11]Zsm. 1'!F51</f>
        <v>5600</v>
      </c>
      <c r="H51" s="443" t="str">
        <f>'[11]Zsm. 1'!H51</f>
        <v>Range (Mission)</v>
      </c>
      <c r="I51" s="208">
        <f>'[11]Zsm. 1'!I51</f>
        <v>7400</v>
      </c>
      <c r="J51" s="446">
        <f>'[11]Zsm. 1'!J51</f>
        <v>7400</v>
      </c>
      <c r="K51" s="446">
        <f>'[11]Zsm. 1'!K51</f>
        <v>5600</v>
      </c>
      <c r="M51" s="443" t="str">
        <f>'[11]Zsm. 1'!M51</f>
        <v>Range (Mission)</v>
      </c>
      <c r="N51" s="446">
        <f>'[11]Zsm. 1'!N51</f>
        <v>7400</v>
      </c>
      <c r="O51" s="446">
        <f>'[11]Zsm. 1'!O51</f>
        <v>7400</v>
      </c>
      <c r="P51" s="446">
        <f>'[11]Zsm. 1'!P51</f>
        <v>5600</v>
      </c>
    </row>
    <row r="52" spans="3:42" ht="17" x14ac:dyDescent="0.2">
      <c r="C52" s="443" t="str">
        <f>'[11]Zsm. 1'!C52</f>
        <v>Payload mass</v>
      </c>
      <c r="D52" s="206">
        <f>'[11]Zsm. 1'!D52</f>
        <v>18050</v>
      </c>
      <c r="E52" s="447">
        <f>'[11]Zsm. 1'!E52</f>
        <v>21828</v>
      </c>
      <c r="F52" s="447">
        <f>'[11]Zsm. 1'!F52</f>
        <v>46000</v>
      </c>
      <c r="H52" s="443" t="str">
        <f>'[11]Zsm. 1'!H52</f>
        <v>Payload mass</v>
      </c>
      <c r="I52" s="206">
        <f>'[11]Zsm. 1'!I52</f>
        <v>18050</v>
      </c>
      <c r="J52" s="447">
        <f>'[11]Zsm. 1'!J52</f>
        <v>21828</v>
      </c>
      <c r="K52" s="447">
        <f>'[11]Zsm. 1'!K52</f>
        <v>46000</v>
      </c>
      <c r="M52" s="443" t="str">
        <f>'[11]Zsm. 1'!M52</f>
        <v>Payload mass</v>
      </c>
      <c r="N52" s="447">
        <f>'[11]Zsm. 1'!N52</f>
        <v>18050</v>
      </c>
      <c r="O52" s="447">
        <f>'[11]Zsm. 1'!O52</f>
        <v>21828</v>
      </c>
      <c r="P52" s="447">
        <f>'[11]Zsm. 1'!P52</f>
        <v>46000</v>
      </c>
    </row>
    <row r="53" spans="3:42" ht="17" x14ac:dyDescent="0.2">
      <c r="C53" s="443" t="str">
        <f>'[11]Zsm. 1'!C53</f>
        <v>Passenger mass</v>
      </c>
      <c r="D53" s="447">
        <f>'[11]Zsm. 1'!D53</f>
        <v>13950</v>
      </c>
      <c r="E53" s="447">
        <f>'[11]Zsm. 1'!E53</f>
        <v>15000</v>
      </c>
      <c r="F53" s="447">
        <f>'[11]Zsm. 1'!F53</f>
        <v>28500</v>
      </c>
      <c r="H53" s="443" t="str">
        <f>'[11]Zsm. 1'!H53</f>
        <v>Passenger mass</v>
      </c>
      <c r="I53" s="447">
        <f>'[11]Zsm. 1'!I53</f>
        <v>13950</v>
      </c>
      <c r="J53" s="447">
        <f>'[11]Zsm. 1'!J53</f>
        <v>15600</v>
      </c>
      <c r="K53" s="447">
        <f>'[11]Zsm. 1'!K53</f>
        <v>31500</v>
      </c>
      <c r="M53" s="443" t="str">
        <f>'[11]Zsm. 1'!M53</f>
        <v>Passenger mass</v>
      </c>
      <c r="N53" s="447">
        <f>'[11]Zsm. 1'!N53</f>
        <v>13500</v>
      </c>
      <c r="O53" s="447">
        <f>'[11]Zsm. 1'!O53</f>
        <v>13500</v>
      </c>
      <c r="P53" s="447">
        <f>'[11]Zsm. 1'!P53</f>
        <v>25500</v>
      </c>
    </row>
    <row r="54" spans="3:42" ht="17" x14ac:dyDescent="0.2">
      <c r="C54" s="443" t="str">
        <f>'[11]Zsm. 1'!C54</f>
        <v>Baggage mass</v>
      </c>
      <c r="D54" s="447">
        <f>'[11]Zsm. 1'!D54</f>
        <v>4092</v>
      </c>
      <c r="E54" s="447">
        <f>'[11]Zsm. 1'!E54</f>
        <v>4400</v>
      </c>
      <c r="F54" s="447">
        <f>'[11]Zsm. 1'!F54</f>
        <v>8360</v>
      </c>
      <c r="H54" s="443" t="str">
        <f>'[11]Zsm. 1'!H54</f>
        <v>Baggage mass</v>
      </c>
      <c r="I54" s="447">
        <f>'[11]Zsm. 1'!I54</f>
        <v>4092</v>
      </c>
      <c r="J54" s="447">
        <f>'[11]Zsm. 1'!J54</f>
        <v>4576</v>
      </c>
      <c r="K54" s="447">
        <f>'[11]Zsm. 1'!K54</f>
        <v>9240</v>
      </c>
      <c r="M54" s="443" t="str">
        <f>'[11]Zsm. 1'!M54</f>
        <v>Baggage mass</v>
      </c>
      <c r="N54" s="447">
        <f>'[11]Zsm. 1'!N54</f>
        <v>3960</v>
      </c>
      <c r="O54" s="447">
        <f>'[11]Zsm. 1'!O54</f>
        <v>3960</v>
      </c>
      <c r="P54" s="447">
        <f>'[11]Zsm. 1'!P54</f>
        <v>7480</v>
      </c>
    </row>
    <row r="55" spans="3:42" ht="17" x14ac:dyDescent="0.2">
      <c r="C55" s="443" t="str">
        <f>'[11]Zsm. 1'!C55</f>
        <v>Cargo mass</v>
      </c>
      <c r="D55" s="447">
        <f>'[11]Zsm. 1'!D55</f>
        <v>8</v>
      </c>
      <c r="E55" s="447">
        <f>'[11]Zsm. 1'!E55</f>
        <v>2428</v>
      </c>
      <c r="F55" s="447">
        <f>'[11]Zsm. 1'!F55</f>
        <v>9140</v>
      </c>
      <c r="H55" s="443" t="str">
        <f>'[11]Zsm. 1'!H55</f>
        <v>Cargo mass</v>
      </c>
      <c r="I55" s="447">
        <f>'[11]Zsm. 1'!I55</f>
        <v>8</v>
      </c>
      <c r="J55" s="447">
        <f>'[11]Zsm. 1'!J55</f>
        <v>1652</v>
      </c>
      <c r="K55" s="447">
        <f>'[11]Zsm. 1'!K55</f>
        <v>5260</v>
      </c>
      <c r="M55" s="443" t="str">
        <f>'[11]Zsm. 1'!M55</f>
        <v>Cargo mass</v>
      </c>
      <c r="N55" s="447">
        <f>'[11]Zsm. 1'!N55</f>
        <v>590</v>
      </c>
      <c r="O55" s="447">
        <f>'[11]Zsm. 1'!O55</f>
        <v>4368</v>
      </c>
      <c r="P55" s="447">
        <f>'[11]Zsm. 1'!P55</f>
        <v>13020</v>
      </c>
    </row>
    <row r="56" spans="3:42" ht="17" x14ac:dyDescent="0.2">
      <c r="C56" s="443" t="str">
        <f>'[11]Zsm. 1'!C56</f>
        <v>Fuel mass</v>
      </c>
      <c r="D56" s="447">
        <f>'[11]Zsm. 1'!D56</f>
        <v>25790</v>
      </c>
      <c r="E56" s="447">
        <f>'[11]Zsm. 1'!E56</f>
        <v>27272</v>
      </c>
      <c r="F56" s="447">
        <f>'[11]Zsm. 1'!F56</f>
        <v>41879</v>
      </c>
      <c r="H56" s="443" t="str">
        <f>'[11]Zsm. 1'!H56</f>
        <v>Fuel mass</v>
      </c>
      <c r="I56" s="447">
        <f>'[11]Zsm. 1'!I56</f>
        <v>25790</v>
      </c>
      <c r="J56" s="447">
        <f>'[11]Zsm. 1'!J56</f>
        <v>27272</v>
      </c>
      <c r="K56" s="447">
        <f>'[11]Zsm. 1'!K56</f>
        <v>41879</v>
      </c>
      <c r="M56" s="443" t="str">
        <f>'[11]Zsm. 1'!M56</f>
        <v>Fuel mass</v>
      </c>
      <c r="N56" s="447">
        <f>'[11]Zsm. 1'!N56</f>
        <v>25790</v>
      </c>
      <c r="O56" s="447">
        <f>'[11]Zsm. 1'!O56</f>
        <v>27272</v>
      </c>
      <c r="P56" s="447">
        <f>'[11]Zsm. 1'!P56</f>
        <v>41879</v>
      </c>
    </row>
    <row r="59" spans="3:42" x14ac:dyDescent="0.2">
      <c r="T59" s="449" t="s">
        <v>282</v>
      </c>
      <c r="U59" s="547" t="s">
        <v>280</v>
      </c>
      <c r="V59" s="542"/>
      <c r="W59" s="542"/>
      <c r="X59" s="542" t="s">
        <v>281</v>
      </c>
      <c r="Y59" s="542"/>
      <c r="Z59" s="542"/>
      <c r="AA59" s="275"/>
      <c r="AB59" s="449" t="s">
        <v>282</v>
      </c>
      <c r="AC59" s="547" t="s">
        <v>280</v>
      </c>
      <c r="AD59" s="542"/>
      <c r="AE59" s="542"/>
      <c r="AF59" s="542" t="s">
        <v>281</v>
      </c>
      <c r="AG59" s="542"/>
      <c r="AH59" s="542"/>
      <c r="AI59" s="275"/>
      <c r="AJ59" s="449" t="s">
        <v>282</v>
      </c>
      <c r="AK59" s="544" t="s">
        <v>280</v>
      </c>
      <c r="AL59" s="545"/>
      <c r="AM59" s="545"/>
      <c r="AN59" s="542" t="s">
        <v>281</v>
      </c>
      <c r="AO59" s="542"/>
      <c r="AP59" s="542"/>
    </row>
    <row r="60" spans="3:42" x14ac:dyDescent="0.2">
      <c r="T60" s="449" t="s">
        <v>292</v>
      </c>
      <c r="U60" s="468" t="str">
        <f t="shared" ref="U60:W62" si="2">D3</f>
        <v>A321LR(186)*</v>
      </c>
      <c r="V60" s="469" t="str">
        <f t="shared" si="2"/>
        <v>A321XLR(200)</v>
      </c>
      <c r="W60" s="469" t="str">
        <f t="shared" si="2"/>
        <v>A330-9neo(380)</v>
      </c>
      <c r="X60" s="469" t="str" cm="1">
        <f t="array" ref="X60:Z60">U60:W60</f>
        <v>A321LR(186)*</v>
      </c>
      <c r="Y60" s="469" t="str">
        <v>A321XLR(200)</v>
      </c>
      <c r="Z60" s="469" t="str">
        <v>A330-9neo(380)</v>
      </c>
      <c r="AA60" s="470"/>
      <c r="AB60" s="449" t="str">
        <f>T60</f>
        <v>Aircraft (Configuration)</v>
      </c>
      <c r="AC60" s="468" t="str">
        <f>I3</f>
        <v>A321LR(186)*</v>
      </c>
      <c r="AD60" s="469" t="str">
        <f t="shared" ref="AD60:AE60" si="3">J3</f>
        <v>A321XLR(208)*</v>
      </c>
      <c r="AE60" s="469" t="str">
        <f t="shared" si="3"/>
        <v>A330-9neo(420)</v>
      </c>
      <c r="AF60" s="469" t="str">
        <f>AC60</f>
        <v>A321LR(186)*</v>
      </c>
      <c r="AG60" s="469" t="str">
        <f t="shared" ref="AG60:AH60" si="4">AD60</f>
        <v>A321XLR(208)*</v>
      </c>
      <c r="AH60" s="469" t="str">
        <f t="shared" si="4"/>
        <v>A330-9neo(420)</v>
      </c>
      <c r="AI60" s="470"/>
      <c r="AJ60" s="449" t="str">
        <f>AB60</f>
        <v>Aircraft (Configuration)</v>
      </c>
      <c r="AK60" s="468" t="str">
        <f>N3</f>
        <v>A321LR(180)</v>
      </c>
      <c r="AL60" s="469" t="str">
        <f t="shared" ref="AL60:AM60" si="5">O3</f>
        <v>A321XLR(180)</v>
      </c>
      <c r="AM60" s="469" t="str">
        <f t="shared" si="5"/>
        <v>A330-9neo(340)</v>
      </c>
      <c r="AN60" s="469" t="str">
        <f>AK60</f>
        <v>A321LR(180)</v>
      </c>
      <c r="AO60" s="468" t="str">
        <f>AL60</f>
        <v>A321XLR(180)</v>
      </c>
      <c r="AP60" s="469" t="str">
        <f>AM60</f>
        <v>A330-9neo(340)</v>
      </c>
    </row>
    <row r="61" spans="3:42" x14ac:dyDescent="0.2">
      <c r="T61" s="451" t="str">
        <f>C33</f>
        <v>DOC[M US$/year]</v>
      </c>
      <c r="U61" s="452">
        <f t="shared" si="2"/>
        <v>35.122131826604573</v>
      </c>
      <c r="V61" s="452">
        <f t="shared" si="2"/>
        <v>36.782368979915027</v>
      </c>
      <c r="W61" s="452">
        <f t="shared" si="2"/>
        <v>77.209422930419933</v>
      </c>
      <c r="X61" s="452">
        <f>D33</f>
        <v>61.737274496367029</v>
      </c>
      <c r="Y61" s="452">
        <f t="shared" ref="Y61:Z61" si="6">E33</f>
        <v>64.190033567915393</v>
      </c>
      <c r="Z61" s="452">
        <f t="shared" si="6"/>
        <v>127.97543943462823</v>
      </c>
      <c r="AA61" s="275"/>
      <c r="AB61" s="451" t="str">
        <f t="shared" ref="AB61:AB72" si="7">T61</f>
        <v>DOC[M US$/year]</v>
      </c>
      <c r="AC61" s="452" cm="1">
        <f t="array" ref="AC61:AE61">I4:K4</f>
        <v>35.122131826604573</v>
      </c>
      <c r="AD61" s="452">
        <v>37.148368979915027</v>
      </c>
      <c r="AE61" s="452">
        <v>77.575422930419933</v>
      </c>
      <c r="AF61" s="452">
        <f>I33</f>
        <v>61.737274496367029</v>
      </c>
      <c r="AG61" s="452">
        <f t="shared" ref="AG61:AH61" si="8">J33</f>
        <v>64.668542566539998</v>
      </c>
      <c r="AH61" s="452">
        <f t="shared" si="8"/>
        <v>128.26246213624114</v>
      </c>
      <c r="AI61" s="275"/>
      <c r="AJ61" s="451" t="str">
        <f t="shared" ref="AJ61:AJ72" si="9">AB61</f>
        <v>DOC[M US$/year]</v>
      </c>
      <c r="AK61" s="452" cm="1">
        <f t="array" ref="AK61:AM61">N4:P4</f>
        <v>35.122131826604573</v>
      </c>
      <c r="AL61" s="452">
        <v>36.782368979915027</v>
      </c>
      <c r="AM61" s="452">
        <v>76.843422930419933</v>
      </c>
      <c r="AN61" s="452" cm="1">
        <f t="array" ref="AN61:AP61">N33:P33</f>
        <v>61.672276798370092</v>
      </c>
      <c r="AO61" s="452">
        <v>64.190033567915393</v>
      </c>
      <c r="AP61" s="452">
        <v>127.68841673301533</v>
      </c>
    </row>
    <row r="62" spans="3:42" x14ac:dyDescent="0.2">
      <c r="T62" s="453" t="str">
        <f>C5</f>
        <v>CCAPITAL[M US$/year]</v>
      </c>
      <c r="U62" s="454">
        <f t="shared" si="2"/>
        <v>8.3686368016844899</v>
      </c>
      <c r="V62" s="454">
        <f t="shared" si="2"/>
        <v>8.4535925814247008</v>
      </c>
      <c r="W62" s="454">
        <f t="shared" si="2"/>
        <v>21.233527465039948</v>
      </c>
      <c r="X62" s="454"/>
      <c r="Y62" s="454"/>
      <c r="Z62" s="454"/>
      <c r="AA62" s="275"/>
      <c r="AB62" s="453" t="str">
        <f t="shared" si="7"/>
        <v>CCAPITAL[M US$/year]</v>
      </c>
      <c r="AC62" s="454" cm="1">
        <f t="array" ref="AC62:AE62">I5:K5</f>
        <v>8.3686368016844899</v>
      </c>
      <c r="AD62" s="454">
        <v>8.4535925814247008</v>
      </c>
      <c r="AE62" s="454">
        <v>21.233527465039948</v>
      </c>
      <c r="AF62" s="454"/>
      <c r="AG62" s="454"/>
      <c r="AH62" s="454"/>
      <c r="AI62" s="275"/>
      <c r="AJ62" s="453" t="str">
        <f t="shared" si="9"/>
        <v>CCAPITAL[M US$/year]</v>
      </c>
      <c r="AK62" s="454" cm="1">
        <f t="array" ref="AK62:AM62">N5:P5</f>
        <v>8.3686368016844899</v>
      </c>
      <c r="AL62" s="454">
        <v>8.4535925814247008</v>
      </c>
      <c r="AM62" s="454">
        <v>21.233527465039948</v>
      </c>
      <c r="AN62" s="454"/>
      <c r="AO62" s="454"/>
      <c r="AP62" s="454"/>
    </row>
    <row r="63" spans="3:42" x14ac:dyDescent="0.2">
      <c r="T63" s="453" t="str">
        <f t="shared" ref="T63:W65" si="10">C9</f>
        <v>CHANDLING[M US$/year]</v>
      </c>
      <c r="U63" s="454">
        <f t="shared" si="10"/>
        <v>1.2551969999999999</v>
      </c>
      <c r="V63" s="454">
        <f t="shared" si="10"/>
        <v>1.4082545399999999</v>
      </c>
      <c r="W63" s="454">
        <f t="shared" si="10"/>
        <v>3.3279160000000001</v>
      </c>
      <c r="X63" s="454"/>
      <c r="Y63" s="454"/>
      <c r="Z63" s="454"/>
      <c r="AA63" s="275"/>
      <c r="AB63" s="453" t="str">
        <f t="shared" si="7"/>
        <v>CHANDLING[M US$/year]</v>
      </c>
      <c r="AC63" s="454" cm="1">
        <f t="array" ref="AC63:AE63">I9:K9</f>
        <v>1.2551969999999999</v>
      </c>
      <c r="AD63" s="454">
        <v>1.4082545399999999</v>
      </c>
      <c r="AE63" s="454">
        <v>3.3279160000000001</v>
      </c>
      <c r="AF63" s="454"/>
      <c r="AG63" s="454"/>
      <c r="AH63" s="454"/>
      <c r="AI63" s="275"/>
      <c r="AJ63" s="453" t="str">
        <f t="shared" si="9"/>
        <v>CHANDLING[M US$/year]</v>
      </c>
      <c r="AK63" s="454" cm="1">
        <f t="array" ref="AK63:AM65">N9:P11</f>
        <v>1.2551969999999999</v>
      </c>
      <c r="AL63" s="454">
        <v>1.4082545399999999</v>
      </c>
      <c r="AM63" s="454">
        <v>3.3279160000000001</v>
      </c>
      <c r="AN63" s="454"/>
      <c r="AO63" s="454"/>
      <c r="AP63" s="454"/>
    </row>
    <row r="64" spans="3:42" x14ac:dyDescent="0.2">
      <c r="T64" s="453" t="str">
        <f t="shared" si="10"/>
        <v>CLANDING[M US$/year]</v>
      </c>
      <c r="U64" s="454">
        <f t="shared" si="10"/>
        <v>0.67453799999999997</v>
      </c>
      <c r="V64" s="454">
        <f t="shared" si="10"/>
        <v>0.70235400000000003</v>
      </c>
      <c r="W64" s="454">
        <f t="shared" si="10"/>
        <v>1.7507732</v>
      </c>
      <c r="X64" s="454"/>
      <c r="Y64" s="454"/>
      <c r="Z64" s="454"/>
      <c r="AA64" s="275"/>
      <c r="AB64" s="453" t="str">
        <f t="shared" si="7"/>
        <v>CLANDING[M US$/year]</v>
      </c>
      <c r="AC64" s="454" cm="1">
        <f t="array" ref="AC64:AE64">I10:K10</f>
        <v>0.67453799999999997</v>
      </c>
      <c r="AD64" s="454">
        <v>0.70235400000000003</v>
      </c>
      <c r="AE64" s="454">
        <v>1.7507732</v>
      </c>
      <c r="AF64" s="454"/>
      <c r="AG64" s="454"/>
      <c r="AH64" s="454"/>
      <c r="AI64" s="275"/>
      <c r="AJ64" s="453" t="str">
        <f t="shared" si="9"/>
        <v>CLANDING[M US$/year]</v>
      </c>
      <c r="AK64" s="454">
        <v>0.67453799999999997</v>
      </c>
      <c r="AL64" s="454">
        <v>0.70235400000000003</v>
      </c>
      <c r="AM64" s="454">
        <v>1.7507732</v>
      </c>
      <c r="AN64" s="454"/>
      <c r="AO64" s="454"/>
      <c r="AP64" s="454"/>
    </row>
    <row r="65" spans="20:42" x14ac:dyDescent="0.2">
      <c r="T65" s="453" t="str">
        <f t="shared" si="10"/>
        <v>CATC[M US$/year]</v>
      </c>
      <c r="U65" s="454">
        <f t="shared" si="10"/>
        <v>5.0172450257200882</v>
      </c>
      <c r="V65" s="454">
        <f t="shared" si="10"/>
        <v>5.1196483372903323</v>
      </c>
      <c r="W65" s="454">
        <f t="shared" si="10"/>
        <v>8.2445501600000011</v>
      </c>
      <c r="X65" s="454"/>
      <c r="Y65" s="454"/>
      <c r="Z65" s="454"/>
      <c r="AA65" s="275"/>
      <c r="AB65" s="453" t="str">
        <f t="shared" si="7"/>
        <v>CATC[M US$/year]</v>
      </c>
      <c r="AC65" s="454" cm="1">
        <f t="array" ref="AC65:AE65">I11:K11</f>
        <v>5.0172450257200882</v>
      </c>
      <c r="AD65" s="454">
        <v>5.1196483372903323</v>
      </c>
      <c r="AE65" s="454">
        <v>8.2445501600000011</v>
      </c>
      <c r="AF65" s="454"/>
      <c r="AG65" s="454"/>
      <c r="AH65" s="454"/>
      <c r="AI65" s="275"/>
      <c r="AJ65" s="453" t="str">
        <f t="shared" si="9"/>
        <v>CATC[M US$/year]</v>
      </c>
      <c r="AK65" s="454">
        <v>5.0172450257200882</v>
      </c>
      <c r="AL65" s="454">
        <v>5.1196483372903323</v>
      </c>
      <c r="AM65" s="454">
        <v>8.2445501600000011</v>
      </c>
      <c r="AN65" s="454"/>
      <c r="AO65" s="454"/>
      <c r="AP65" s="454"/>
    </row>
    <row r="66" spans="20:42" x14ac:dyDescent="0.2">
      <c r="T66" s="453" t="str">
        <f t="shared" ref="T66:W68" si="11">C6</f>
        <v>CCREW[M US$/year]</v>
      </c>
      <c r="U66" s="454">
        <f t="shared" si="11"/>
        <v>3.294</v>
      </c>
      <c r="V66" s="454">
        <f t="shared" si="11"/>
        <v>3.294</v>
      </c>
      <c r="W66" s="454">
        <f t="shared" si="11"/>
        <v>4.758</v>
      </c>
      <c r="X66" s="454">
        <f>D39</f>
        <v>2.9015310686826066</v>
      </c>
      <c r="Y66" s="454">
        <f t="shared" ref="Y66:Z66" si="12">E39</f>
        <v>2.9015310686826066</v>
      </c>
      <c r="Z66" s="454">
        <f t="shared" si="12"/>
        <v>4.0431222535842295</v>
      </c>
      <c r="AA66" s="275"/>
      <c r="AB66" s="453" t="str">
        <f t="shared" si="7"/>
        <v>CCREW[M US$/year]</v>
      </c>
      <c r="AC66" s="454" cm="1">
        <f t="array" ref="AC66:AE68">I6:K8</f>
        <v>3.294</v>
      </c>
      <c r="AD66" s="454">
        <v>3.66</v>
      </c>
      <c r="AE66" s="454">
        <v>5.1239999999999997</v>
      </c>
      <c r="AF66" s="454" cm="1">
        <f t="array" ref="AF66:AH66">I39:K39</f>
        <v>2.9015310686826066</v>
      </c>
      <c r="AG66" s="454">
        <v>3.1891981636193156</v>
      </c>
      <c r="AH66" s="454">
        <v>4.3301449551971318</v>
      </c>
      <c r="AI66" s="275"/>
      <c r="AJ66" s="453" t="str">
        <f t="shared" si="9"/>
        <v>CCREW[M US$/year]</v>
      </c>
      <c r="AK66" s="454" cm="1">
        <f t="array" ref="AK66:AM68">N6:P8</f>
        <v>3.294</v>
      </c>
      <c r="AL66" s="454">
        <v>3.294</v>
      </c>
      <c r="AM66" s="454">
        <v>4.3920000000000003</v>
      </c>
      <c r="AN66" s="454" cm="1">
        <f t="array" ref="AN66:AP66">N39:P39</f>
        <v>2.9015310686826066</v>
      </c>
      <c r="AO66" s="454">
        <v>2.9015310686826066</v>
      </c>
      <c r="AP66" s="454">
        <v>3.7560995519713258</v>
      </c>
    </row>
    <row r="67" spans="20:42" x14ac:dyDescent="0.2">
      <c r="T67" s="453" t="str">
        <f t="shared" si="11"/>
        <v>CMAINT[M US$/year]</v>
      </c>
      <c r="U67" s="454">
        <f t="shared" si="11"/>
        <v>2.1650221991999996</v>
      </c>
      <c r="V67" s="454">
        <f t="shared" si="11"/>
        <v>2.1780470411999993</v>
      </c>
      <c r="W67" s="454">
        <f t="shared" si="11"/>
        <v>3.9962143453800008</v>
      </c>
      <c r="X67" s="454">
        <f>D38</f>
        <v>7.50316381803946</v>
      </c>
      <c r="Y67" s="454">
        <f t="shared" ref="Y67:Z67" si="13">E38</f>
        <v>7.5341521699826206</v>
      </c>
      <c r="Z67" s="454">
        <f t="shared" si="13"/>
        <v>14.600102648184407</v>
      </c>
      <c r="AA67" s="275"/>
      <c r="AB67" s="453" t="str">
        <f t="shared" si="7"/>
        <v>CMAINT[M US$/year]</v>
      </c>
      <c r="AC67" s="454">
        <v>2.1650221991999996</v>
      </c>
      <c r="AD67" s="454">
        <v>2.1780470411999993</v>
      </c>
      <c r="AE67" s="454">
        <v>3.9962143453800008</v>
      </c>
      <c r="AF67" s="454" cm="1">
        <f t="array" ref="AF67:AH67">I38:K38</f>
        <v>7.50316381803946</v>
      </c>
      <c r="AG67" s="454">
        <v>7.5199791494135919</v>
      </c>
      <c r="AH67" s="454">
        <v>14.600102648184407</v>
      </c>
      <c r="AI67" s="275"/>
      <c r="AJ67" s="453" t="str">
        <f t="shared" si="9"/>
        <v>CMAINT[M US$/year]</v>
      </c>
      <c r="AK67" s="454">
        <v>2.1650221991999996</v>
      </c>
      <c r="AL67" s="454">
        <v>2.1780470411999993</v>
      </c>
      <c r="AM67" s="454">
        <v>3.9962143453800008</v>
      </c>
      <c r="AN67" s="454" cm="1">
        <f t="array" ref="AN67:AP67">N38:P38</f>
        <v>7.4381661200425224</v>
      </c>
      <c r="AO67" s="454">
        <v>7.5341521699826206</v>
      </c>
      <c r="AP67" s="454">
        <v>14.600102648184407</v>
      </c>
    </row>
    <row r="68" spans="20:42" x14ac:dyDescent="0.2">
      <c r="T68" s="453" t="str">
        <f t="shared" si="11"/>
        <v>CFUEL[M US$/year]</v>
      </c>
      <c r="U68" s="454">
        <f t="shared" si="11"/>
        <v>14.347492799999999</v>
      </c>
      <c r="V68" s="454">
        <f t="shared" si="11"/>
        <v>15.62647248</v>
      </c>
      <c r="W68" s="454">
        <f t="shared" si="11"/>
        <v>33.898441759999997</v>
      </c>
      <c r="X68" s="454">
        <f>D37</f>
        <v>10.018073919999999</v>
      </c>
      <c r="Y68" s="454">
        <v>1</v>
      </c>
      <c r="Z68" s="454">
        <v>2</v>
      </c>
      <c r="AA68" s="275"/>
      <c r="AB68" s="453" t="str">
        <f t="shared" si="7"/>
        <v>CFUEL[M US$/year]</v>
      </c>
      <c r="AC68" s="454">
        <v>14.347492799999999</v>
      </c>
      <c r="AD68" s="454">
        <v>15.62647248</v>
      </c>
      <c r="AE68" s="454">
        <v>33.898441759999997</v>
      </c>
      <c r="AF68" s="454" cm="1">
        <f t="array" ref="AF68:AH68">I37:K37</f>
        <v>10.018073919999999</v>
      </c>
      <c r="AG68" s="454">
        <v>10.911115872</v>
      </c>
      <c r="AH68" s="454">
        <v>23.723192799999996</v>
      </c>
      <c r="AI68" s="275"/>
      <c r="AJ68" s="453" t="str">
        <f t="shared" si="9"/>
        <v>CFUEL[M US$/year]</v>
      </c>
      <c r="AK68" s="454">
        <v>14.347492799999999</v>
      </c>
      <c r="AL68" s="454">
        <v>15.62647248</v>
      </c>
      <c r="AM68" s="454">
        <v>33.898441759999997</v>
      </c>
      <c r="AN68" s="454" cm="1">
        <f t="array" ref="AN68:AP68">N37:P37</f>
        <v>10.018073919999999</v>
      </c>
      <c r="AO68" s="454">
        <v>10.334659039999998</v>
      </c>
      <c r="AP68" s="454">
        <v>23.723192799999996</v>
      </c>
    </row>
    <row r="69" spans="20:42" x14ac:dyDescent="0.2">
      <c r="T69" s="453" t="str">
        <f>C34</f>
        <v>CDepreciation[M US$/year]</v>
      </c>
      <c r="U69" s="454"/>
      <c r="V69" s="454"/>
      <c r="W69" s="454"/>
      <c r="X69" s="454">
        <f>D34</f>
        <v>9.6607463793090371</v>
      </c>
      <c r="Y69" s="454">
        <f t="shared" ref="Y69:Z71" si="14">E34</f>
        <v>10.014317807880468</v>
      </c>
      <c r="Z69" s="454">
        <f t="shared" si="14"/>
        <v>21.174535882986497</v>
      </c>
      <c r="AA69" s="275"/>
      <c r="AB69" s="453" t="str">
        <f t="shared" si="7"/>
        <v>CDepreciation[M US$/year]</v>
      </c>
      <c r="AC69" s="454"/>
      <c r="AD69" s="454"/>
      <c r="AE69" s="454"/>
      <c r="AF69" s="454" cm="1">
        <f t="array" ref="AF69:AH71">I34:K36</f>
        <v>9.6607463793090371</v>
      </c>
      <c r="AG69" s="454">
        <v>10.014317807880468</v>
      </c>
      <c r="AH69" s="454">
        <v>21.174535882986497</v>
      </c>
      <c r="AI69" s="275"/>
      <c r="AJ69" s="453" t="str">
        <f t="shared" si="9"/>
        <v>CDepreciation[M US$/year]</v>
      </c>
      <c r="AK69" s="454"/>
      <c r="AL69" s="454"/>
      <c r="AM69" s="454"/>
      <c r="AN69" s="454" cm="1">
        <f t="array" ref="AN69:AP71">N34:P36</f>
        <v>9.6607463793090371</v>
      </c>
      <c r="AO69" s="454">
        <v>10.014317807880468</v>
      </c>
      <c r="AP69" s="454">
        <v>21.174535882986497</v>
      </c>
    </row>
    <row r="70" spans="20:42" x14ac:dyDescent="0.2">
      <c r="T70" s="453" t="str">
        <f>C35</f>
        <v>CInterest [M US$/year]</v>
      </c>
      <c r="U70" s="454"/>
      <c r="V70" s="454"/>
      <c r="W70" s="454"/>
      <c r="X70" s="454">
        <f>D35</f>
        <v>7.9469336816767857</v>
      </c>
      <c r="Y70" s="454">
        <f t="shared" si="14"/>
        <v>8.2377816746031698</v>
      </c>
      <c r="Z70" s="454">
        <f t="shared" si="14"/>
        <v>17.418181349090997</v>
      </c>
      <c r="AA70" s="275"/>
      <c r="AB70" s="453" t="str">
        <f t="shared" si="7"/>
        <v>CInterest [M US$/year]</v>
      </c>
      <c r="AC70" s="454"/>
      <c r="AD70" s="454"/>
      <c r="AE70" s="454"/>
      <c r="AF70" s="454">
        <v>7.9469336816767857</v>
      </c>
      <c r="AG70" s="454">
        <v>8.2377816746031698</v>
      </c>
      <c r="AH70" s="454">
        <v>17.418181349090997</v>
      </c>
      <c r="AI70" s="275"/>
      <c r="AJ70" s="453" t="str">
        <f t="shared" si="9"/>
        <v>CInterest [M US$/year]</v>
      </c>
      <c r="AK70" s="454"/>
      <c r="AL70" s="454"/>
      <c r="AM70" s="454"/>
      <c r="AN70" s="454">
        <v>7.9469336816767857</v>
      </c>
      <c r="AO70" s="454">
        <v>8.2377816746031698</v>
      </c>
      <c r="AP70" s="454">
        <v>17.418181349090997</v>
      </c>
    </row>
    <row r="71" spans="20:42" x14ac:dyDescent="0.2">
      <c r="T71" s="453" t="str">
        <f>C36</f>
        <v>CInsurance [M US$/year]</v>
      </c>
      <c r="U71" s="454"/>
      <c r="V71" s="454"/>
      <c r="W71" s="454"/>
      <c r="X71" s="454">
        <f>D36</f>
        <v>0.67500000000000004</v>
      </c>
      <c r="Y71" s="454">
        <f t="shared" si="14"/>
        <v>0.70000000000000007</v>
      </c>
      <c r="Z71" s="454">
        <f t="shared" si="14"/>
        <v>1.482</v>
      </c>
      <c r="AA71" s="275"/>
      <c r="AB71" s="453" t="str">
        <f t="shared" si="7"/>
        <v>CInsurance [M US$/year]</v>
      </c>
      <c r="AC71" s="454"/>
      <c r="AD71" s="454"/>
      <c r="AE71" s="454"/>
      <c r="AF71" s="454">
        <v>0.67500000000000004</v>
      </c>
      <c r="AG71" s="454">
        <v>0.70000000000000007</v>
      </c>
      <c r="AH71" s="454">
        <v>1.482</v>
      </c>
      <c r="AI71" s="275"/>
      <c r="AJ71" s="453" t="str">
        <f t="shared" si="9"/>
        <v>CInsurance [M US$/year]</v>
      </c>
      <c r="AK71" s="454"/>
      <c r="AL71" s="454"/>
      <c r="AM71" s="454"/>
      <c r="AN71" s="454">
        <v>0.67500000000000004</v>
      </c>
      <c r="AO71" s="454">
        <v>0.70000000000000007</v>
      </c>
      <c r="AP71" s="454">
        <v>1.482</v>
      </c>
    </row>
    <row r="72" spans="20:42" x14ac:dyDescent="0.2">
      <c r="T72" s="455" t="str">
        <f>C40</f>
        <v>CFees [M US$/year]</v>
      </c>
      <c r="U72" s="456"/>
      <c r="V72" s="456"/>
      <c r="W72" s="456"/>
      <c r="X72" s="456">
        <f>D40</f>
        <v>23.031825628659142</v>
      </c>
      <c r="Y72" s="456">
        <f t="shared" ref="Y72:Z72" si="15">E40</f>
        <v>24.467591806766528</v>
      </c>
      <c r="Z72" s="456">
        <f t="shared" si="15"/>
        <v>45.534304500782113</v>
      </c>
      <c r="AA72" s="275"/>
      <c r="AB72" s="455" t="str">
        <f t="shared" si="7"/>
        <v>CFees [M US$/year]</v>
      </c>
      <c r="AC72" s="456"/>
      <c r="AD72" s="456"/>
      <c r="AE72" s="456"/>
      <c r="AF72" s="456" cm="1">
        <f t="array" ref="AF72:AH72">I40:K40</f>
        <v>23.031825628659142</v>
      </c>
      <c r="AG72" s="456">
        <v>24.096149899023448</v>
      </c>
      <c r="AH72" s="456">
        <v>45.534304500782113</v>
      </c>
      <c r="AI72" s="275"/>
      <c r="AJ72" s="455" t="str">
        <f t="shared" si="9"/>
        <v>CFees [M US$/year]</v>
      </c>
      <c r="AK72" s="456"/>
      <c r="AL72" s="456"/>
      <c r="AM72" s="456"/>
      <c r="AN72" s="456" cm="1">
        <f t="array" ref="AN72:AP72">N40:P40</f>
        <v>23.031825628659142</v>
      </c>
      <c r="AO72" s="456">
        <v>24.467591806766528</v>
      </c>
      <c r="AP72" s="456">
        <v>45.534304500782113</v>
      </c>
    </row>
    <row r="73" spans="20:42" x14ac:dyDescent="0.2">
      <c r="T73" s="543" t="s">
        <v>283</v>
      </c>
      <c r="U73" s="543"/>
      <c r="V73" s="543"/>
      <c r="W73" s="543"/>
      <c r="X73" s="543"/>
      <c r="Y73" s="543"/>
      <c r="Z73" s="543"/>
      <c r="AA73" s="450"/>
      <c r="AB73" s="543" t="s">
        <v>283</v>
      </c>
      <c r="AC73" s="543"/>
      <c r="AD73" s="543"/>
      <c r="AE73" s="543"/>
      <c r="AF73" s="543"/>
      <c r="AG73" s="543"/>
      <c r="AH73" s="543"/>
      <c r="AI73" s="450"/>
      <c r="AJ73" s="543" t="s">
        <v>283</v>
      </c>
      <c r="AK73" s="543"/>
      <c r="AL73" s="543"/>
      <c r="AM73" s="543"/>
      <c r="AN73" s="543"/>
      <c r="AO73" s="543"/>
      <c r="AP73" s="543"/>
    </row>
    <row r="74" spans="20:42" ht="32" x14ac:dyDescent="0.2">
      <c r="T74" s="457" t="s">
        <v>335</v>
      </c>
      <c r="U74" s="458">
        <f t="shared" ref="U74:W80" si="16">D13</f>
        <v>61617.775134393989</v>
      </c>
      <c r="V74" s="458">
        <f t="shared" si="16"/>
        <v>64530.471894587768</v>
      </c>
      <c r="W74" s="458">
        <f t="shared" si="16"/>
        <v>130201.38774101171</v>
      </c>
      <c r="X74" s="458" cm="1">
        <f t="array" ref="X74:Z80">D42:F48</f>
        <v>155118.7801416257</v>
      </c>
      <c r="Y74" s="458">
        <v>161281.49137667185</v>
      </c>
      <c r="Z74" s="458">
        <v>308374.55285452586</v>
      </c>
      <c r="AA74" s="275"/>
      <c r="AB74" s="457" t="s">
        <v>335</v>
      </c>
      <c r="AC74" s="458" cm="1">
        <f t="array" ref="AC74:AE80">I13:K19</f>
        <v>61617.775134393989</v>
      </c>
      <c r="AD74" s="458">
        <v>65172.577157745669</v>
      </c>
      <c r="AE74" s="458">
        <v>130818.58841554797</v>
      </c>
      <c r="AF74" s="458" cm="1">
        <f t="array" ref="AF74:AH80">I42:K48</f>
        <v>155118.7801416257</v>
      </c>
      <c r="AG74" s="458">
        <v>162483.77529281407</v>
      </c>
      <c r="AH74" s="458">
        <v>309066.1738222678</v>
      </c>
      <c r="AI74" s="275"/>
      <c r="AJ74" s="457" t="s">
        <v>335</v>
      </c>
      <c r="AK74" s="458" cm="1">
        <f t="array" ref="AK74:AM80">N13:P19</f>
        <v>61617.775134393989</v>
      </c>
      <c r="AL74" s="458">
        <v>64530.471894587768</v>
      </c>
      <c r="AM74" s="458">
        <v>129584.18706647545</v>
      </c>
      <c r="AN74" s="458" cm="1">
        <f t="array" ref="AN74:AP80">N42:P48</f>
        <v>154955.46934263842</v>
      </c>
      <c r="AO74" s="458">
        <v>161281.49137667185</v>
      </c>
      <c r="AP74" s="458">
        <v>307682.93188678392</v>
      </c>
    </row>
    <row r="75" spans="20:42" ht="32" x14ac:dyDescent="0.2">
      <c r="T75" s="459" t="s">
        <v>329</v>
      </c>
      <c r="U75" s="460">
        <f t="shared" si="16"/>
        <v>15.421097236337523</v>
      </c>
      <c r="V75" s="460">
        <f t="shared" si="16"/>
        <v>16.150058641726563</v>
      </c>
      <c r="W75" s="460">
        <f t="shared" si="16"/>
        <v>32.585536499507256</v>
      </c>
      <c r="X75" s="460">
        <v>38.821619030039301</v>
      </c>
      <c r="Y75" s="460">
        <v>40.363962436431933</v>
      </c>
      <c r="Z75" s="460">
        <v>77.17698268737594</v>
      </c>
      <c r="AA75" s="275"/>
      <c r="AB75" s="459" t="s">
        <v>329</v>
      </c>
      <c r="AC75" s="460">
        <v>15.421097236337523</v>
      </c>
      <c r="AD75" s="460">
        <v>16.310758499479054</v>
      </c>
      <c r="AE75" s="460">
        <v>32.740003479134437</v>
      </c>
      <c r="AF75" s="460">
        <v>38.821619030039301</v>
      </c>
      <c r="AG75" s="460">
        <v>40.664858357066436</v>
      </c>
      <c r="AH75" s="460">
        <v>77.350074853897297</v>
      </c>
      <c r="AI75" s="275"/>
      <c r="AJ75" s="459" t="s">
        <v>329</v>
      </c>
      <c r="AK75" s="460">
        <v>15.421097236337523</v>
      </c>
      <c r="AL75" s="460">
        <v>16.150058641726563</v>
      </c>
      <c r="AM75" s="460">
        <v>32.431069519880076</v>
      </c>
      <c r="AN75" s="460">
        <v>38.780747192238699</v>
      </c>
      <c r="AO75" s="460">
        <v>40.363962436431933</v>
      </c>
      <c r="AP75" s="460">
        <v>77.003890520854583</v>
      </c>
    </row>
    <row r="76" spans="20:42" ht="32" x14ac:dyDescent="0.2">
      <c r="T76" s="459" t="s">
        <v>330</v>
      </c>
      <c r="U76" s="461">
        <f t="shared" si="16"/>
        <v>8.3267263695127021</v>
      </c>
      <c r="V76" s="461">
        <f t="shared" si="16"/>
        <v>8.720334039809158</v>
      </c>
      <c r="W76" s="461">
        <f t="shared" si="16"/>
        <v>17.594782127163747</v>
      </c>
      <c r="X76" s="461">
        <v>20.961997316435905</v>
      </c>
      <c r="Y76" s="461">
        <v>21.794796131982686</v>
      </c>
      <c r="Z76" s="461">
        <v>41.672236872233228</v>
      </c>
      <c r="AA76" s="275"/>
      <c r="AB76" s="459" t="s">
        <v>330</v>
      </c>
      <c r="AC76" s="461">
        <v>8.3267263695127021</v>
      </c>
      <c r="AD76" s="461">
        <v>8.8071050213169819</v>
      </c>
      <c r="AE76" s="461">
        <v>17.6781876237227</v>
      </c>
      <c r="AF76" s="461">
        <v>20.961997316435905</v>
      </c>
      <c r="AG76" s="461">
        <v>21.957266931461358</v>
      </c>
      <c r="AH76" s="461">
        <v>41.765699165171327</v>
      </c>
      <c r="AI76" s="275"/>
      <c r="AJ76" s="459" t="s">
        <v>330</v>
      </c>
      <c r="AK76" s="461">
        <v>8.3267263695127021</v>
      </c>
      <c r="AL76" s="461">
        <v>8.720334039809158</v>
      </c>
      <c r="AM76" s="461">
        <v>17.51137663060479</v>
      </c>
      <c r="AN76" s="461">
        <v>20.939928289545733</v>
      </c>
      <c r="AO76" s="461">
        <v>21.794796131982686</v>
      </c>
      <c r="AP76" s="461">
        <v>41.578774579295128</v>
      </c>
    </row>
    <row r="77" spans="20:42" s="13" customFormat="1" ht="32" x14ac:dyDescent="0.2">
      <c r="T77" s="480" t="s">
        <v>331</v>
      </c>
      <c r="U77" s="481">
        <f t="shared" si="16"/>
        <v>8.2909124926545813E-2</v>
      </c>
      <c r="V77" s="481">
        <f t="shared" si="16"/>
        <v>8.0750293208632806E-2</v>
      </c>
      <c r="W77" s="481">
        <f t="shared" si="16"/>
        <v>8.5751411840808575E-2</v>
      </c>
      <c r="X77" s="481">
        <v>0.2087183818819317</v>
      </c>
      <c r="Y77" s="481">
        <v>0.20181981218215966</v>
      </c>
      <c r="Z77" s="481">
        <v>0.20309732286151563</v>
      </c>
      <c r="AA77" s="275"/>
      <c r="AB77" s="480" t="s">
        <v>331</v>
      </c>
      <c r="AC77" s="481">
        <v>8.2909124926545813E-2</v>
      </c>
      <c r="AD77" s="481">
        <v>7.8417108170572361E-2</v>
      </c>
      <c r="AE77" s="481">
        <v>7.7952389236034383E-2</v>
      </c>
      <c r="AF77" s="481">
        <v>0.2087183818819317</v>
      </c>
      <c r="AG77" s="481">
        <v>0.19550412671666559</v>
      </c>
      <c r="AH77" s="481">
        <v>0.18416684489023166</v>
      </c>
      <c r="AI77" s="275"/>
      <c r="AJ77" s="480" t="s">
        <v>331</v>
      </c>
      <c r="AK77" s="481">
        <v>8.5672762424097354E-2</v>
      </c>
      <c r="AL77" s="481">
        <v>8.9722548009592007E-2</v>
      </c>
      <c r="AM77" s="481">
        <v>9.5385498587882575E-2</v>
      </c>
      <c r="AN77" s="481">
        <v>0.21544859551243722</v>
      </c>
      <c r="AO77" s="481">
        <v>0.22491093110712967</v>
      </c>
      <c r="AP77" s="481">
        <v>0.22648203094368993</v>
      </c>
    </row>
    <row r="78" spans="20:42" s="483" customFormat="1" ht="32" x14ac:dyDescent="0.2">
      <c r="T78" s="471" t="s">
        <v>332</v>
      </c>
      <c r="U78" s="472">
        <f t="shared" si="16"/>
        <v>4.4767346072648928E-2</v>
      </c>
      <c r="V78" s="472">
        <f t="shared" si="16"/>
        <v>4.3601670199045789E-2</v>
      </c>
      <c r="W78" s="472">
        <f t="shared" si="16"/>
        <v>4.630205822937828E-2</v>
      </c>
      <c r="X78" s="472">
        <v>0.11269891030341884</v>
      </c>
      <c r="Y78" s="472">
        <v>0.10897398065991341</v>
      </c>
      <c r="Z78" s="472">
        <v>0.10966378124271901</v>
      </c>
      <c r="AA78" s="482"/>
      <c r="AB78" s="471" t="s">
        <v>332</v>
      </c>
      <c r="AC78" s="472">
        <v>4.4767346072648928E-2</v>
      </c>
      <c r="AD78" s="472">
        <v>4.2341851064023946E-2</v>
      </c>
      <c r="AE78" s="472">
        <v>4.209092291362547E-2</v>
      </c>
      <c r="AF78" s="472">
        <v>0.11269891030341884</v>
      </c>
      <c r="AG78" s="472">
        <v>0.10556378332433347</v>
      </c>
      <c r="AH78" s="472">
        <v>9.9442140869455534E-2</v>
      </c>
      <c r="AI78" s="482"/>
      <c r="AJ78" s="471" t="s">
        <v>332</v>
      </c>
      <c r="AK78" s="472">
        <v>4.6259590941737226E-2</v>
      </c>
      <c r="AL78" s="472">
        <v>4.8446300221161989E-2</v>
      </c>
      <c r="AM78" s="472">
        <v>5.1504048913543508E-2</v>
      </c>
      <c r="AN78" s="472">
        <v>0.11633293494192075</v>
      </c>
      <c r="AO78" s="472">
        <v>0.12144218742285619</v>
      </c>
      <c r="AP78" s="472">
        <v>0.12229051346851508</v>
      </c>
    </row>
    <row r="79" spans="20:42" ht="32" x14ac:dyDescent="0.2">
      <c r="T79" s="462" t="s">
        <v>333</v>
      </c>
      <c r="U79" s="463">
        <f t="shared" si="16"/>
        <v>7082.5028890108033</v>
      </c>
      <c r="V79" s="463">
        <f t="shared" si="16"/>
        <v>7417.2956200675608</v>
      </c>
      <c r="W79" s="463">
        <f t="shared" si="16"/>
        <v>15686.91418566406</v>
      </c>
      <c r="X79" s="463">
        <v>17884.776110383114</v>
      </c>
      <c r="Y79" s="463">
        <v>18595.320059807626</v>
      </c>
      <c r="Z79" s="463">
        <v>37204.973079529824</v>
      </c>
      <c r="AA79" s="275"/>
      <c r="AB79" s="462" t="s">
        <v>333</v>
      </c>
      <c r="AC79" s="463">
        <v>7082.5028890108033</v>
      </c>
      <c r="AD79" s="463">
        <v>7491.1008227293878</v>
      </c>
      <c r="AE79" s="463">
        <v>15761.275712716622</v>
      </c>
      <c r="AF79" s="463">
        <v>17884.776110383114</v>
      </c>
      <c r="AG79" s="463">
        <v>18733.940145922832</v>
      </c>
      <c r="AH79" s="463">
        <v>37288.416214664961</v>
      </c>
      <c r="AI79" s="275"/>
      <c r="AJ79" s="462" t="s">
        <v>333</v>
      </c>
      <c r="AK79" s="463">
        <v>7082.5028890108033</v>
      </c>
      <c r="AL79" s="463">
        <v>7417.2956200675608</v>
      </c>
      <c r="AM79" s="463">
        <v>15612.552658611497</v>
      </c>
      <c r="AN79" s="463">
        <v>17865.946816640419</v>
      </c>
      <c r="AO79" s="463">
        <v>18595.320059807626</v>
      </c>
      <c r="AP79" s="463">
        <v>37121.529944394686</v>
      </c>
    </row>
    <row r="80" spans="20:42" ht="32" x14ac:dyDescent="0.2">
      <c r="T80" s="457" t="s">
        <v>334</v>
      </c>
      <c r="U80" s="463">
        <f t="shared" si="16"/>
        <v>5851.6405635701794</v>
      </c>
      <c r="V80" s="463">
        <f t="shared" si="16"/>
        <v>6128.2499425059623</v>
      </c>
      <c r="W80" s="463">
        <f t="shared" si="16"/>
        <v>12853.049135341727</v>
      </c>
      <c r="X80" s="463">
        <v>17383.702627879506</v>
      </c>
      <c r="Y80" s="463">
        <v>18074.339437901621</v>
      </c>
      <c r="Z80" s="463">
        <v>36115.647075837012</v>
      </c>
      <c r="AA80" s="275"/>
      <c r="AB80" s="457" t="s">
        <v>334</v>
      </c>
      <c r="AC80" s="463">
        <v>5851.6405635701794</v>
      </c>
      <c r="AD80" s="463">
        <v>6189.2285999758469</v>
      </c>
      <c r="AE80" s="463">
        <v>12913.977138751032</v>
      </c>
      <c r="AF80" s="463">
        <v>17383.702627879506</v>
      </c>
      <c r="AG80" s="463">
        <v>18209.075838313078</v>
      </c>
      <c r="AH80" s="463">
        <v>36196.647075837012</v>
      </c>
      <c r="AI80" s="275"/>
      <c r="AJ80" s="457" t="s">
        <v>334</v>
      </c>
      <c r="AK80" s="463">
        <v>5851.6405635701794</v>
      </c>
      <c r="AL80" s="463">
        <v>6128.2499425059623</v>
      </c>
      <c r="AM80" s="463">
        <v>12792.121131932421</v>
      </c>
      <c r="AN80" s="463">
        <v>17365.400869943271</v>
      </c>
      <c r="AO80" s="463">
        <v>18074.339437901621</v>
      </c>
      <c r="AP80" s="463">
        <v>36034.647075837005</v>
      </c>
    </row>
  </sheetData>
  <mergeCells count="9">
    <mergeCell ref="AB73:AH73"/>
    <mergeCell ref="AJ73:AP73"/>
    <mergeCell ref="U59:W59"/>
    <mergeCell ref="X59:Z59"/>
    <mergeCell ref="AC59:AE59"/>
    <mergeCell ref="AF59:AH59"/>
    <mergeCell ref="AK59:AM59"/>
    <mergeCell ref="AN59:AP59"/>
    <mergeCell ref="T73:Z73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414D5-FF31-D948-9B8E-2570F23E3DA0}">
  <dimension ref="C3:AP80"/>
  <sheetViews>
    <sheetView topLeftCell="AE56" zoomScale="117" workbookViewId="0">
      <selection activeCell="AJ59" sqref="AJ59:AP80"/>
    </sheetView>
  </sheetViews>
  <sheetFormatPr baseColWidth="10" defaultRowHeight="16" x14ac:dyDescent="0.2"/>
  <cols>
    <col min="3" max="3" width="21.83203125" customWidth="1"/>
    <col min="4" max="4" width="13.5" customWidth="1"/>
    <col min="5" max="5" width="13.6640625" customWidth="1"/>
    <col min="6" max="6" width="15.6640625" customWidth="1"/>
    <col min="8" max="8" width="21.6640625" customWidth="1"/>
    <col min="9" max="9" width="13.5" bestFit="1" customWidth="1"/>
    <col min="10" max="10" width="13.33203125" customWidth="1"/>
    <col min="11" max="11" width="15.6640625" customWidth="1"/>
    <col min="13" max="13" width="21.6640625" customWidth="1"/>
    <col min="14" max="14" width="12.6640625" bestFit="1" customWidth="1"/>
    <col min="15" max="15" width="13.6640625" bestFit="1" customWidth="1"/>
    <col min="16" max="16" width="15.6640625" bestFit="1" customWidth="1"/>
    <col min="20" max="20" width="24" customWidth="1"/>
    <col min="21" max="21" width="12.33203125" bestFit="1" customWidth="1"/>
    <col min="22" max="22" width="12.5" bestFit="1" customWidth="1"/>
    <col min="23" max="23" width="14.1640625" bestFit="1" customWidth="1"/>
    <col min="24" max="24" width="12.33203125" bestFit="1" customWidth="1"/>
    <col min="25" max="25" width="12.5" bestFit="1" customWidth="1"/>
    <col min="26" max="26" width="14.1640625" bestFit="1" customWidth="1"/>
    <col min="27" max="27" width="13" customWidth="1"/>
    <col min="28" max="28" width="23.5" customWidth="1"/>
    <col min="29" max="29" width="12.33203125" bestFit="1" customWidth="1"/>
    <col min="30" max="30" width="13.33203125" bestFit="1" customWidth="1"/>
    <col min="31" max="31" width="14.1640625" bestFit="1" customWidth="1"/>
    <col min="32" max="32" width="12.33203125" bestFit="1" customWidth="1"/>
    <col min="33" max="33" width="13.33203125" bestFit="1" customWidth="1"/>
    <col min="34" max="34" width="14.1640625" bestFit="1" customWidth="1"/>
    <col min="35" max="35" width="13" customWidth="1"/>
    <col min="36" max="36" width="23.33203125" customWidth="1"/>
    <col min="37" max="37" width="11.5" bestFit="1" customWidth="1"/>
    <col min="38" max="38" width="12.5" bestFit="1" customWidth="1"/>
    <col min="39" max="39" width="14.1640625" bestFit="1" customWidth="1"/>
    <col min="40" max="40" width="11.5" bestFit="1" customWidth="1"/>
    <col min="41" max="41" width="12.5" bestFit="1" customWidth="1"/>
    <col min="42" max="42" width="14.1640625" bestFit="1" customWidth="1"/>
  </cols>
  <sheetData>
    <row r="3" spans="3:16" ht="17" x14ac:dyDescent="0.2">
      <c r="C3" s="290"/>
      <c r="D3" s="291" t="str">
        <f>[12]Zsm.1!D3</f>
        <v>A321LR(186)*</v>
      </c>
      <c r="E3" s="291" t="str">
        <f>[12]Zsm.1!E3</f>
        <v>A321XLR(200)</v>
      </c>
      <c r="F3" s="291" t="str">
        <f>[12]Zsm.1!F3</f>
        <v>A330-9neo(380)</v>
      </c>
      <c r="G3" s="407"/>
      <c r="H3" s="290"/>
      <c r="I3" s="291" t="str">
        <f>[12]Zsm.1!I3</f>
        <v>A321LR(186)*</v>
      </c>
      <c r="J3" s="291" t="str">
        <f>[12]Zsm.1!J3&amp;"*"</f>
        <v>A321XLR(208)*</v>
      </c>
      <c r="K3" s="291" t="str">
        <f>[12]Zsm.1!K3</f>
        <v>A330-9neo(420)</v>
      </c>
      <c r="L3" s="408"/>
      <c r="M3" s="290"/>
      <c r="N3" s="291" t="str">
        <f>[12]Zsm.1!N3</f>
        <v>A321LR(180)</v>
      </c>
      <c r="O3" s="291" t="str">
        <f>[12]Zsm.1!O3</f>
        <v>A321XLR(180)</v>
      </c>
      <c r="P3" s="291" t="str">
        <f>[12]Zsm.1!P3</f>
        <v>A330-9neo(340)</v>
      </c>
    </row>
    <row r="4" spans="3:16" ht="17" x14ac:dyDescent="0.2">
      <c r="C4" s="293" t="str">
        <f>[12]Zsm.1!C4</f>
        <v>DOC[M US$/year]</v>
      </c>
      <c r="D4" s="294">
        <f>[12]Zsm.1!D4</f>
        <v>35.120115430341031</v>
      </c>
      <c r="E4" s="295">
        <f>[12]Zsm.1!E4</f>
        <v>36.540801937761998</v>
      </c>
      <c r="F4" s="295">
        <f>[12]Zsm.1!F4</f>
        <v>74.842561141534532</v>
      </c>
      <c r="G4" s="407"/>
      <c r="H4" s="293" t="str">
        <f>[12]Zsm.1!H4</f>
        <v>DOC[M US$/year]</v>
      </c>
      <c r="I4" s="294">
        <f>[12]Zsm.1!I4</f>
        <v>35.120115430341031</v>
      </c>
      <c r="J4" s="295">
        <f>[12]Zsm.1!J4</f>
        <v>37.127079287598377</v>
      </c>
      <c r="K4" s="295">
        <f>[12]Zsm.1!K4</f>
        <v>76.213368844462792</v>
      </c>
      <c r="L4" s="409"/>
      <c r="M4" s="293" t="str">
        <f>[12]Zsm.1!M4</f>
        <v>DOC[M US$/year]</v>
      </c>
      <c r="N4" s="294">
        <f>[12]Zsm.1!N4</f>
        <v>34.960539686171465</v>
      </c>
      <c r="O4" s="295">
        <f>[12]Zsm.1!O4</f>
        <v>35.990108563171063</v>
      </c>
      <c r="P4" s="295">
        <f>[12]Zsm.1!P4</f>
        <v>73.471753438606271</v>
      </c>
    </row>
    <row r="5" spans="3:16" ht="17" x14ac:dyDescent="0.2">
      <c r="C5" s="297" t="str">
        <f>[12]Zsm.1!C5</f>
        <v>CCAPITAL[M US$/year]</v>
      </c>
      <c r="D5" s="298">
        <f>[12]Zsm.1!D5</f>
        <v>8.3686368016844899</v>
      </c>
      <c r="E5" s="298">
        <f>[12]Zsm.1!E5</f>
        <v>8.4535925814247008</v>
      </c>
      <c r="F5" s="298">
        <f>[12]Zsm.1!F5</f>
        <v>21.233527465039948</v>
      </c>
      <c r="G5" s="407"/>
      <c r="H5" s="297" t="str">
        <f>C5</f>
        <v>CCAPITAL[M US$/year]</v>
      </c>
      <c r="I5" s="298">
        <f>[12]Zsm.1!I5</f>
        <v>8.3686368016844899</v>
      </c>
      <c r="J5" s="298">
        <f>[12]Zsm.1!J5</f>
        <v>8.4535925814247008</v>
      </c>
      <c r="K5" s="298">
        <f>[12]Zsm.1!K5</f>
        <v>21.233527465039948</v>
      </c>
      <c r="L5" s="409"/>
      <c r="M5" s="297" t="str">
        <f>H5</f>
        <v>CCAPITAL[M US$/year]</v>
      </c>
      <c r="N5" s="298">
        <f>[12]Zsm.1!N5</f>
        <v>8.3686368016844899</v>
      </c>
      <c r="O5" s="298">
        <f>[12]Zsm.1!O5</f>
        <v>8.4535925814247008</v>
      </c>
      <c r="P5" s="298">
        <f>[12]Zsm.1!P5</f>
        <v>21.233527465039948</v>
      </c>
    </row>
    <row r="6" spans="3:16" ht="17" x14ac:dyDescent="0.2">
      <c r="C6" s="299" t="str">
        <f>[12]Zsm.1!C6</f>
        <v>CCREW[M US$/year]</v>
      </c>
      <c r="D6" s="298">
        <f>[12]Zsm.1!D6</f>
        <v>3.294</v>
      </c>
      <c r="E6" s="298">
        <f>[12]Zsm.1!E6</f>
        <v>3.294</v>
      </c>
      <c r="F6" s="298">
        <f>[12]Zsm.1!F6</f>
        <v>4.758</v>
      </c>
      <c r="G6" s="407"/>
      <c r="H6" s="297" t="str">
        <f t="shared" ref="H6:H11" si="0">C6</f>
        <v>CCREW[M US$/year]</v>
      </c>
      <c r="I6" s="298">
        <f>[12]Zsm.1!I6</f>
        <v>3.294</v>
      </c>
      <c r="J6" s="298">
        <f>[12]Zsm.1!J6</f>
        <v>3.66</v>
      </c>
      <c r="K6" s="298">
        <f>[12]Zsm.1!K6</f>
        <v>5.1239999999999997</v>
      </c>
      <c r="L6" s="409"/>
      <c r="M6" s="297" t="str">
        <f t="shared" ref="M6:M11" si="1">H6</f>
        <v>CCREW[M US$/year]</v>
      </c>
      <c r="N6" s="298">
        <f>[12]Zsm.1!N6</f>
        <v>3.294</v>
      </c>
      <c r="O6" s="298">
        <f>[12]Zsm.1!O6</f>
        <v>3.294</v>
      </c>
      <c r="P6" s="298">
        <f>[12]Zsm.1!P6</f>
        <v>4.3920000000000003</v>
      </c>
    </row>
    <row r="7" spans="3:16" ht="17" x14ac:dyDescent="0.2">
      <c r="C7" s="299" t="str">
        <f>[12]Zsm.1!C7</f>
        <v>CMAINT[M US$/year]</v>
      </c>
      <c r="D7" s="298">
        <f>[12]Zsm.1!D7</f>
        <v>2.1650221991999996</v>
      </c>
      <c r="E7" s="298">
        <f>[12]Zsm.1!E7</f>
        <v>2.1780470411999993</v>
      </c>
      <c r="F7" s="298">
        <f>[12]Zsm.1!F7</f>
        <v>3.9962143453800008</v>
      </c>
      <c r="G7" s="407"/>
      <c r="H7" s="297" t="str">
        <f t="shared" si="0"/>
        <v>CMAINT[M US$/year]</v>
      </c>
      <c r="I7" s="298">
        <f>[12]Zsm.1!I7</f>
        <v>2.1650221991999996</v>
      </c>
      <c r="J7" s="298">
        <f>[12]Zsm.1!J7</f>
        <v>2.1780470411999993</v>
      </c>
      <c r="K7" s="298">
        <f>[12]Zsm.1!K7</f>
        <v>3.9962143453800008</v>
      </c>
      <c r="L7" s="409"/>
      <c r="M7" s="297" t="str">
        <f t="shared" si="1"/>
        <v>CMAINT[M US$/year]</v>
      </c>
      <c r="N7" s="298">
        <f>[12]Zsm.1!N7</f>
        <v>2.1650221991999996</v>
      </c>
      <c r="O7" s="298">
        <f>[12]Zsm.1!O7</f>
        <v>2.1780470411999993</v>
      </c>
      <c r="P7" s="298">
        <f>[12]Zsm.1!P7</f>
        <v>3.9962143453800008</v>
      </c>
    </row>
    <row r="8" spans="3:16" ht="17" x14ac:dyDescent="0.2">
      <c r="C8" s="299" t="str">
        <f>[12]Zsm.1!C8</f>
        <v>CFUEL[M US$/year]</v>
      </c>
      <c r="D8" s="298">
        <f>[12]Zsm.1!D8</f>
        <v>14.34603272373645</v>
      </c>
      <c r="E8" s="298">
        <f>[12]Zsm.1!E8</f>
        <v>15.444083977846969</v>
      </c>
      <c r="F8" s="298">
        <f>[12]Zsm.1!F8</f>
        <v>32.192822411114591</v>
      </c>
      <c r="G8" s="407"/>
      <c r="H8" s="297" t="str">
        <f t="shared" si="0"/>
        <v>CFUEL[M US$/year]</v>
      </c>
      <c r="I8" s="298">
        <f>[12]Zsm.1!I8</f>
        <v>14.34603272373645</v>
      </c>
      <c r="J8" s="298">
        <f>[12]Zsm.1!J8</f>
        <v>15.610398287683342</v>
      </c>
      <c r="K8" s="298">
        <f>[12]Zsm.1!K8</f>
        <v>32.91692763404285</v>
      </c>
      <c r="L8" s="409"/>
      <c r="M8" s="297" t="str">
        <f t="shared" si="1"/>
        <v>CFUEL[M US$/year]</v>
      </c>
      <c r="N8" s="298">
        <f>[12]Zsm.1!N8</f>
        <v>14.226929259566893</v>
      </c>
      <c r="O8" s="298">
        <f>[12]Zsm.1!O8</f>
        <v>15.028298203256028</v>
      </c>
      <c r="P8" s="298">
        <f>[12]Zsm.1!P8</f>
        <v>31.468717188186336</v>
      </c>
    </row>
    <row r="9" spans="3:16" ht="34" x14ac:dyDescent="0.2">
      <c r="C9" s="299" t="str">
        <f>[12]Zsm.1!C9</f>
        <v>CHANDLING[M US$/year]</v>
      </c>
      <c r="D9" s="298">
        <f>[12]Zsm.1!D9</f>
        <v>1.2546406799999998</v>
      </c>
      <c r="E9" s="298">
        <f>[12]Zsm.1!E9</f>
        <v>1.3490759999999999</v>
      </c>
      <c r="F9" s="298">
        <f>[12]Zsm.1!F9</f>
        <v>2.66667356</v>
      </c>
      <c r="G9" s="407"/>
      <c r="H9" s="297" t="str">
        <f t="shared" si="0"/>
        <v>CHANDLING[M US$/year]</v>
      </c>
      <c r="I9" s="298">
        <f>[12]Zsm.1!I9</f>
        <v>1.2546406799999998</v>
      </c>
      <c r="J9" s="298">
        <f>[12]Zsm.1!J9</f>
        <v>1.4030390400000001</v>
      </c>
      <c r="K9" s="298">
        <f>[12]Zsm.1!K9</f>
        <v>2.94737604</v>
      </c>
      <c r="L9" s="409"/>
      <c r="M9" s="297" t="str">
        <f t="shared" si="1"/>
        <v>CHANDLING[M US$/year]</v>
      </c>
      <c r="N9" s="298">
        <f>[12]Zsm.1!N9</f>
        <v>1.2141683999999999</v>
      </c>
      <c r="O9" s="298">
        <f>[12]Zsm.1!O9</f>
        <v>1.2141683999999999</v>
      </c>
      <c r="P9" s="298">
        <f>[12]Zsm.1!P9</f>
        <v>2.38597108</v>
      </c>
    </row>
    <row r="10" spans="3:16" ht="17" x14ac:dyDescent="0.2">
      <c r="C10" s="299" t="str">
        <f>[12]Zsm.1!C10</f>
        <v>CLANDING[M US$/year]</v>
      </c>
      <c r="D10" s="298">
        <f>[12]Zsm.1!D10</f>
        <v>0.67453799999999997</v>
      </c>
      <c r="E10" s="298">
        <f>[12]Zsm.1!E10</f>
        <v>0.70235400000000003</v>
      </c>
      <c r="F10" s="298">
        <f>[12]Zsm.1!F10</f>
        <v>1.7507732</v>
      </c>
      <c r="G10" s="407"/>
      <c r="H10" s="297" t="str">
        <f t="shared" si="0"/>
        <v>CLANDING[M US$/year]</v>
      </c>
      <c r="I10" s="298">
        <f>[12]Zsm.1!I10</f>
        <v>0.67453799999999997</v>
      </c>
      <c r="J10" s="298">
        <f>[12]Zsm.1!J10</f>
        <v>0.70235400000000003</v>
      </c>
      <c r="K10" s="298">
        <f>[12]Zsm.1!K10</f>
        <v>1.7507732</v>
      </c>
      <c r="L10" s="409"/>
      <c r="M10" s="297" t="str">
        <f t="shared" si="1"/>
        <v>CLANDING[M US$/year]</v>
      </c>
      <c r="N10" s="298">
        <f>[12]Zsm.1!N10</f>
        <v>0.67453799999999997</v>
      </c>
      <c r="O10" s="298">
        <f>[12]Zsm.1!O10</f>
        <v>0.70235400000000003</v>
      </c>
      <c r="P10" s="298">
        <f>[12]Zsm.1!P10</f>
        <v>1.7507732</v>
      </c>
    </row>
    <row r="11" spans="3:16" ht="17" x14ac:dyDescent="0.2">
      <c r="C11" s="300" t="str">
        <f>[12]Zsm.1!C11</f>
        <v>CATC[M US$/year]</v>
      </c>
      <c r="D11" s="301">
        <f>[12]Zsm.1!D11</f>
        <v>5.0172450257200882</v>
      </c>
      <c r="E11" s="301">
        <f>[12]Zsm.1!E11</f>
        <v>5.1196483372903323</v>
      </c>
      <c r="F11" s="301">
        <f>[12]Zsm.1!F11</f>
        <v>8.2445501600000011</v>
      </c>
      <c r="G11" s="407"/>
      <c r="H11" s="297" t="str">
        <f t="shared" si="0"/>
        <v>CATC[M US$/year]</v>
      </c>
      <c r="I11" s="301">
        <f>[12]Zsm.1!I11</f>
        <v>5.0172450257200882</v>
      </c>
      <c r="J11" s="301">
        <f>[12]Zsm.1!J11</f>
        <v>5.1196483372903323</v>
      </c>
      <c r="K11" s="301">
        <f>[12]Zsm.1!K11</f>
        <v>8.2445501600000011</v>
      </c>
      <c r="L11" s="409"/>
      <c r="M11" s="297" t="str">
        <f t="shared" si="1"/>
        <v>CATC[M US$/year]</v>
      </c>
      <c r="N11" s="301">
        <f>[12]Zsm.1!N11</f>
        <v>5.0172450257200882</v>
      </c>
      <c r="O11" s="301">
        <f>[12]Zsm.1!O11</f>
        <v>5.1196483372903323</v>
      </c>
      <c r="P11" s="301">
        <f>[12]Zsm.1!P11</f>
        <v>8.2445501600000011</v>
      </c>
    </row>
    <row r="12" spans="3:16" x14ac:dyDescent="0.2">
      <c r="C12" s="279"/>
      <c r="D12" s="280"/>
      <c r="E12" s="280"/>
      <c r="F12" s="281"/>
      <c r="G12" s="407"/>
      <c r="H12" s="279"/>
      <c r="I12" s="280"/>
      <c r="J12" s="280"/>
      <c r="K12" s="281"/>
      <c r="L12" s="410"/>
      <c r="M12" s="279"/>
      <c r="N12" s="280"/>
      <c r="O12" s="281"/>
      <c r="P12" s="281"/>
    </row>
    <row r="13" spans="3:16" ht="34" x14ac:dyDescent="0.2">
      <c r="C13" s="302" t="str">
        <f>[12]Zsm.1!C13</f>
        <v>Aircraft trip costs            [US$/ flight]</v>
      </c>
      <c r="D13" s="303">
        <f>[12]Zsm.1!D13</f>
        <v>61614.237597089523</v>
      </c>
      <c r="E13" s="303">
        <f>[12]Zsm.1!E13</f>
        <v>64106.67006624912</v>
      </c>
      <c r="F13" s="303">
        <f>[12]Zsm.1!F13</f>
        <v>126210.05251523531</v>
      </c>
      <c r="G13" s="407"/>
      <c r="H13" s="302" t="str">
        <f>[12]Zsm.1!H13</f>
        <v>Aircraft trip costs            [US$/ flight]</v>
      </c>
      <c r="I13" s="303">
        <f>[12]Zsm.1!I13</f>
        <v>61614.237597089523</v>
      </c>
      <c r="J13" s="303">
        <f>[12]Zsm.1!J13</f>
        <v>65135.226820348027</v>
      </c>
      <c r="K13" s="303">
        <f>[12]Zsm.1!K13</f>
        <v>128521.70125541787</v>
      </c>
      <c r="L13" s="411"/>
      <c r="M13" s="302" t="str">
        <f>[12]Zsm.1!M13</f>
        <v>Aircraft trip costs                [US$/ flight]</v>
      </c>
      <c r="N13" s="303">
        <f>[12]Zsm.1!N13</f>
        <v>61334.280151178013</v>
      </c>
      <c r="O13" s="303">
        <f>[12]Zsm.1!O13</f>
        <v>63140.541338896604</v>
      </c>
      <c r="P13" s="303">
        <f>[12]Zsm.1!P13</f>
        <v>123898.40377505275</v>
      </c>
    </row>
    <row r="14" spans="3:16" ht="34" x14ac:dyDescent="0.2">
      <c r="C14" s="305" t="str">
        <f>[12]Zsm.1!C14</f>
        <v>Aircraft mile costs            [US$/ nm]</v>
      </c>
      <c r="D14" s="306">
        <f>[12]Zsm.1!D14</f>
        <v>15.420211895920245</v>
      </c>
      <c r="E14" s="306">
        <f>[12]Zsm.1!E14</f>
        <v>16.043993643607212</v>
      </c>
      <c r="F14" s="306">
        <f>[12]Zsm.1!F14</f>
        <v>31.58662395381295</v>
      </c>
      <c r="G14" s="407"/>
      <c r="H14" s="305" t="str">
        <f>[12]Zsm.1!H14</f>
        <v>Aircraft mile costs            [US$/ nm]</v>
      </c>
      <c r="I14" s="306">
        <f>[12]Zsm.1!I14</f>
        <v>15.420211895920245</v>
      </c>
      <c r="J14" s="306">
        <f>[12]Zsm.1!J14</f>
        <v>16.301410820443859</v>
      </c>
      <c r="K14" s="306">
        <f>[12]Zsm.1!K14</f>
        <v>32.165160908788366</v>
      </c>
      <c r="L14" s="412"/>
      <c r="M14" s="305" t="str">
        <f>[12]Zsm.1!M14</f>
        <v>Aircraft mile costs            [US$/ nm]</v>
      </c>
      <c r="N14" s="306">
        <f>[12]Zsm.1!N14</f>
        <v>15.350146870267796</v>
      </c>
      <c r="O14" s="306">
        <f>[12]Zsm.1!O14</f>
        <v>15.802200345896827</v>
      </c>
      <c r="P14" s="306">
        <f>[12]Zsm.1!P14</f>
        <v>31.008086998837527</v>
      </c>
    </row>
    <row r="15" spans="3:16" ht="34" x14ac:dyDescent="0.2">
      <c r="C15" s="305" t="str">
        <f>[12]Zsm.1!C15</f>
        <v>Aircraft kilometer costs [US$/ km]</v>
      </c>
      <c r="D15" s="308">
        <f>[12]Zsm.1!D15</f>
        <v>8.3262483239310168</v>
      </c>
      <c r="E15" s="308">
        <f>[12]Zsm.1!E15</f>
        <v>8.6630635224660963</v>
      </c>
      <c r="F15" s="308">
        <f>[12]Zsm.1!F15</f>
        <v>17.055412502058825</v>
      </c>
      <c r="G15" s="407"/>
      <c r="H15" s="305" t="str">
        <f>[12]Zsm.1!H15</f>
        <v>Aircraft kilometer costs  [US$/ km]</v>
      </c>
      <c r="I15" s="308">
        <f>[12]Zsm.1!I15</f>
        <v>8.3262483239310168</v>
      </c>
      <c r="J15" s="308">
        <f>[12]Zsm.1!J15</f>
        <v>8.8020576784254096</v>
      </c>
      <c r="K15" s="308">
        <f>[12]Zsm.1!K15</f>
        <v>17.36779746694836</v>
      </c>
      <c r="L15" s="412"/>
      <c r="M15" s="305" t="str">
        <f>[12]Zsm.1!M15</f>
        <v>Aircraft kilometer costs      [US$/ km]</v>
      </c>
      <c r="N15" s="308">
        <f>[12]Zsm.1!N15</f>
        <v>8.2884162366456771</v>
      </c>
      <c r="O15" s="308">
        <f>[12]Zsm.1!O15</f>
        <v>8.5325055863373791</v>
      </c>
      <c r="P15" s="308">
        <f>[12]Zsm.1!P15</f>
        <v>16.74302753716929</v>
      </c>
    </row>
    <row r="16" spans="3:16" ht="34" x14ac:dyDescent="0.2">
      <c r="C16" s="305" t="str">
        <f>[12]Zsm.1!C16</f>
        <v>Seat-mile costs                 [US$/ nm]</v>
      </c>
      <c r="D16" s="309">
        <f>[12]Zsm.1!D16</f>
        <v>8.2904365031829283E-2</v>
      </c>
      <c r="E16" s="309">
        <f>[12]Zsm.1!E16</f>
        <v>8.0219968218036064E-2</v>
      </c>
      <c r="F16" s="309">
        <f>[12]Zsm.1!F16</f>
        <v>8.3122694615297241E-2</v>
      </c>
      <c r="G16" s="407"/>
      <c r="H16" s="305" t="str">
        <f>[12]Zsm.1!H16</f>
        <v>Seat-mile costs                  [US$/ nm]</v>
      </c>
      <c r="I16" s="309">
        <f>[12]Zsm.1!I16</f>
        <v>8.2904365031829283E-2</v>
      </c>
      <c r="J16" s="309">
        <f>[12]Zsm.1!J16</f>
        <v>7.8372167405980089E-2</v>
      </c>
      <c r="K16" s="309">
        <f>[12]Zsm.1!K16</f>
        <v>7.6583716449496103E-2</v>
      </c>
      <c r="L16" s="412"/>
      <c r="M16" s="305" t="str">
        <f>[12]Zsm.1!M16</f>
        <v>Seat-mile costs                  [US$/ nm]</v>
      </c>
      <c r="N16" s="309">
        <f>[12]Zsm.1!N16</f>
        <v>8.5278593723709967E-2</v>
      </c>
      <c r="O16" s="309">
        <f>[12]Zsm.1!O16</f>
        <v>8.7790001921649041E-2</v>
      </c>
      <c r="P16" s="309">
        <f>[12]Zsm.1!P16</f>
        <v>9.120025587893392E-2</v>
      </c>
    </row>
    <row r="17" spans="3:16" ht="34" x14ac:dyDescent="0.2">
      <c r="C17" s="305" t="str">
        <f>[12]Zsm.1!C17</f>
        <v>Seat kilometer costs         [US$/ km]</v>
      </c>
      <c r="D17" s="310">
        <f>[12]Zsm.1!D17</f>
        <v>4.4764775935112994E-2</v>
      </c>
      <c r="E17" s="310">
        <f>[12]Zsm.1!E17</f>
        <v>4.3315317612330491E-2</v>
      </c>
      <c r="F17" s="310">
        <f>[12]Zsm.1!F17</f>
        <v>4.4882664479102177E-2</v>
      </c>
      <c r="G17" s="407"/>
      <c r="H17" s="305" t="str">
        <f>[12]Zsm.1!H17</f>
        <v>Seat kilometer costs         [US$/ km]</v>
      </c>
      <c r="I17" s="310">
        <f>[12]Zsm.1!I17</f>
        <v>4.4764775935112994E-2</v>
      </c>
      <c r="J17" s="310">
        <f>[12]Zsm.1!J17</f>
        <v>4.2317584992429859E-2</v>
      </c>
      <c r="K17" s="310">
        <f>[12]Zsm.1!K17</f>
        <v>4.135189873082943E-2</v>
      </c>
      <c r="L17" s="412"/>
      <c r="M17" s="305" t="str">
        <f>[12]Zsm.1!M17</f>
        <v>Seat kilometer costs         [US$/ km]</v>
      </c>
      <c r="N17" s="310">
        <f>[12]Zsm.1!N17</f>
        <v>4.6046756870253759E-2</v>
      </c>
      <c r="O17" s="310">
        <f>[12]Zsm.1!O17</f>
        <v>4.7402808812985441E-2</v>
      </c>
      <c r="P17" s="310">
        <f>[12]Zsm.1!P17</f>
        <v>4.9244198638733215E-2</v>
      </c>
    </row>
    <row r="18" spans="3:16" ht="34" x14ac:dyDescent="0.2">
      <c r="C18" s="305" t="str">
        <f>[12]Zsm.1!C18</f>
        <v>Costs per flight hour      [US$/ h]</v>
      </c>
      <c r="D18" s="311">
        <f>[12]Zsm.1!D18</f>
        <v>7082.0962755275323</v>
      </c>
      <c r="E18" s="311">
        <f>[12]Zsm.1!E18</f>
        <v>7368.5827662355314</v>
      </c>
      <c r="F18" s="311">
        <f>[12]Zsm.1!F18</f>
        <v>15206.030423522325</v>
      </c>
      <c r="G18" s="407"/>
      <c r="H18" s="305" t="str">
        <f>[12]Zsm.1!H18</f>
        <v>Costs per flight hour    [US$/ h]</v>
      </c>
      <c r="I18" s="311">
        <f>[12]Zsm.1!I18</f>
        <v>7082.0962755275323</v>
      </c>
      <c r="J18" s="311">
        <f>[12]Zsm.1!J18</f>
        <v>7486.8076804997736</v>
      </c>
      <c r="K18" s="311">
        <f>[12]Zsm.1!K18</f>
        <v>15484.542319929862</v>
      </c>
      <c r="L18" s="411"/>
      <c r="M18" s="305" t="str">
        <f>[12]Zsm.1!M18</f>
        <v>Costs per flight hour      [US$/ h]</v>
      </c>
      <c r="N18" s="311">
        <f>[12]Zsm.1!N18</f>
        <v>7049.9172587560934</v>
      </c>
      <c r="O18" s="311">
        <f>[12]Zsm.1!O18</f>
        <v>7257.5334872294961</v>
      </c>
      <c r="P18" s="311">
        <f>[12]Zsm.1!P18</f>
        <v>14927.518527114788</v>
      </c>
    </row>
    <row r="19" spans="3:16" ht="34" x14ac:dyDescent="0.2">
      <c r="C19" s="312" t="str">
        <f>[12]Zsm.1!C19</f>
        <v>Costs per block hour       [US$/ h]</v>
      </c>
      <c r="D19" s="313">
        <f>[12]Zsm.1!D19</f>
        <v>5851.3046151082171</v>
      </c>
      <c r="E19" s="313">
        <f>[12]Zsm.1!E19</f>
        <v>6088.002855294314</v>
      </c>
      <c r="F19" s="313">
        <f>[12]Zsm.1!F19</f>
        <v>12459.03776063527</v>
      </c>
      <c r="G19" s="407"/>
      <c r="H19" s="312" t="str">
        <f>[12]Zsm.1!H19</f>
        <v>Costs per block hour       [US$/ h]</v>
      </c>
      <c r="I19" s="313">
        <f>[12]Zsm.1!I19</f>
        <v>5851.3046151082171</v>
      </c>
      <c r="J19" s="313">
        <f>[12]Zsm.1!J19</f>
        <v>6185.681559387278</v>
      </c>
      <c r="K19" s="313">
        <f>[12]Zsm.1!K19</f>
        <v>12687.236056803344</v>
      </c>
      <c r="L19" s="411"/>
      <c r="M19" s="312" t="str">
        <f>[12]Zsm.1!M19</f>
        <v>Costs per block hour       [US$/ h]</v>
      </c>
      <c r="N19" s="313">
        <f>[12]Zsm.1!N19</f>
        <v>5824.717963074836</v>
      </c>
      <c r="O19" s="313">
        <f>[12]Zsm.1!O19</f>
        <v>5996.2527387366199</v>
      </c>
      <c r="P19" s="313">
        <f>[12]Zsm.1!P19</f>
        <v>12230.839464467201</v>
      </c>
    </row>
    <row r="20" spans="3:16" x14ac:dyDescent="0.2">
      <c r="C20" s="276"/>
      <c r="D20" s="277"/>
      <c r="E20" s="277"/>
      <c r="F20" s="278"/>
      <c r="G20" s="407"/>
      <c r="H20" s="276"/>
      <c r="I20" s="277"/>
      <c r="J20" s="277"/>
      <c r="K20" s="278"/>
      <c r="L20" s="290"/>
      <c r="M20" s="276"/>
      <c r="N20" s="277"/>
      <c r="O20" s="278"/>
      <c r="P20" s="278"/>
    </row>
    <row r="21" spans="3:16" ht="17" x14ac:dyDescent="0.2">
      <c r="C21" s="285" t="str">
        <f>[12]Zsm.1!C21</f>
        <v>Number of passengers</v>
      </c>
      <c r="D21" s="286">
        <f>[12]Zsm.1!D21</f>
        <v>186</v>
      </c>
      <c r="E21" s="316">
        <f>[12]Zsm.1!E21</f>
        <v>200</v>
      </c>
      <c r="F21" s="286">
        <f>[12]Zsm.1!F21</f>
        <v>380</v>
      </c>
      <c r="G21" s="407"/>
      <c r="H21" s="314" t="str">
        <f>[12]Zsm.1!H21</f>
        <v>Number of passengers</v>
      </c>
      <c r="I21" s="286">
        <f>[12]Zsm.1!I21</f>
        <v>186</v>
      </c>
      <c r="J21" s="286">
        <f>[12]Zsm.1!J21</f>
        <v>208</v>
      </c>
      <c r="K21" s="286">
        <f>[12]Zsm.1!K21</f>
        <v>420</v>
      </c>
      <c r="L21" s="409"/>
      <c r="M21" s="314" t="str">
        <f>[12]Zsm.1!M21</f>
        <v>Number of passengers</v>
      </c>
      <c r="N21" s="286">
        <f>[12]Zsm.1!N21</f>
        <v>180</v>
      </c>
      <c r="O21" s="286">
        <f>[12]Zsm.1!O21</f>
        <v>180</v>
      </c>
      <c r="P21" s="286">
        <f>[12]Zsm.1!P21</f>
        <v>340</v>
      </c>
    </row>
    <row r="22" spans="3:16" ht="17" x14ac:dyDescent="0.2">
      <c r="C22" s="287" t="str">
        <f>[12]Zsm.1!C22</f>
        <v>Range (Mission)</v>
      </c>
      <c r="D22" s="413">
        <f>[12]Zsm.1!D22</f>
        <v>7400</v>
      </c>
      <c r="E22" s="413">
        <f>[12]Zsm.1!E22</f>
        <v>7400</v>
      </c>
      <c r="F22" s="413">
        <f>[12]Zsm.1!F22</f>
        <v>7400</v>
      </c>
      <c r="G22" s="407"/>
      <c r="H22" s="315" t="str">
        <f>[12]Zsm.1!H22</f>
        <v>Range (Mission)</v>
      </c>
      <c r="I22" s="413">
        <f>[12]Zsm.1!I22</f>
        <v>7400</v>
      </c>
      <c r="J22" s="413">
        <f>[12]Zsm.1!J22</f>
        <v>7400</v>
      </c>
      <c r="K22" s="413">
        <f>[12]Zsm.1!K22</f>
        <v>7400</v>
      </c>
      <c r="L22" s="409"/>
      <c r="M22" s="315" t="str">
        <f>[12]Zsm.1!M22</f>
        <v>Range (Mission)</v>
      </c>
      <c r="N22" s="413">
        <f>[12]Zsm.1!N22</f>
        <v>7400</v>
      </c>
      <c r="O22" s="413">
        <f>[12]Zsm.1!O22</f>
        <v>7400</v>
      </c>
      <c r="P22" s="413">
        <f>[12]Zsm.1!P22</f>
        <v>7400</v>
      </c>
    </row>
    <row r="23" spans="3:16" ht="17" x14ac:dyDescent="0.2">
      <c r="C23" s="287" t="str">
        <f>[12]Zsm.1!C23</f>
        <v>Payload mass</v>
      </c>
      <c r="D23" s="414">
        <f>[12]Zsm.1!D23</f>
        <v>23540</v>
      </c>
      <c r="E23" s="414">
        <f>[12]Zsm.1!E23</f>
        <v>22314</v>
      </c>
      <c r="F23" s="414">
        <f>[12]Zsm.1!F23</f>
        <v>46000</v>
      </c>
      <c r="G23" s="407"/>
      <c r="H23" s="315" t="str">
        <f>[12]Zsm.1!H23</f>
        <v>Payload mass</v>
      </c>
      <c r="I23" s="414">
        <f>[12]Zsm.1!I23</f>
        <v>23540</v>
      </c>
      <c r="J23" s="414">
        <f>[12]Zsm.1!J23</f>
        <v>22314</v>
      </c>
      <c r="K23" s="414">
        <f>[12]Zsm.1!K23</f>
        <v>46000</v>
      </c>
      <c r="L23" s="409"/>
      <c r="M23" s="315" t="str">
        <f>[12]Zsm.1!M23</f>
        <v>Payload mass</v>
      </c>
      <c r="N23" s="414">
        <f>[12]Zsm.1!N23</f>
        <v>23540</v>
      </c>
      <c r="O23" s="414">
        <f>[12]Zsm.1!O23</f>
        <v>22314</v>
      </c>
      <c r="P23" s="414">
        <f>[12]Zsm.1!P23</f>
        <v>46000</v>
      </c>
    </row>
    <row r="24" spans="3:16" ht="17" x14ac:dyDescent="0.2">
      <c r="C24" s="287" t="str">
        <f>[12]Zsm.1!C24</f>
        <v>Passenger mass</v>
      </c>
      <c r="D24" s="414">
        <f>[12]Zsm.1!D24</f>
        <v>18042</v>
      </c>
      <c r="E24" s="414">
        <f>[12]Zsm.1!E24</f>
        <v>19400</v>
      </c>
      <c r="F24" s="414">
        <f>[12]Zsm.1!F24</f>
        <v>36860</v>
      </c>
      <c r="G24" s="407"/>
      <c r="H24" s="315" t="str">
        <f>[12]Zsm.1!H24</f>
        <v>Passenger mass</v>
      </c>
      <c r="I24" s="414">
        <f>[12]Zsm.1!I24</f>
        <v>18042</v>
      </c>
      <c r="J24" s="414">
        <f>[12]Zsm.1!J24</f>
        <v>20176</v>
      </c>
      <c r="K24" s="414">
        <f>[12]Zsm.1!K24</f>
        <v>40740</v>
      </c>
      <c r="L24" s="409"/>
      <c r="M24" s="315" t="str">
        <f>[12]Zsm.1!M24</f>
        <v>Passenger mass</v>
      </c>
      <c r="N24" s="414">
        <f>[12]Zsm.1!N24</f>
        <v>17460</v>
      </c>
      <c r="O24" s="414">
        <f>[12]Zsm.1!O24</f>
        <v>17460</v>
      </c>
      <c r="P24" s="414">
        <f>[12]Zsm.1!P24</f>
        <v>32980</v>
      </c>
    </row>
    <row r="25" spans="3:16" ht="17" x14ac:dyDescent="0.2">
      <c r="C25" s="287" t="str">
        <f>[12]Zsm.1!C25</f>
        <v>Baggage mass</v>
      </c>
      <c r="D25" s="414">
        <f>[12]Zsm.1!D25</f>
        <v>18042</v>
      </c>
      <c r="E25" s="414">
        <f>[12]Zsm.1!E25</f>
        <v>19400</v>
      </c>
      <c r="F25" s="414">
        <f>[12]Zsm.1!F25</f>
        <v>36860</v>
      </c>
      <c r="G25" s="407"/>
      <c r="H25" s="315" t="str">
        <f>[12]Zsm.1!H25</f>
        <v>Baggage mass</v>
      </c>
      <c r="I25" s="414">
        <f>[12]Zsm.1!I25</f>
        <v>18042</v>
      </c>
      <c r="J25" s="414">
        <f>[12]Zsm.1!J25</f>
        <v>20176</v>
      </c>
      <c r="K25" s="414">
        <f>[12]Zsm.1!K25</f>
        <v>40740</v>
      </c>
      <c r="L25" s="409"/>
      <c r="M25" s="315" t="str">
        <f>[12]Zsm.1!M25</f>
        <v>Baggage mass</v>
      </c>
      <c r="N25" s="414">
        <f>[12]Zsm.1!N25</f>
        <v>17460</v>
      </c>
      <c r="O25" s="414">
        <f>[12]Zsm.1!O25</f>
        <v>17460</v>
      </c>
      <c r="P25" s="414">
        <f>[12]Zsm.1!P25</f>
        <v>32980</v>
      </c>
    </row>
    <row r="26" spans="3:16" ht="17" x14ac:dyDescent="0.2">
      <c r="C26" s="287" t="str">
        <f>[12]Zsm.1!C26</f>
        <v>Cargo mass</v>
      </c>
      <c r="D26" s="414">
        <f>[12]Zsm.1!D26</f>
        <v>0</v>
      </c>
      <c r="E26" s="414">
        <f>[12]Zsm.1!E26</f>
        <v>0</v>
      </c>
      <c r="F26" s="414">
        <f>[12]Zsm.1!F26</f>
        <v>0</v>
      </c>
      <c r="G26" s="407"/>
      <c r="H26" s="315" t="str">
        <f>[12]Zsm.1!H26</f>
        <v>Cargo mass</v>
      </c>
      <c r="I26" s="414">
        <f>[12]Zsm.1!I26</f>
        <v>0</v>
      </c>
      <c r="J26" s="414">
        <f>[12]Zsm.1!J26</f>
        <v>0</v>
      </c>
      <c r="K26" s="414">
        <f>[12]Zsm.1!K26</f>
        <v>0</v>
      </c>
      <c r="L26" s="409"/>
      <c r="M26" s="315" t="str">
        <f>[12]Zsm.1!M26</f>
        <v>Cargo mass</v>
      </c>
      <c r="N26" s="414">
        <f>[12]Zsm.1!N26</f>
        <v>0</v>
      </c>
      <c r="O26" s="414">
        <f>[12]Zsm.1!O26</f>
        <v>0</v>
      </c>
      <c r="P26" s="414">
        <f>[12]Zsm.1!P26</f>
        <v>0</v>
      </c>
    </row>
    <row r="27" spans="3:16" ht="17" x14ac:dyDescent="0.2">
      <c r="C27" s="287" t="str">
        <f>[12]Zsm.1!C27</f>
        <v>Fuel mass</v>
      </c>
      <c r="D27" s="414">
        <f>[12]Zsm.1!D27</f>
        <v>25787.375474073287</v>
      </c>
      <c r="E27" s="414">
        <f>[12]Zsm.1!E27</f>
        <v>27761.151815226789</v>
      </c>
      <c r="F27" s="414">
        <f>[12]Zsm.1!F27</f>
        <v>55623.017186704499</v>
      </c>
      <c r="G27" s="407"/>
      <c r="H27" s="315" t="str">
        <f>[12]Zsm.1!H27</f>
        <v>Fuel mass</v>
      </c>
      <c r="I27" s="414">
        <f>[12]Zsm.1!I27</f>
        <v>25787.375474073287</v>
      </c>
      <c r="J27" s="414">
        <f>[12]Zsm.1!J27</f>
        <v>28060.106211682742</v>
      </c>
      <c r="K27" s="414">
        <f>[12]Zsm.1!K27</f>
        <v>56874.132008063418</v>
      </c>
      <c r="L27" s="409"/>
      <c r="M27" s="315" t="str">
        <f>[12]Zsm.1!M27</f>
        <v>Fuel mass</v>
      </c>
      <c r="N27" s="414">
        <f>[12]Zsm.1!N27</f>
        <v>25573.283828672149</v>
      </c>
      <c r="O27" s="414">
        <f>[12]Zsm.1!O27</f>
        <v>27013.765824086906</v>
      </c>
      <c r="P27" s="414">
        <f>[12]Zsm.1!P27</f>
        <v>54371.902365345581</v>
      </c>
    </row>
    <row r="28" spans="3:16" x14ac:dyDescent="0.2">
      <c r="C28" s="407"/>
      <c r="D28" s="407"/>
      <c r="E28" s="407"/>
      <c r="F28" s="407"/>
      <c r="G28" s="407"/>
      <c r="H28" s="407"/>
      <c r="I28" s="407"/>
      <c r="J28" s="407"/>
      <c r="K28" s="407"/>
      <c r="L28" s="407"/>
      <c r="M28" s="407"/>
      <c r="N28" s="407"/>
      <c r="O28" s="407"/>
      <c r="P28" s="407"/>
    </row>
    <row r="29" spans="3:16" x14ac:dyDescent="0.2">
      <c r="C29" s="407"/>
      <c r="D29" s="407"/>
      <c r="E29" s="407"/>
      <c r="F29" s="407"/>
      <c r="G29" s="407"/>
      <c r="H29" s="407"/>
      <c r="I29" s="407"/>
      <c r="J29" s="407"/>
      <c r="K29" s="407"/>
      <c r="L29" s="407"/>
      <c r="M29" s="407"/>
      <c r="N29" s="407"/>
      <c r="O29" s="407"/>
      <c r="P29" s="407"/>
    </row>
    <row r="30" spans="3:16" x14ac:dyDescent="0.2">
      <c r="C30" s="407"/>
      <c r="D30" s="407"/>
      <c r="E30" s="407"/>
      <c r="F30" s="407"/>
      <c r="G30" s="407"/>
      <c r="H30" s="407"/>
      <c r="I30" s="407"/>
      <c r="J30" s="407"/>
      <c r="K30" s="407"/>
      <c r="L30" s="407"/>
      <c r="M30" s="407"/>
      <c r="N30" s="407"/>
      <c r="O30" s="407"/>
      <c r="P30" s="407"/>
    </row>
    <row r="31" spans="3:16" x14ac:dyDescent="0.2">
      <c r="C31" s="407"/>
      <c r="D31" s="407"/>
      <c r="E31" s="407"/>
      <c r="F31" s="407"/>
      <c r="G31" s="407"/>
      <c r="H31" s="407"/>
      <c r="I31" s="407"/>
      <c r="J31" s="407"/>
      <c r="K31" s="407"/>
      <c r="L31" s="407"/>
      <c r="M31" s="407"/>
      <c r="N31" s="407"/>
      <c r="O31" s="407"/>
      <c r="P31" s="407"/>
    </row>
    <row r="32" spans="3:16" x14ac:dyDescent="0.2">
      <c r="C32" s="377"/>
      <c r="D32" s="378" t="str">
        <f>[12]Zsm.1!D31</f>
        <v>A321LR(186)*</v>
      </c>
      <c r="E32" s="380" t="str">
        <f>[12]Zsm.1!E31</f>
        <v>A321XLR(200)</v>
      </c>
      <c r="F32" s="380" t="str">
        <f>[12]Zsm.1!F31</f>
        <v>A330-9neo(380)</v>
      </c>
      <c r="H32" s="377"/>
      <c r="I32" s="378" t="str">
        <f>[12]Zsm.1!I31</f>
        <v>A321LR(186)*</v>
      </c>
      <c r="J32" s="379" t="str">
        <f>[12]Zsm.1!J31</f>
        <v>A321XLR(208)*</v>
      </c>
      <c r="K32" s="380" t="str">
        <f>[12]Zsm.1!K31</f>
        <v>A330-9neo(420)</v>
      </c>
      <c r="M32" s="377"/>
      <c r="N32" s="378" t="str">
        <f>[12]Zsm.1!N31</f>
        <v>A321LR(180)</v>
      </c>
      <c r="O32" s="380" t="str">
        <f>[12]Zsm.1!O31</f>
        <v>A321XLR(180)</v>
      </c>
      <c r="P32" s="380" t="str">
        <f>[12]Zsm.1!P31</f>
        <v>A330-9neo(340)</v>
      </c>
    </row>
    <row r="33" spans="3:16" x14ac:dyDescent="0.2">
      <c r="C33" s="381" t="str">
        <f>[12]Zsm.1!C32</f>
        <v>DOC[M US$/year]</v>
      </c>
      <c r="D33" s="382">
        <f>[12]Zsm.1!D32</f>
        <v>61.73385316896038</v>
      </c>
      <c r="E33" s="382">
        <f>[12]Zsm.1!E32</f>
        <v>63.10365168625637</v>
      </c>
      <c r="F33" s="382">
        <f>[12]Zsm.1!F32</f>
        <v>123.93614182447482</v>
      </c>
      <c r="H33" s="381" t="str">
        <f>[12]Zsm.1!H32</f>
        <v>DOC[M US$/year]</v>
      </c>
      <c r="I33" s="382">
        <f>[12]Zsm.1!I32</f>
        <v>61.73385316896038</v>
      </c>
      <c r="J33" s="382">
        <f>[12]Zsm.1!J32</f>
        <v>64.213611938246515</v>
      </c>
      <c r="K33" s="382">
        <f>[12]Zsm.1!K32</f>
        <v>125.93791701018543</v>
      </c>
      <c r="M33" s="381" t="str">
        <f>[12]Zsm.1!M32</f>
        <v>DOC[M US$/year]</v>
      </c>
      <c r="N33" s="382">
        <f>[12]Zsm.1!N32</f>
        <v>61.478197872385067</v>
      </c>
      <c r="O33" s="382">
        <f>[12]Zsm.1!O32</f>
        <v>62.259455318755244</v>
      </c>
      <c r="P33" s="382">
        <f>[12]Zsm.1!P32</f>
        <v>121.9343666387642</v>
      </c>
    </row>
    <row r="34" spans="3:16" x14ac:dyDescent="0.2">
      <c r="C34" s="383" t="str">
        <f>[12]Zsm.1!C33</f>
        <v>CDepreciation[M US$/year]</v>
      </c>
      <c r="D34" s="384">
        <f>[12]Zsm.1!D33</f>
        <v>9.6607527586971447</v>
      </c>
      <c r="E34" s="384">
        <f>[12]Zsm.1!E33</f>
        <v>10.014324187268572</v>
      </c>
      <c r="F34" s="384">
        <f>[12]Zsm.1!F33</f>
        <v>21.174535882986497</v>
      </c>
      <c r="H34" s="383" t="str">
        <f>[12]Zsm.1!H33</f>
        <v>CDepreciation[M US$/year]</v>
      </c>
      <c r="I34" s="384">
        <f>[12]Zsm.1!I33</f>
        <v>9.6607527586971447</v>
      </c>
      <c r="J34" s="384">
        <f>[12]Zsm.1!J33</f>
        <v>10.014324187268572</v>
      </c>
      <c r="K34" s="384">
        <f>[12]Zsm.1!K33</f>
        <v>21.174535882986497</v>
      </c>
      <c r="M34" s="383" t="str">
        <f>[12]Zsm.1!M33</f>
        <v>CDepreciation[M US$/year]</v>
      </c>
      <c r="N34" s="384">
        <f>[12]Zsm.1!N33</f>
        <v>9.6607527586971447</v>
      </c>
      <c r="O34" s="384">
        <f>[12]Zsm.1!O33</f>
        <v>10.014324187268572</v>
      </c>
      <c r="P34" s="384">
        <f>[12]Zsm.1!P33</f>
        <v>21.174535882986497</v>
      </c>
    </row>
    <row r="35" spans="3:16" x14ac:dyDescent="0.2">
      <c r="C35" s="383" t="str">
        <f>[12]Zsm.1!C34</f>
        <v>CInterest [M US$/year]</v>
      </c>
      <c r="D35" s="384">
        <f>[12]Zsm.1!D34</f>
        <v>7.9469389293638919</v>
      </c>
      <c r="E35" s="384">
        <f>[12]Zsm.1!E34</f>
        <v>8.237786922290276</v>
      </c>
      <c r="F35" s="384">
        <f>[12]Zsm.1!F34</f>
        <v>17.418181349090997</v>
      </c>
      <c r="H35" s="383" t="str">
        <f>[12]Zsm.1!H34</f>
        <v>CInterest [M US$/year]</v>
      </c>
      <c r="I35" s="384">
        <f>[12]Zsm.1!I34</f>
        <v>7.9469389293638919</v>
      </c>
      <c r="J35" s="384">
        <f>[12]Zsm.1!J34</f>
        <v>8.237786922290276</v>
      </c>
      <c r="K35" s="384">
        <f>[12]Zsm.1!K34</f>
        <v>17.418181349090997</v>
      </c>
      <c r="M35" s="383" t="str">
        <f>[12]Zsm.1!M34</f>
        <v>CInterest [M US$/year]</v>
      </c>
      <c r="N35" s="384">
        <f>[12]Zsm.1!N34</f>
        <v>7.9469389293638919</v>
      </c>
      <c r="O35" s="384">
        <f>[12]Zsm.1!O34</f>
        <v>8.237786922290276</v>
      </c>
      <c r="P35" s="384">
        <f>[12]Zsm.1!P34</f>
        <v>17.418181349090997</v>
      </c>
    </row>
    <row r="36" spans="3:16" x14ac:dyDescent="0.2">
      <c r="C36" s="383" t="str">
        <f>[12]Zsm.1!C35</f>
        <v>CInsurance [M US$/year]</v>
      </c>
      <c r="D36" s="384">
        <f>[12]Zsm.1!D35</f>
        <v>0.67500000000000004</v>
      </c>
      <c r="E36" s="384">
        <f>[12]Zsm.1!E35</f>
        <v>0.70000000000000007</v>
      </c>
      <c r="F36" s="384">
        <f>[12]Zsm.1!F35</f>
        <v>1.482</v>
      </c>
      <c r="H36" s="383" t="str">
        <f>[12]Zsm.1!H35</f>
        <v>CInsurance [M US$/year]</v>
      </c>
      <c r="I36" s="384">
        <f>[12]Zsm.1!I35</f>
        <v>0.67500000000000004</v>
      </c>
      <c r="J36" s="384">
        <f>[12]Zsm.1!J35</f>
        <v>0.70000000000000007</v>
      </c>
      <c r="K36" s="384">
        <f>[12]Zsm.1!K35</f>
        <v>1.482</v>
      </c>
      <c r="M36" s="383" t="str">
        <f>[12]Zsm.1!M35</f>
        <v>CInsurance [M US$/year]</v>
      </c>
      <c r="N36" s="384">
        <f>[12]Zsm.1!N35</f>
        <v>0.67500000000000004</v>
      </c>
      <c r="O36" s="384">
        <f>[12]Zsm.1!O35</f>
        <v>0.70000000000000007</v>
      </c>
      <c r="P36" s="384">
        <f>[12]Zsm.1!P35</f>
        <v>1.482</v>
      </c>
    </row>
    <row r="37" spans="3:16" x14ac:dyDescent="0.2">
      <c r="C37" s="383" t="str">
        <f>[12]Zsm.1!C36</f>
        <v>CFuel[M US$/year]</v>
      </c>
      <c r="D37" s="384">
        <f>[12]Zsm.1!D36</f>
        <v>10.016948451788231</v>
      </c>
      <c r="E37" s="384">
        <f>[12]Zsm.1!E36</f>
        <v>9.8737235492559687</v>
      </c>
      <c r="F37" s="384">
        <f>[12]Zsm.1!F36</f>
        <v>22.529546881302789</v>
      </c>
      <c r="H37" s="383" t="str">
        <f>[12]Zsm.1!H36</f>
        <v>CFuel[M US$/year]</v>
      </c>
      <c r="I37" s="384">
        <f>[12]Zsm.1!I36</f>
        <v>10.016948451788231</v>
      </c>
      <c r="J37" s="384">
        <f>[12]Zsm.1!J36</f>
        <v>10.523444767999999</v>
      </c>
      <c r="K37" s="384">
        <f>[12]Zsm.1!K36</f>
        <v>23.036298428546004</v>
      </c>
      <c r="M37" s="383" t="str">
        <f>[12]Zsm.1!M36</f>
        <v>CFuel[M US$/year]</v>
      </c>
      <c r="N37" s="384">
        <f>[12]Zsm.1!N36</f>
        <v>9.9350706393821095</v>
      </c>
      <c r="O37" s="384">
        <f>[12]Zsm.1!O36</f>
        <v>9.60878546231881</v>
      </c>
      <c r="P37" s="384">
        <f>[12]Zsm.1!P36</f>
        <v>22.022795334059573</v>
      </c>
    </row>
    <row r="38" spans="3:16" x14ac:dyDescent="0.2">
      <c r="C38" s="383" t="str">
        <f>[12]Zsm.1!C37</f>
        <v>CMaintenance [M US$/year]</v>
      </c>
      <c r="D38" s="384">
        <f>[12]Zsm.1!D37</f>
        <v>7.5032450257098287</v>
      </c>
      <c r="E38" s="384">
        <f>[12]Zsm.1!E37</f>
        <v>7.5342333776529884</v>
      </c>
      <c r="F38" s="384">
        <f>[12]Zsm.1!F37</f>
        <v>14.600102648184407</v>
      </c>
      <c r="H38" s="383" t="str">
        <f>[12]Zsm.1!H37</f>
        <v>CMaintenance [M US$/year]</v>
      </c>
      <c r="I38" s="384">
        <f>[12]Zsm.1!I37</f>
        <v>7.5032450257098287</v>
      </c>
      <c r="J38" s="384">
        <f>[12]Zsm.1!J37</f>
        <v>7.475102003736815</v>
      </c>
      <c r="K38" s="384">
        <f>[12]Zsm.1!K37</f>
        <v>14.600102648184407</v>
      </c>
      <c r="M38" s="383" t="str">
        <f>[12]Zsm.1!M37</f>
        <v>CMaintenance [M US$/year]</v>
      </c>
      <c r="N38" s="384">
        <f>[12]Zsm.1!N37</f>
        <v>7.5032450257098287</v>
      </c>
      <c r="O38" s="384">
        <f>[12]Zsm.1!O37</f>
        <v>7.5342333776529884</v>
      </c>
      <c r="P38" s="384">
        <f>[12]Zsm.1!P37</f>
        <v>14.600102648184407</v>
      </c>
    </row>
    <row r="39" spans="3:16" x14ac:dyDescent="0.2">
      <c r="C39" s="383" t="str">
        <f>[12]Zsm.1!C38</f>
        <v>CCrew  [M US$/year]</v>
      </c>
      <c r="D39" s="384">
        <f>[12]Zsm.1!D38</f>
        <v>2.9015310686826066</v>
      </c>
      <c r="E39" s="384">
        <f>[12]Zsm.1!E38</f>
        <v>2.9015310686826066</v>
      </c>
      <c r="F39" s="384">
        <f>[12]Zsm.1!F38</f>
        <v>4.0431222535842295</v>
      </c>
      <c r="H39" s="383" t="str">
        <f>[12]Zsm.1!H38</f>
        <v>CCrew  [M US$/year]</v>
      </c>
      <c r="I39" s="384">
        <f>[12]Zsm.1!I38</f>
        <v>2.9015310686826066</v>
      </c>
      <c r="J39" s="384">
        <f>[12]Zsm.1!J38</f>
        <v>3.1891981636193156</v>
      </c>
      <c r="K39" s="384">
        <f>[12]Zsm.1!K38</f>
        <v>4.3301449551971318</v>
      </c>
      <c r="M39" s="383" t="str">
        <f>[12]Zsm.1!M38</f>
        <v>CCrew  [M US$/year]</v>
      </c>
      <c r="N39" s="384">
        <f>[12]Zsm.1!N38</f>
        <v>2.9015310686826066</v>
      </c>
      <c r="O39" s="384">
        <f>[12]Zsm.1!O38</f>
        <v>2.9015310686826066</v>
      </c>
      <c r="P39" s="384">
        <f>[12]Zsm.1!P38</f>
        <v>3.7560995519713258</v>
      </c>
    </row>
    <row r="40" spans="3:16" x14ac:dyDescent="0.2">
      <c r="C40" s="385" t="str">
        <f>[12]Zsm.1!C39</f>
        <v>CFees [M US$/year]</v>
      </c>
      <c r="D40" s="386">
        <f>[12]Zsm.1!D39</f>
        <v>23.029436934718671</v>
      </c>
      <c r="E40" s="386">
        <f>[12]Zsm.1!E39</f>
        <v>23.84205258110596</v>
      </c>
      <c r="F40" s="386">
        <f>[12]Zsm.1!F39</f>
        <v>42.688652809325902</v>
      </c>
      <c r="H40" s="385" t="str">
        <f>[12]Zsm.1!H39</f>
        <v>CFees [M US$/year]</v>
      </c>
      <c r="I40" s="386">
        <f>[12]Zsm.1!I39</f>
        <v>23.029436934718671</v>
      </c>
      <c r="J40" s="386">
        <f>[12]Zsm.1!J39</f>
        <v>24.073755893331544</v>
      </c>
      <c r="K40" s="386">
        <f>[12]Zsm.1!K39</f>
        <v>43.896653746180398</v>
      </c>
      <c r="M40" s="385" t="str">
        <f>[12]Zsm.1!M39</f>
        <v>CFees [M US$/year]</v>
      </c>
      <c r="N40" s="386">
        <f>[12]Zsm.1!N39</f>
        <v>22.855659450549481</v>
      </c>
      <c r="O40" s="386">
        <f>[12]Zsm.1!O39</f>
        <v>23.262794300541994</v>
      </c>
      <c r="P40" s="386">
        <f>[12]Zsm.1!P39</f>
        <v>41.480651872471398</v>
      </c>
    </row>
    <row r="41" spans="3:16" x14ac:dyDescent="0.2">
      <c r="C41" s="279"/>
      <c r="D41" s="280"/>
      <c r="E41" s="387"/>
      <c r="F41" s="387"/>
      <c r="H41" s="279"/>
      <c r="I41" s="280"/>
      <c r="J41" s="387"/>
      <c r="K41" s="404"/>
      <c r="M41" s="279"/>
      <c r="N41" s="387"/>
      <c r="O41" s="404"/>
      <c r="P41" s="404"/>
    </row>
    <row r="42" spans="3:16" ht="30" x14ac:dyDescent="0.2">
      <c r="C42" s="388" t="str">
        <f>[12]Zsm.1!C41</f>
        <v>Aircraft trip costs                 [US$/ flight]</v>
      </c>
      <c r="D42" s="389">
        <f>[12]Zsm.1!D41</f>
        <v>155110.18384160899</v>
      </c>
      <c r="E42" s="389">
        <f>[12]Zsm.1!E41</f>
        <v>158551.88865893561</v>
      </c>
      <c r="F42" s="389">
        <f>[12]Zsm.1!F41</f>
        <v>298641.30560114415</v>
      </c>
      <c r="H42" s="388" t="str">
        <f>[12]Zsm.1!H41</f>
        <v>Aircraft trip costs                 [US$/ flight]</v>
      </c>
      <c r="I42" s="389">
        <f>[12]Zsm.1!I41</f>
        <v>155110.18384160899</v>
      </c>
      <c r="J42" s="389">
        <f>[12]Zsm.1!J41</f>
        <v>161340.7335131822</v>
      </c>
      <c r="K42" s="389">
        <f>[12]Zsm.1!K41</f>
        <v>303464.86026550707</v>
      </c>
      <c r="M42" s="388" t="str">
        <f>[12]Zsm.1!M41</f>
        <v>Aircraft trip costs                [US$/ flight]</v>
      </c>
      <c r="N42" s="389">
        <f>[12]Zsm.1!N41</f>
        <v>154467.83385021373</v>
      </c>
      <c r="O42" s="389">
        <f>[12]Zsm.1!O41</f>
        <v>156430.79225817902</v>
      </c>
      <c r="P42" s="389">
        <f>[12]Zsm.1!P41</f>
        <v>293817.75093678123</v>
      </c>
    </row>
    <row r="43" spans="3:16" ht="30" x14ac:dyDescent="0.2">
      <c r="C43" s="390" t="str">
        <f>[12]Zsm.1!C42</f>
        <v>Aircraft mile costs            [US$/ nm]</v>
      </c>
      <c r="D43" s="391">
        <f>[12]Zsm.1!D42</f>
        <v>38.819467631710793</v>
      </c>
      <c r="E43" s="391">
        <f>[12]Zsm.1!E42</f>
        <v>39.680824026533614</v>
      </c>
      <c r="F43" s="391">
        <f>[12]Zsm.1!F42</f>
        <v>74.741040266664726</v>
      </c>
      <c r="H43" s="390" t="str">
        <f>[12]Zsm.1!H42</f>
        <v>Aircraft mile costs            [US$/ nm]</v>
      </c>
      <c r="I43" s="391">
        <f>[12]Zsm.1!I42</f>
        <v>38.819467631710793</v>
      </c>
      <c r="J43" s="391">
        <f>[12]Zsm.1!J42</f>
        <v>40.378788981947764</v>
      </c>
      <c r="K43" s="391">
        <f>[12]Zsm.1!K42</f>
        <v>75.948232596178258</v>
      </c>
      <c r="M43" s="390" t="str">
        <f>[12]Zsm.1!M42</f>
        <v>Aircraft mile costs            [US$/ nm]</v>
      </c>
      <c r="N43" s="391">
        <f>[12]Zsm.1!N42</f>
        <v>38.658706525756195</v>
      </c>
      <c r="O43" s="391">
        <f>[12]Zsm.1!O42</f>
        <v>39.149976657046963</v>
      </c>
      <c r="P43" s="391">
        <f>[12]Zsm.1!P42</f>
        <v>73.533847937151194</v>
      </c>
    </row>
    <row r="44" spans="3:16" ht="30" x14ac:dyDescent="0.2">
      <c r="C44" s="390" t="str">
        <f>[12]Zsm.1!C43</f>
        <v>Aircraft kilometer costs      [US$/ km]</v>
      </c>
      <c r="D44" s="392">
        <f>[12]Zsm.1!D43</f>
        <v>20.960835654271484</v>
      </c>
      <c r="E44" s="391">
        <f>[12]Zsm.1!E43</f>
        <v>21.425930899856162</v>
      </c>
      <c r="F44" s="391">
        <f>[12]Zsm.1!F43</f>
        <v>40.356933189343799</v>
      </c>
      <c r="H44" s="390" t="str">
        <f>[12]Zsm.1!H43</f>
        <v>Aircraft kilometer costs      [US$/ km]</v>
      </c>
      <c r="I44" s="392">
        <f>[12]Zsm.1!I43</f>
        <v>20.960835654271484</v>
      </c>
      <c r="J44" s="391">
        <f>[12]Zsm.1!J43</f>
        <v>21.802801826105703</v>
      </c>
      <c r="K44" s="391">
        <f>[12]Zsm.1!K43</f>
        <v>41.008764900744197</v>
      </c>
      <c r="M44" s="390" t="str">
        <f>[12]Zsm.1!M43</f>
        <v>Aircraft kilometer costs      [US$/ km]</v>
      </c>
      <c r="N44" s="391">
        <f>[12]Zsm.1!N43</f>
        <v>20.874031601380235</v>
      </c>
      <c r="O44" s="391">
        <f>[12]Zsm.1!O43</f>
        <v>21.139296251105272</v>
      </c>
      <c r="P44" s="391">
        <f>[12]Zsm.1!P43</f>
        <v>39.705101477943408</v>
      </c>
    </row>
    <row r="45" spans="3:16" ht="30" x14ac:dyDescent="0.2">
      <c r="C45" s="390" t="str">
        <f>[12]Zsm.1!C44</f>
        <v>Seat-mile costs                  [US$/ nm]</v>
      </c>
      <c r="D45" s="393">
        <f>[12]Zsm.1!D44</f>
        <v>0.20870681522425158</v>
      </c>
      <c r="E45" s="393">
        <f>[12]Zsm.1!E44</f>
        <v>0.19840412013266809</v>
      </c>
      <c r="F45" s="393">
        <f>[12]Zsm.1!F44</f>
        <v>0.19668694807017034</v>
      </c>
      <c r="H45" s="390" t="str">
        <f>[12]Zsm.1!H44</f>
        <v>Seat-mile costs                  [US$/ nm]</v>
      </c>
      <c r="I45" s="393">
        <f>[12]Zsm.1!I44</f>
        <v>0.20870681522425158</v>
      </c>
      <c r="J45" s="393">
        <f>[12]Zsm.1!J44</f>
        <v>0.19412879318244117</v>
      </c>
      <c r="K45" s="393">
        <f>[12]Zsm.1!K44</f>
        <v>0.18082912522899586</v>
      </c>
      <c r="M45" s="390" t="str">
        <f>[12]Zsm.1!M44</f>
        <v>Seat-mile costs                  [US$/ nm]</v>
      </c>
      <c r="N45" s="393">
        <f>[12]Zsm.1!N44</f>
        <v>0.21477059180975663</v>
      </c>
      <c r="O45" s="393">
        <f>[12]Zsm.1!O44</f>
        <v>0.21749987031692761</v>
      </c>
      <c r="P45" s="393">
        <f>[12]Zsm.1!P44</f>
        <v>0.21627602334456236</v>
      </c>
    </row>
    <row r="46" spans="3:16" ht="30" x14ac:dyDescent="0.2">
      <c r="C46" s="390" t="str">
        <f>[12]Zsm.1!C45</f>
        <v>Seat kilometer costs         [US$/ km]</v>
      </c>
      <c r="D46" s="394">
        <f>[12]Zsm.1!D45</f>
        <v>0.11269266480791121</v>
      </c>
      <c r="E46" s="391">
        <f>[12]Zsm.1!E45</f>
        <v>0.10712965449928082</v>
      </c>
      <c r="F46" s="391">
        <f>[12]Zsm.1!F45</f>
        <v>0.10620245576143106</v>
      </c>
      <c r="H46" s="390" t="str">
        <f>[12]Zsm.1!H45</f>
        <v>Seat kilometer costs         [US$/ km]</v>
      </c>
      <c r="I46" s="394">
        <f>[12]Zsm.1!I45</f>
        <v>0.11269266480791121</v>
      </c>
      <c r="J46" s="391">
        <f>[12]Zsm.1!J45</f>
        <v>0.10482116262550818</v>
      </c>
      <c r="K46" s="391">
        <f>[12]Zsm.1!K45</f>
        <v>9.7639916430343338E-2</v>
      </c>
      <c r="M46" s="390" t="str">
        <f>[12]Zsm.1!M45</f>
        <v>Seat kilometer costs         [US$/ km]</v>
      </c>
      <c r="N46" s="391">
        <f>[12]Zsm.1!N45</f>
        <v>0.11596684222989019</v>
      </c>
      <c r="O46" s="391">
        <f>[12]Zsm.1!O45</f>
        <v>0.11744053472836263</v>
      </c>
      <c r="P46" s="391">
        <f>[12]Zsm.1!P45</f>
        <v>0.11677971022924533</v>
      </c>
    </row>
    <row r="47" spans="3:16" ht="30" x14ac:dyDescent="0.2">
      <c r="C47" s="390" t="str">
        <f>[12]Zsm.1!C46</f>
        <v>Costs per flight hour      [US$/ h]</v>
      </c>
      <c r="D47" s="395">
        <f>[12]Zsm.1!D46</f>
        <v>17883.784980224431</v>
      </c>
      <c r="E47" s="395">
        <f>[12]Zsm.1!E46</f>
        <v>18280.604243757276</v>
      </c>
      <c r="F47" s="395">
        <f>[12]Zsm.1!F46</f>
        <v>36030.669951446151</v>
      </c>
      <c r="H47" s="390" t="str">
        <f>[12]Zsm.1!H46</f>
        <v>Costs per flight hour      [US$/ h]</v>
      </c>
      <c r="I47" s="395">
        <f>[12]Zsm.1!I46</f>
        <v>17883.784980224431</v>
      </c>
      <c r="J47" s="395">
        <f>[12]Zsm.1!J46</f>
        <v>18602.150518033384</v>
      </c>
      <c r="K47" s="395">
        <f>[12]Zsm.1!K46</f>
        <v>36612.625303384419</v>
      </c>
      <c r="M47" s="390" t="str">
        <f>[12]Zsm.1!M46</f>
        <v>Costs per flight hour      [US$/ h]</v>
      </c>
      <c r="N47" s="395">
        <f>[12]Zsm.1!N46</f>
        <v>17809.723762297614</v>
      </c>
      <c r="O47" s="395">
        <f>[12]Zsm.1!O46</f>
        <v>18036.047561443018</v>
      </c>
      <c r="P47" s="395">
        <f>[12]Zsm.1!P46</f>
        <v>35448.714599507875</v>
      </c>
    </row>
    <row r="48" spans="3:16" ht="30" x14ac:dyDescent="0.2">
      <c r="C48" s="390" t="str">
        <f>[12]Zsm.1!C47</f>
        <v>Costs per block hour       [US$/ h]</v>
      </c>
      <c r="D48" s="395">
        <f>[12]Zsm.1!D47</f>
        <v>17382.73926597675</v>
      </c>
      <c r="E48" s="395">
        <f>[12]Zsm.1!E47</f>
        <v>17768.440939382905</v>
      </c>
      <c r="F48" s="395">
        <f>[12]Zsm.1!F47</f>
        <v>34975.726419443476</v>
      </c>
      <c r="H48" s="405" t="str">
        <f>[12]Zsm.1!H47</f>
        <v>Costs per block hour       [US$/ h]</v>
      </c>
      <c r="I48" s="395">
        <f>[12]Zsm.1!I47</f>
        <v>17382.73926597675</v>
      </c>
      <c r="J48" s="395">
        <f>[12]Zsm.1!J47</f>
        <v>18080.978528817603</v>
      </c>
      <c r="K48" s="395">
        <f>[12]Zsm.1!K47</f>
        <v>35540.642675653886</v>
      </c>
      <c r="M48" s="390" t="str">
        <f>[12]Zsm.1!M47</f>
        <v>Costs per block hour       [US$/ h]</v>
      </c>
      <c r="N48" s="395">
        <f>[12]Zsm.1!N47</f>
        <v>17310.753003428519</v>
      </c>
      <c r="O48" s="395">
        <f>[12]Zsm.1!O47</f>
        <v>17530.735942978514</v>
      </c>
      <c r="P48" s="395">
        <f>[12]Zsm.1!P47</f>
        <v>34410.810163233065</v>
      </c>
    </row>
    <row r="49" spans="3:42" x14ac:dyDescent="0.2">
      <c r="C49" s="396"/>
      <c r="D49" s="397"/>
      <c r="E49" s="399"/>
      <c r="F49" s="399"/>
      <c r="H49" s="396"/>
      <c r="I49" s="397"/>
      <c r="J49" s="399"/>
      <c r="K49" s="398"/>
      <c r="M49" s="396"/>
      <c r="N49" s="398"/>
      <c r="O49" s="398"/>
      <c r="P49" s="398"/>
    </row>
    <row r="50" spans="3:42" x14ac:dyDescent="0.2">
      <c r="C50" s="400" t="str">
        <f>[12]Zsm.1!C49</f>
        <v>Number of passengers</v>
      </c>
      <c r="D50" s="401">
        <f>[12]Zsm.1!D49</f>
        <v>186</v>
      </c>
      <c r="E50" s="401">
        <f>[12]Zsm.1!E49</f>
        <v>200</v>
      </c>
      <c r="F50" s="401">
        <f>[12]Zsm.1!F49</f>
        <v>380</v>
      </c>
      <c r="H50" s="406" t="str">
        <f>[12]Zsm.1!H49</f>
        <v>Number of passengers</v>
      </c>
      <c r="I50" s="401">
        <f>[12]Zsm.1!I49</f>
        <v>186</v>
      </c>
      <c r="J50" s="401">
        <f>[12]Zsm.1!J49</f>
        <v>208</v>
      </c>
      <c r="K50" s="401">
        <f>[12]Zsm.1!K49</f>
        <v>420</v>
      </c>
      <c r="M50" s="400" t="str">
        <f>[12]Zsm.1!M49</f>
        <v>Number of passengers</v>
      </c>
      <c r="N50" s="401">
        <f>[12]Zsm.1!N49</f>
        <v>180</v>
      </c>
      <c r="O50" s="401">
        <f>[12]Zsm.1!O49</f>
        <v>180</v>
      </c>
      <c r="P50" s="384">
        <f>[12]Zsm.1!P49</f>
        <v>340</v>
      </c>
    </row>
    <row r="51" spans="3:42" x14ac:dyDescent="0.2">
      <c r="C51" s="400" t="str">
        <f>[12]Zsm.1!C50</f>
        <v>Range (Mission)</v>
      </c>
      <c r="D51" s="401">
        <f>[12]Zsm.1!D50</f>
        <v>7400</v>
      </c>
      <c r="E51" s="402">
        <f>[12]Zsm.1!E50</f>
        <v>5600</v>
      </c>
      <c r="F51" s="402">
        <f>[12]Zsm.1!F50</f>
        <v>7400</v>
      </c>
      <c r="H51" s="400" t="str">
        <f>[12]Zsm.1!H50</f>
        <v>Range (Mission)</v>
      </c>
      <c r="I51" s="401">
        <f>[12]Zsm.1!I50</f>
        <v>7400</v>
      </c>
      <c r="J51" s="402">
        <f>[12]Zsm.1!J50</f>
        <v>5600</v>
      </c>
      <c r="K51" s="402">
        <f>[12]Zsm.1!K50</f>
        <v>7400</v>
      </c>
      <c r="M51" s="400" t="str">
        <f>[12]Zsm.1!M50</f>
        <v>Range (Mission)</v>
      </c>
      <c r="N51" s="402">
        <f>[12]Zsm.1!N50</f>
        <v>7400</v>
      </c>
      <c r="O51" s="402">
        <f>[12]Zsm.1!O50</f>
        <v>5600</v>
      </c>
      <c r="P51" s="402">
        <f>[12]Zsm.1!P50</f>
        <v>7400</v>
      </c>
    </row>
    <row r="52" spans="3:42" x14ac:dyDescent="0.2">
      <c r="C52" s="400" t="str">
        <f>[12]Zsm.1!C51</f>
        <v>Payload mass</v>
      </c>
      <c r="D52" s="402">
        <f>[12]Zsm.1!D51</f>
        <v>23700</v>
      </c>
      <c r="E52" s="403">
        <f>[12]Zsm.1!E51</f>
        <v>19400</v>
      </c>
      <c r="F52" s="403">
        <f>[12]Zsm.1!F51</f>
        <v>36860</v>
      </c>
      <c r="H52" s="400" t="str">
        <f>[12]Zsm.1!H51</f>
        <v>Payload mass</v>
      </c>
      <c r="I52" s="402">
        <f>[12]Zsm.1!I51</f>
        <v>23700</v>
      </c>
      <c r="J52" s="403">
        <f>[12]Zsm.1!J51</f>
        <v>23700</v>
      </c>
      <c r="K52" s="403">
        <f>[12]Zsm.1!K51</f>
        <v>40740</v>
      </c>
      <c r="M52" s="400" t="str">
        <f>[12]Zsm.1!M51</f>
        <v>Payload mass</v>
      </c>
      <c r="N52" s="403">
        <f>[12]Zsm.1!N51</f>
        <v>23700</v>
      </c>
      <c r="O52" s="403">
        <f>[12]Zsm.1!O51</f>
        <v>17460</v>
      </c>
      <c r="P52" s="403">
        <f>[12]Zsm.1!P51</f>
        <v>32980</v>
      </c>
    </row>
    <row r="53" spans="3:42" x14ac:dyDescent="0.2">
      <c r="C53" s="400" t="str">
        <f>[12]Zsm.1!C52</f>
        <v>Passenger mass</v>
      </c>
      <c r="D53" s="403">
        <f>[12]Zsm.1!D52</f>
        <v>13950</v>
      </c>
      <c r="E53" s="403">
        <f>[12]Zsm.1!E52</f>
        <v>15000</v>
      </c>
      <c r="F53" s="403">
        <f>[12]Zsm.1!F52</f>
        <v>28500</v>
      </c>
      <c r="H53" s="400" t="str">
        <f>[12]Zsm.1!H52</f>
        <v>Passenger mass</v>
      </c>
      <c r="I53" s="403">
        <f>[12]Zsm.1!I52</f>
        <v>13950</v>
      </c>
      <c r="J53" s="403">
        <f>[12]Zsm.1!J52</f>
        <v>16500</v>
      </c>
      <c r="K53" s="403">
        <f>[12]Zsm.1!K52</f>
        <v>31500</v>
      </c>
      <c r="M53" s="400" t="str">
        <f>[12]Zsm.1!M52</f>
        <v>Passenger mass</v>
      </c>
      <c r="N53" s="403">
        <f>[12]Zsm.1!N52</f>
        <v>13500</v>
      </c>
      <c r="O53" s="403">
        <f>[12]Zsm.1!O52</f>
        <v>13500</v>
      </c>
      <c r="P53" s="403">
        <f>[12]Zsm.1!P52</f>
        <v>25500</v>
      </c>
    </row>
    <row r="54" spans="3:42" x14ac:dyDescent="0.2">
      <c r="C54" s="400" t="str">
        <f>[12]Zsm.1!C53</f>
        <v>Baggage mass</v>
      </c>
      <c r="D54" s="403">
        <f>[12]Zsm.1!D53</f>
        <v>4092</v>
      </c>
      <c r="E54" s="403">
        <f>[12]Zsm.1!E53</f>
        <v>4400</v>
      </c>
      <c r="F54" s="403">
        <f>[12]Zsm.1!F53</f>
        <v>8360</v>
      </c>
      <c r="H54" s="400" t="str">
        <f>[12]Zsm.1!H53</f>
        <v>Baggage mass</v>
      </c>
      <c r="I54" s="403">
        <f>[12]Zsm.1!I53</f>
        <v>4092</v>
      </c>
      <c r="J54" s="403">
        <f>[12]Zsm.1!J53</f>
        <v>4840</v>
      </c>
      <c r="K54" s="403">
        <f>[12]Zsm.1!K53</f>
        <v>9240</v>
      </c>
      <c r="M54" s="400" t="str">
        <f>[12]Zsm.1!M53</f>
        <v>Baggage mass</v>
      </c>
      <c r="N54" s="403">
        <f>[12]Zsm.1!N53</f>
        <v>3960</v>
      </c>
      <c r="O54" s="403">
        <f>[12]Zsm.1!O53</f>
        <v>3960</v>
      </c>
      <c r="P54" s="403">
        <f>[12]Zsm.1!P53</f>
        <v>7480</v>
      </c>
    </row>
    <row r="55" spans="3:42" x14ac:dyDescent="0.2">
      <c r="C55" s="400" t="str">
        <f>[12]Zsm.1!C54</f>
        <v>Cargo mass</v>
      </c>
      <c r="D55" s="403">
        <f>[12]Zsm.1!D54</f>
        <v>0</v>
      </c>
      <c r="E55" s="403">
        <f>[12]Zsm.1!E54</f>
        <v>0</v>
      </c>
      <c r="F55" s="403">
        <f>[12]Zsm.1!F54</f>
        <v>0</v>
      </c>
      <c r="H55" s="400" t="str">
        <f>[12]Zsm.1!H54</f>
        <v>Cargo mass</v>
      </c>
      <c r="I55" s="403">
        <f>[12]Zsm.1!I54</f>
        <v>0</v>
      </c>
      <c r="J55" s="403">
        <f>[12]Zsm.1!J54</f>
        <v>0</v>
      </c>
      <c r="K55" s="403">
        <f>[12]Zsm.1!K54</f>
        <v>0</v>
      </c>
      <c r="M55" s="400" t="str">
        <f>[12]Zsm.1!M54</f>
        <v>Cargo mass</v>
      </c>
      <c r="N55" s="403">
        <f>[12]Zsm.1!N54</f>
        <v>0</v>
      </c>
      <c r="O55" s="403">
        <f>[12]Zsm.1!O54</f>
        <v>0</v>
      </c>
      <c r="P55" s="403">
        <f>[12]Zsm.1!P54</f>
        <v>0</v>
      </c>
    </row>
    <row r="56" spans="3:42" x14ac:dyDescent="0.2">
      <c r="C56" s="400" t="str">
        <f>[12]Zsm.1!C55</f>
        <v>Fuel mass</v>
      </c>
      <c r="D56" s="403">
        <f>[12]Zsm.1!D55</f>
        <v>0</v>
      </c>
      <c r="E56" s="403">
        <f>[12]Zsm.1!E55</f>
        <v>0</v>
      </c>
      <c r="F56" s="403">
        <f>[12]Zsm.1!F55</f>
        <v>0</v>
      </c>
      <c r="H56" s="400" t="str">
        <f>[12]Zsm.1!H55</f>
        <v>Fuel mass</v>
      </c>
      <c r="I56" s="403">
        <f>[12]Zsm.1!I55</f>
        <v>0</v>
      </c>
      <c r="J56" s="403">
        <f>[12]Zsm.1!J55</f>
        <v>0</v>
      </c>
      <c r="K56" s="403">
        <f>[12]Zsm.1!K55</f>
        <v>0</v>
      </c>
      <c r="M56" s="400" t="str">
        <f>[12]Zsm.1!M55</f>
        <v>Fuel mass</v>
      </c>
      <c r="N56" s="403">
        <f>[12]Zsm.1!N55</f>
        <v>0</v>
      </c>
      <c r="O56" s="403">
        <f>[12]Zsm.1!O55</f>
        <v>0</v>
      </c>
      <c r="P56" s="403">
        <f>[12]Zsm.1!P55</f>
        <v>0</v>
      </c>
    </row>
    <row r="59" spans="3:42" x14ac:dyDescent="0.2">
      <c r="T59" s="449" t="s">
        <v>282</v>
      </c>
      <c r="U59" s="547" t="s">
        <v>280</v>
      </c>
      <c r="V59" s="542"/>
      <c r="W59" s="542"/>
      <c r="X59" s="542" t="s">
        <v>281</v>
      </c>
      <c r="Y59" s="542"/>
      <c r="Z59" s="542"/>
      <c r="AA59" s="275"/>
      <c r="AB59" s="449" t="s">
        <v>282</v>
      </c>
      <c r="AC59" s="547" t="s">
        <v>280</v>
      </c>
      <c r="AD59" s="542"/>
      <c r="AE59" s="542"/>
      <c r="AF59" s="542" t="s">
        <v>281</v>
      </c>
      <c r="AG59" s="542"/>
      <c r="AH59" s="542"/>
      <c r="AI59" s="275"/>
      <c r="AJ59" s="449" t="s">
        <v>282</v>
      </c>
      <c r="AK59" s="544" t="s">
        <v>280</v>
      </c>
      <c r="AL59" s="545"/>
      <c r="AM59" s="545"/>
      <c r="AN59" s="542" t="s">
        <v>281</v>
      </c>
      <c r="AO59" s="542"/>
      <c r="AP59" s="542"/>
    </row>
    <row r="60" spans="3:42" x14ac:dyDescent="0.2">
      <c r="T60" s="449" t="s">
        <v>292</v>
      </c>
      <c r="U60" s="468" t="str">
        <f t="shared" ref="U60:W62" si="2">D3</f>
        <v>A321LR(186)*</v>
      </c>
      <c r="V60" s="469" t="str">
        <f t="shared" si="2"/>
        <v>A321XLR(200)</v>
      </c>
      <c r="W60" s="469" t="str">
        <f t="shared" si="2"/>
        <v>A330-9neo(380)</v>
      </c>
      <c r="X60" s="469" t="str" cm="1">
        <f t="array" ref="X60:Z60">U60:W60</f>
        <v>A321LR(186)*</v>
      </c>
      <c r="Y60" s="469" t="str">
        <v>A321XLR(200)</v>
      </c>
      <c r="Z60" s="469" t="str">
        <v>A330-9neo(380)</v>
      </c>
      <c r="AA60" s="470"/>
      <c r="AB60" s="449" t="str">
        <f>T60</f>
        <v>Aircraft (Configuration)</v>
      </c>
      <c r="AC60" s="468" t="str">
        <f>I3</f>
        <v>A321LR(186)*</v>
      </c>
      <c r="AD60" s="469" t="str">
        <f t="shared" ref="AD60:AE60" si="3">J3</f>
        <v>A321XLR(208)*</v>
      </c>
      <c r="AE60" s="469" t="str">
        <f t="shared" si="3"/>
        <v>A330-9neo(420)</v>
      </c>
      <c r="AF60" s="469" t="str">
        <f>AC60</f>
        <v>A321LR(186)*</v>
      </c>
      <c r="AG60" s="469" t="str">
        <f t="shared" ref="AG60:AH60" si="4">AD60</f>
        <v>A321XLR(208)*</v>
      </c>
      <c r="AH60" s="469" t="str">
        <f t="shared" si="4"/>
        <v>A330-9neo(420)</v>
      </c>
      <c r="AI60" s="470"/>
      <c r="AJ60" s="449" t="str">
        <f>AB60</f>
        <v>Aircraft (Configuration)</v>
      </c>
      <c r="AK60" s="468" t="str">
        <f>N3</f>
        <v>A321LR(180)</v>
      </c>
      <c r="AL60" s="469" t="str">
        <f t="shared" ref="AL60:AM60" si="5">O3</f>
        <v>A321XLR(180)</v>
      </c>
      <c r="AM60" s="469" t="str">
        <f t="shared" si="5"/>
        <v>A330-9neo(340)</v>
      </c>
      <c r="AN60" s="469" t="str">
        <f>AK60</f>
        <v>A321LR(180)</v>
      </c>
      <c r="AO60" s="468" t="str">
        <f>AL60</f>
        <v>A321XLR(180)</v>
      </c>
      <c r="AP60" s="469" t="str">
        <f>AM60</f>
        <v>A330-9neo(340)</v>
      </c>
    </row>
    <row r="61" spans="3:42" x14ac:dyDescent="0.2">
      <c r="T61" s="451" t="str">
        <f>C33</f>
        <v>DOC[M US$/year]</v>
      </c>
      <c r="U61" s="452">
        <f t="shared" si="2"/>
        <v>35.120115430341031</v>
      </c>
      <c r="V61" s="452">
        <f t="shared" si="2"/>
        <v>36.540801937761998</v>
      </c>
      <c r="W61" s="452">
        <f t="shared" si="2"/>
        <v>74.842561141534532</v>
      </c>
      <c r="X61" s="452">
        <f>D33</f>
        <v>61.73385316896038</v>
      </c>
      <c r="Y61" s="452">
        <f t="shared" ref="Y61:Z61" si="6">E33</f>
        <v>63.10365168625637</v>
      </c>
      <c r="Z61" s="452">
        <f t="shared" si="6"/>
        <v>123.93614182447482</v>
      </c>
      <c r="AA61" s="275"/>
      <c r="AB61" s="451" t="str">
        <f t="shared" ref="AB61:AB72" si="7">T61</f>
        <v>DOC[M US$/year]</v>
      </c>
      <c r="AC61" s="452" cm="1">
        <f t="array" ref="AC61:AE61">I4:K4</f>
        <v>35.120115430341031</v>
      </c>
      <c r="AD61" s="452">
        <v>37.127079287598377</v>
      </c>
      <c r="AE61" s="452">
        <v>76.213368844462792</v>
      </c>
      <c r="AF61" s="452">
        <f>I33</f>
        <v>61.73385316896038</v>
      </c>
      <c r="AG61" s="452">
        <f t="shared" ref="AG61:AH61" si="8">J33</f>
        <v>64.213611938246515</v>
      </c>
      <c r="AH61" s="452">
        <f t="shared" si="8"/>
        <v>125.93791701018543</v>
      </c>
      <c r="AI61" s="275"/>
      <c r="AJ61" s="451" t="str">
        <f t="shared" ref="AJ61:AJ72" si="9">AB61</f>
        <v>DOC[M US$/year]</v>
      </c>
      <c r="AK61" s="452" cm="1">
        <f t="array" ref="AK61:AM61">N4:P4</f>
        <v>34.960539686171465</v>
      </c>
      <c r="AL61" s="452">
        <v>35.990108563171063</v>
      </c>
      <c r="AM61" s="452">
        <v>73.471753438606271</v>
      </c>
      <c r="AN61" s="452" cm="1">
        <f t="array" ref="AN61:AP61">N33:P33</f>
        <v>61.478197872385067</v>
      </c>
      <c r="AO61" s="452">
        <v>62.259455318755244</v>
      </c>
      <c r="AP61" s="452">
        <v>121.9343666387642</v>
      </c>
    </row>
    <row r="62" spans="3:42" x14ac:dyDescent="0.2">
      <c r="T62" s="453" t="str">
        <f>C5</f>
        <v>CCAPITAL[M US$/year]</v>
      </c>
      <c r="U62" s="454">
        <f t="shared" si="2"/>
        <v>8.3686368016844899</v>
      </c>
      <c r="V62" s="454">
        <f t="shared" si="2"/>
        <v>8.4535925814247008</v>
      </c>
      <c r="W62" s="454">
        <f t="shared" si="2"/>
        <v>21.233527465039948</v>
      </c>
      <c r="X62" s="454"/>
      <c r="Y62" s="454"/>
      <c r="Z62" s="454"/>
      <c r="AA62" s="275"/>
      <c r="AB62" s="453" t="str">
        <f t="shared" si="7"/>
        <v>CCAPITAL[M US$/year]</v>
      </c>
      <c r="AC62" s="454" cm="1">
        <f t="array" ref="AC62:AE62">I5:K5</f>
        <v>8.3686368016844899</v>
      </c>
      <c r="AD62" s="454">
        <v>8.4535925814247008</v>
      </c>
      <c r="AE62" s="454">
        <v>21.233527465039948</v>
      </c>
      <c r="AF62" s="454"/>
      <c r="AG62" s="454"/>
      <c r="AH62" s="454"/>
      <c r="AI62" s="275"/>
      <c r="AJ62" s="453" t="str">
        <f t="shared" si="9"/>
        <v>CCAPITAL[M US$/year]</v>
      </c>
      <c r="AK62" s="454" cm="1">
        <f t="array" ref="AK62:AM62">N5:P5</f>
        <v>8.3686368016844899</v>
      </c>
      <c r="AL62" s="454">
        <v>8.4535925814247008</v>
      </c>
      <c r="AM62" s="454">
        <v>21.233527465039948</v>
      </c>
      <c r="AN62" s="454"/>
      <c r="AO62" s="454"/>
      <c r="AP62" s="454"/>
    </row>
    <row r="63" spans="3:42" x14ac:dyDescent="0.2">
      <c r="T63" s="453" t="str">
        <f t="shared" ref="T63:W65" si="10">C9</f>
        <v>CHANDLING[M US$/year]</v>
      </c>
      <c r="U63" s="454">
        <f t="shared" si="10"/>
        <v>1.2546406799999998</v>
      </c>
      <c r="V63" s="454">
        <f t="shared" si="10"/>
        <v>1.3490759999999999</v>
      </c>
      <c r="W63" s="454">
        <f t="shared" si="10"/>
        <v>2.66667356</v>
      </c>
      <c r="X63" s="454"/>
      <c r="Y63" s="454"/>
      <c r="Z63" s="454"/>
      <c r="AA63" s="275"/>
      <c r="AB63" s="453" t="str">
        <f t="shared" si="7"/>
        <v>CHANDLING[M US$/year]</v>
      </c>
      <c r="AC63" s="454" cm="1">
        <f t="array" ref="AC63:AE63">I9:K9</f>
        <v>1.2546406799999998</v>
      </c>
      <c r="AD63" s="454">
        <v>1.4030390400000001</v>
      </c>
      <c r="AE63" s="454">
        <v>2.94737604</v>
      </c>
      <c r="AF63" s="454"/>
      <c r="AG63" s="454"/>
      <c r="AH63" s="454"/>
      <c r="AI63" s="275"/>
      <c r="AJ63" s="453" t="str">
        <f t="shared" si="9"/>
        <v>CHANDLING[M US$/year]</v>
      </c>
      <c r="AK63" s="454" cm="1">
        <f t="array" ref="AK63:AM65">N9:P11</f>
        <v>1.2141683999999999</v>
      </c>
      <c r="AL63" s="454">
        <v>1.2141683999999999</v>
      </c>
      <c r="AM63" s="454">
        <v>2.38597108</v>
      </c>
      <c r="AN63" s="454"/>
      <c r="AO63" s="454"/>
      <c r="AP63" s="454"/>
    </row>
    <row r="64" spans="3:42" x14ac:dyDescent="0.2">
      <c r="T64" s="453" t="str">
        <f t="shared" si="10"/>
        <v>CLANDING[M US$/year]</v>
      </c>
      <c r="U64" s="454">
        <f t="shared" si="10"/>
        <v>0.67453799999999997</v>
      </c>
      <c r="V64" s="454">
        <f t="shared" si="10"/>
        <v>0.70235400000000003</v>
      </c>
      <c r="W64" s="454">
        <f t="shared" si="10"/>
        <v>1.7507732</v>
      </c>
      <c r="X64" s="454"/>
      <c r="Y64" s="454"/>
      <c r="Z64" s="454"/>
      <c r="AA64" s="275"/>
      <c r="AB64" s="453" t="str">
        <f t="shared" si="7"/>
        <v>CLANDING[M US$/year]</v>
      </c>
      <c r="AC64" s="454" cm="1">
        <f t="array" ref="AC64:AE64">I10:K10</f>
        <v>0.67453799999999997</v>
      </c>
      <c r="AD64" s="454">
        <v>0.70235400000000003</v>
      </c>
      <c r="AE64" s="454">
        <v>1.7507732</v>
      </c>
      <c r="AF64" s="454"/>
      <c r="AG64" s="454"/>
      <c r="AH64" s="454"/>
      <c r="AI64" s="275"/>
      <c r="AJ64" s="453" t="str">
        <f t="shared" si="9"/>
        <v>CLANDING[M US$/year]</v>
      </c>
      <c r="AK64" s="454">
        <v>0.67453799999999997</v>
      </c>
      <c r="AL64" s="454">
        <v>0.70235400000000003</v>
      </c>
      <c r="AM64" s="454">
        <v>1.7507732</v>
      </c>
      <c r="AN64" s="454"/>
      <c r="AO64" s="454"/>
      <c r="AP64" s="454"/>
    </row>
    <row r="65" spans="20:42" x14ac:dyDescent="0.2">
      <c r="T65" s="453" t="str">
        <f t="shared" si="10"/>
        <v>CATC[M US$/year]</v>
      </c>
      <c r="U65" s="454">
        <f t="shared" si="10"/>
        <v>5.0172450257200882</v>
      </c>
      <c r="V65" s="454">
        <f t="shared" si="10"/>
        <v>5.1196483372903323</v>
      </c>
      <c r="W65" s="454">
        <f t="shared" si="10"/>
        <v>8.2445501600000011</v>
      </c>
      <c r="X65" s="454"/>
      <c r="Y65" s="454"/>
      <c r="Z65" s="454"/>
      <c r="AA65" s="275"/>
      <c r="AB65" s="453" t="str">
        <f t="shared" si="7"/>
        <v>CATC[M US$/year]</v>
      </c>
      <c r="AC65" s="454" cm="1">
        <f t="array" ref="AC65:AE65">I11:K11</f>
        <v>5.0172450257200882</v>
      </c>
      <c r="AD65" s="454">
        <v>5.1196483372903323</v>
      </c>
      <c r="AE65" s="454">
        <v>8.2445501600000011</v>
      </c>
      <c r="AF65" s="454"/>
      <c r="AG65" s="454"/>
      <c r="AH65" s="454"/>
      <c r="AI65" s="275"/>
      <c r="AJ65" s="453" t="str">
        <f t="shared" si="9"/>
        <v>CATC[M US$/year]</v>
      </c>
      <c r="AK65" s="454">
        <v>5.0172450257200882</v>
      </c>
      <c r="AL65" s="454">
        <v>5.1196483372903323</v>
      </c>
      <c r="AM65" s="454">
        <v>8.2445501600000011</v>
      </c>
      <c r="AN65" s="454"/>
      <c r="AO65" s="454"/>
      <c r="AP65" s="454"/>
    </row>
    <row r="66" spans="20:42" x14ac:dyDescent="0.2">
      <c r="T66" s="453" t="str">
        <f t="shared" ref="T66:W68" si="11">C6</f>
        <v>CCREW[M US$/year]</v>
      </c>
      <c r="U66" s="454">
        <f t="shared" si="11"/>
        <v>3.294</v>
      </c>
      <c r="V66" s="454">
        <f t="shared" si="11"/>
        <v>3.294</v>
      </c>
      <c r="W66" s="454">
        <f t="shared" si="11"/>
        <v>4.758</v>
      </c>
      <c r="X66" s="454">
        <f>D39</f>
        <v>2.9015310686826066</v>
      </c>
      <c r="Y66" s="454">
        <f t="shared" ref="Y66:Z66" si="12">E39</f>
        <v>2.9015310686826066</v>
      </c>
      <c r="Z66" s="454">
        <f t="shared" si="12"/>
        <v>4.0431222535842295</v>
      </c>
      <c r="AA66" s="275"/>
      <c r="AB66" s="453" t="str">
        <f t="shared" si="7"/>
        <v>CCREW[M US$/year]</v>
      </c>
      <c r="AC66" s="454" cm="1">
        <f t="array" ref="AC66:AE68">I6:K8</f>
        <v>3.294</v>
      </c>
      <c r="AD66" s="454">
        <v>3.66</v>
      </c>
      <c r="AE66" s="454">
        <v>5.1239999999999997</v>
      </c>
      <c r="AF66" s="454" cm="1">
        <f t="array" ref="AF66:AH66">I39:K39</f>
        <v>2.9015310686826066</v>
      </c>
      <c r="AG66" s="454">
        <v>3.1891981636193156</v>
      </c>
      <c r="AH66" s="454">
        <v>4.3301449551971318</v>
      </c>
      <c r="AI66" s="275"/>
      <c r="AJ66" s="453" t="str">
        <f t="shared" si="9"/>
        <v>CCREW[M US$/year]</v>
      </c>
      <c r="AK66" s="454" cm="1">
        <f t="array" ref="AK66:AM68">N6:P8</f>
        <v>3.294</v>
      </c>
      <c r="AL66" s="454">
        <v>3.294</v>
      </c>
      <c r="AM66" s="454">
        <v>4.3920000000000003</v>
      </c>
      <c r="AN66" s="454" cm="1">
        <f t="array" ref="AN66:AP66">N39:P39</f>
        <v>2.9015310686826066</v>
      </c>
      <c r="AO66" s="454">
        <v>2.9015310686826066</v>
      </c>
      <c r="AP66" s="454">
        <v>3.7560995519713258</v>
      </c>
    </row>
    <row r="67" spans="20:42" x14ac:dyDescent="0.2">
      <c r="T67" s="453" t="str">
        <f t="shared" si="11"/>
        <v>CMAINT[M US$/year]</v>
      </c>
      <c r="U67" s="454">
        <f t="shared" si="11"/>
        <v>2.1650221991999996</v>
      </c>
      <c r="V67" s="454">
        <f t="shared" si="11"/>
        <v>2.1780470411999993</v>
      </c>
      <c r="W67" s="454">
        <f t="shared" si="11"/>
        <v>3.9962143453800008</v>
      </c>
      <c r="X67" s="454">
        <f>D38</f>
        <v>7.5032450257098287</v>
      </c>
      <c r="Y67" s="454">
        <f t="shared" ref="Y67:Z67" si="13">E38</f>
        <v>7.5342333776529884</v>
      </c>
      <c r="Z67" s="454">
        <f t="shared" si="13"/>
        <v>14.600102648184407</v>
      </c>
      <c r="AA67" s="275"/>
      <c r="AB67" s="453" t="str">
        <f t="shared" si="7"/>
        <v>CMAINT[M US$/year]</v>
      </c>
      <c r="AC67" s="454">
        <v>2.1650221991999996</v>
      </c>
      <c r="AD67" s="454">
        <v>2.1780470411999993</v>
      </c>
      <c r="AE67" s="454">
        <v>3.9962143453800008</v>
      </c>
      <c r="AF67" s="454" cm="1">
        <f t="array" ref="AF67:AH67">I38:K38</f>
        <v>7.5032450257098287</v>
      </c>
      <c r="AG67" s="454">
        <v>7.475102003736815</v>
      </c>
      <c r="AH67" s="454">
        <v>14.600102648184407</v>
      </c>
      <c r="AI67" s="275"/>
      <c r="AJ67" s="453" t="str">
        <f t="shared" si="9"/>
        <v>CMAINT[M US$/year]</v>
      </c>
      <c r="AK67" s="454">
        <v>2.1650221991999996</v>
      </c>
      <c r="AL67" s="454">
        <v>2.1780470411999993</v>
      </c>
      <c r="AM67" s="454">
        <v>3.9962143453800008</v>
      </c>
      <c r="AN67" s="454" cm="1">
        <f t="array" ref="AN67:AP67">N38:P38</f>
        <v>7.5032450257098287</v>
      </c>
      <c r="AO67" s="454">
        <v>7.5342333776529884</v>
      </c>
      <c r="AP67" s="454">
        <v>14.600102648184407</v>
      </c>
    </row>
    <row r="68" spans="20:42" x14ac:dyDescent="0.2">
      <c r="T68" s="453" t="str">
        <f t="shared" si="11"/>
        <v>CFUEL[M US$/year]</v>
      </c>
      <c r="U68" s="454">
        <f t="shared" si="11"/>
        <v>14.34603272373645</v>
      </c>
      <c r="V68" s="454">
        <f t="shared" si="11"/>
        <v>15.444083977846969</v>
      </c>
      <c r="W68" s="454">
        <f t="shared" si="11"/>
        <v>32.192822411114591</v>
      </c>
      <c r="X68" s="454">
        <f>D37</f>
        <v>10.016948451788231</v>
      </c>
      <c r="Y68" s="454">
        <v>1</v>
      </c>
      <c r="Z68" s="454">
        <v>2</v>
      </c>
      <c r="AA68" s="275"/>
      <c r="AB68" s="453" t="str">
        <f t="shared" si="7"/>
        <v>CFUEL[M US$/year]</v>
      </c>
      <c r="AC68" s="454">
        <v>14.34603272373645</v>
      </c>
      <c r="AD68" s="454">
        <v>15.610398287683342</v>
      </c>
      <c r="AE68" s="454">
        <v>32.91692763404285</v>
      </c>
      <c r="AF68" s="454" cm="1">
        <f t="array" ref="AF68:AH68">I37:K37</f>
        <v>10.016948451788231</v>
      </c>
      <c r="AG68" s="454">
        <v>10.523444767999999</v>
      </c>
      <c r="AH68" s="454">
        <v>23.036298428546004</v>
      </c>
      <c r="AI68" s="275"/>
      <c r="AJ68" s="453" t="str">
        <f t="shared" si="9"/>
        <v>CFUEL[M US$/year]</v>
      </c>
      <c r="AK68" s="454">
        <v>14.226929259566893</v>
      </c>
      <c r="AL68" s="454">
        <v>15.028298203256028</v>
      </c>
      <c r="AM68" s="454">
        <v>31.468717188186336</v>
      </c>
      <c r="AN68" s="454" cm="1">
        <f t="array" ref="AN68:AP68">N37:P37</f>
        <v>9.9350706393821095</v>
      </c>
      <c r="AO68" s="454">
        <v>9.60878546231881</v>
      </c>
      <c r="AP68" s="454">
        <v>22.022795334059573</v>
      </c>
    </row>
    <row r="69" spans="20:42" x14ac:dyDescent="0.2">
      <c r="T69" s="453" t="str">
        <f>C34</f>
        <v>CDepreciation[M US$/year]</v>
      </c>
      <c r="U69" s="454"/>
      <c r="V69" s="454"/>
      <c r="W69" s="454"/>
      <c r="X69" s="454">
        <f>D34</f>
        <v>9.6607527586971447</v>
      </c>
      <c r="Y69" s="454">
        <f t="shared" ref="Y69:Z71" si="14">E34</f>
        <v>10.014324187268572</v>
      </c>
      <c r="Z69" s="454">
        <f t="shared" si="14"/>
        <v>21.174535882986497</v>
      </c>
      <c r="AA69" s="275"/>
      <c r="AB69" s="453" t="str">
        <f t="shared" si="7"/>
        <v>CDepreciation[M US$/year]</v>
      </c>
      <c r="AC69" s="454"/>
      <c r="AD69" s="454"/>
      <c r="AE69" s="454"/>
      <c r="AF69" s="454" cm="1">
        <f t="array" ref="AF69:AH71">I34:K36</f>
        <v>9.6607527586971447</v>
      </c>
      <c r="AG69" s="454">
        <v>10.014324187268572</v>
      </c>
      <c r="AH69" s="454">
        <v>21.174535882986497</v>
      </c>
      <c r="AI69" s="275"/>
      <c r="AJ69" s="453" t="str">
        <f t="shared" si="9"/>
        <v>CDepreciation[M US$/year]</v>
      </c>
      <c r="AK69" s="454"/>
      <c r="AL69" s="454"/>
      <c r="AM69" s="454"/>
      <c r="AN69" s="454" cm="1">
        <f t="array" ref="AN69:AP71">N34:P36</f>
        <v>9.6607527586971447</v>
      </c>
      <c r="AO69" s="454">
        <v>10.014324187268572</v>
      </c>
      <c r="AP69" s="454">
        <v>21.174535882986497</v>
      </c>
    </row>
    <row r="70" spans="20:42" x14ac:dyDescent="0.2">
      <c r="T70" s="453" t="str">
        <f>C35</f>
        <v>CInterest [M US$/year]</v>
      </c>
      <c r="U70" s="454"/>
      <c r="V70" s="454"/>
      <c r="W70" s="454"/>
      <c r="X70" s="454">
        <f>D35</f>
        <v>7.9469389293638919</v>
      </c>
      <c r="Y70" s="454">
        <f t="shared" si="14"/>
        <v>8.237786922290276</v>
      </c>
      <c r="Z70" s="454">
        <f t="shared" si="14"/>
        <v>17.418181349090997</v>
      </c>
      <c r="AA70" s="275"/>
      <c r="AB70" s="453" t="str">
        <f t="shared" si="7"/>
        <v>CInterest [M US$/year]</v>
      </c>
      <c r="AC70" s="454"/>
      <c r="AD70" s="454"/>
      <c r="AE70" s="454"/>
      <c r="AF70" s="454">
        <v>7.9469389293638919</v>
      </c>
      <c r="AG70" s="454">
        <v>8.237786922290276</v>
      </c>
      <c r="AH70" s="454">
        <v>17.418181349090997</v>
      </c>
      <c r="AI70" s="275"/>
      <c r="AJ70" s="453" t="str">
        <f t="shared" si="9"/>
        <v>CInterest [M US$/year]</v>
      </c>
      <c r="AK70" s="454"/>
      <c r="AL70" s="454"/>
      <c r="AM70" s="454"/>
      <c r="AN70" s="454">
        <v>7.9469389293638919</v>
      </c>
      <c r="AO70" s="454">
        <v>8.237786922290276</v>
      </c>
      <c r="AP70" s="454">
        <v>17.418181349090997</v>
      </c>
    </row>
    <row r="71" spans="20:42" x14ac:dyDescent="0.2">
      <c r="T71" s="453" t="str">
        <f>C36</f>
        <v>CInsurance [M US$/year]</v>
      </c>
      <c r="U71" s="454"/>
      <c r="V71" s="454"/>
      <c r="W71" s="454"/>
      <c r="X71" s="454">
        <f>D36</f>
        <v>0.67500000000000004</v>
      </c>
      <c r="Y71" s="454">
        <f t="shared" si="14"/>
        <v>0.70000000000000007</v>
      </c>
      <c r="Z71" s="454">
        <f t="shared" si="14"/>
        <v>1.482</v>
      </c>
      <c r="AA71" s="275"/>
      <c r="AB71" s="453" t="str">
        <f t="shared" si="7"/>
        <v>CInsurance [M US$/year]</v>
      </c>
      <c r="AC71" s="454"/>
      <c r="AD71" s="454"/>
      <c r="AE71" s="454"/>
      <c r="AF71" s="454">
        <v>0.67500000000000004</v>
      </c>
      <c r="AG71" s="454">
        <v>0.70000000000000007</v>
      </c>
      <c r="AH71" s="454">
        <v>1.482</v>
      </c>
      <c r="AI71" s="275"/>
      <c r="AJ71" s="453" t="str">
        <f t="shared" si="9"/>
        <v>CInsurance [M US$/year]</v>
      </c>
      <c r="AK71" s="454"/>
      <c r="AL71" s="454"/>
      <c r="AM71" s="454"/>
      <c r="AN71" s="454">
        <v>0.67500000000000004</v>
      </c>
      <c r="AO71" s="454">
        <v>0.70000000000000007</v>
      </c>
      <c r="AP71" s="454">
        <v>1.482</v>
      </c>
    </row>
    <row r="72" spans="20:42" x14ac:dyDescent="0.2">
      <c r="T72" s="455" t="str">
        <f>C40</f>
        <v>CFees [M US$/year]</v>
      </c>
      <c r="U72" s="456"/>
      <c r="V72" s="456"/>
      <c r="W72" s="456"/>
      <c r="X72" s="456">
        <f>D40</f>
        <v>23.029436934718671</v>
      </c>
      <c r="Y72" s="456">
        <f t="shared" ref="Y72:Z72" si="15">E40</f>
        <v>23.84205258110596</v>
      </c>
      <c r="Z72" s="456">
        <f t="shared" si="15"/>
        <v>42.688652809325902</v>
      </c>
      <c r="AA72" s="275"/>
      <c r="AB72" s="455" t="str">
        <f t="shared" si="7"/>
        <v>CFees [M US$/year]</v>
      </c>
      <c r="AC72" s="456"/>
      <c r="AD72" s="456"/>
      <c r="AE72" s="456"/>
      <c r="AF72" s="456" cm="1">
        <f t="array" ref="AF72:AH72">I40:K40</f>
        <v>23.029436934718671</v>
      </c>
      <c r="AG72" s="456">
        <v>24.073755893331544</v>
      </c>
      <c r="AH72" s="456">
        <v>43.896653746180398</v>
      </c>
      <c r="AI72" s="275"/>
      <c r="AJ72" s="455" t="str">
        <f t="shared" si="9"/>
        <v>CFees [M US$/year]</v>
      </c>
      <c r="AK72" s="456"/>
      <c r="AL72" s="456"/>
      <c r="AM72" s="456"/>
      <c r="AN72" s="456" cm="1">
        <f t="array" ref="AN72:AP72">N40:P40</f>
        <v>22.855659450549481</v>
      </c>
      <c r="AO72" s="456">
        <v>23.262794300541994</v>
      </c>
      <c r="AP72" s="456">
        <v>41.480651872471398</v>
      </c>
    </row>
    <row r="73" spans="20:42" x14ac:dyDescent="0.2">
      <c r="T73" s="543" t="s">
        <v>283</v>
      </c>
      <c r="U73" s="543"/>
      <c r="V73" s="543"/>
      <c r="W73" s="543"/>
      <c r="X73" s="543"/>
      <c r="Y73" s="543"/>
      <c r="Z73" s="543"/>
      <c r="AA73" s="450"/>
      <c r="AB73" s="543" t="s">
        <v>283</v>
      </c>
      <c r="AC73" s="543"/>
      <c r="AD73" s="543"/>
      <c r="AE73" s="543"/>
      <c r="AF73" s="543"/>
      <c r="AG73" s="543"/>
      <c r="AH73" s="543"/>
      <c r="AI73" s="450"/>
      <c r="AJ73" s="543" t="s">
        <v>283</v>
      </c>
      <c r="AK73" s="543"/>
      <c r="AL73" s="543"/>
      <c r="AM73" s="543"/>
      <c r="AN73" s="543"/>
      <c r="AO73" s="543"/>
      <c r="AP73" s="543"/>
    </row>
    <row r="74" spans="20:42" ht="32" x14ac:dyDescent="0.2">
      <c r="T74" s="457" t="s">
        <v>335</v>
      </c>
      <c r="U74" s="458">
        <f t="shared" ref="U74:W80" si="16">D13</f>
        <v>61614.237597089523</v>
      </c>
      <c r="V74" s="458">
        <f t="shared" si="16"/>
        <v>64106.67006624912</v>
      </c>
      <c r="W74" s="458">
        <f t="shared" si="16"/>
        <v>126210.05251523531</v>
      </c>
      <c r="X74" s="458" cm="1">
        <f t="array" ref="X74:Z80">D42:F48</f>
        <v>155110.18384160899</v>
      </c>
      <c r="Y74" s="458">
        <v>158551.88865893561</v>
      </c>
      <c r="Z74" s="458">
        <v>298641.30560114415</v>
      </c>
      <c r="AA74" s="275"/>
      <c r="AB74" s="457" t="s">
        <v>335</v>
      </c>
      <c r="AC74" s="458" cm="1">
        <f t="array" ref="AC74:AE80">I13:K19</f>
        <v>61614.237597089523</v>
      </c>
      <c r="AD74" s="458">
        <v>65135.226820348027</v>
      </c>
      <c r="AE74" s="458">
        <v>128521.70125541787</v>
      </c>
      <c r="AF74" s="458" cm="1">
        <f t="array" ref="AF74:AH80">I42:K48</f>
        <v>155110.18384160899</v>
      </c>
      <c r="AG74" s="458">
        <v>161340.7335131822</v>
      </c>
      <c r="AH74" s="458">
        <v>303464.86026550707</v>
      </c>
      <c r="AI74" s="275"/>
      <c r="AJ74" s="457" t="s">
        <v>335</v>
      </c>
      <c r="AK74" s="458" cm="1">
        <f t="array" ref="AK74:AM80">N13:P19</f>
        <v>61334.280151178013</v>
      </c>
      <c r="AL74" s="458">
        <v>63140.541338896604</v>
      </c>
      <c r="AM74" s="458">
        <v>123898.40377505275</v>
      </c>
      <c r="AN74" s="458" cm="1">
        <f t="array" ref="AN74:AP80">N42:P48</f>
        <v>154467.83385021373</v>
      </c>
      <c r="AO74" s="458">
        <v>156430.79225817902</v>
      </c>
      <c r="AP74" s="458">
        <v>293817.75093678123</v>
      </c>
    </row>
    <row r="75" spans="20:42" ht="32" x14ac:dyDescent="0.2">
      <c r="T75" s="459" t="s">
        <v>329</v>
      </c>
      <c r="U75" s="460">
        <f t="shared" si="16"/>
        <v>15.420211895920245</v>
      </c>
      <c r="V75" s="460">
        <f t="shared" si="16"/>
        <v>16.043993643607212</v>
      </c>
      <c r="W75" s="460">
        <f t="shared" si="16"/>
        <v>31.58662395381295</v>
      </c>
      <c r="X75" s="460">
        <v>38.819467631710793</v>
      </c>
      <c r="Y75" s="460">
        <v>39.680824026533614</v>
      </c>
      <c r="Z75" s="460">
        <v>74.741040266664726</v>
      </c>
      <c r="AA75" s="275"/>
      <c r="AB75" s="459" t="s">
        <v>329</v>
      </c>
      <c r="AC75" s="460">
        <v>15.420211895920245</v>
      </c>
      <c r="AD75" s="460">
        <v>16.301410820443859</v>
      </c>
      <c r="AE75" s="460">
        <v>32.165160908788366</v>
      </c>
      <c r="AF75" s="460">
        <v>38.819467631710793</v>
      </c>
      <c r="AG75" s="460">
        <v>40.378788981947764</v>
      </c>
      <c r="AH75" s="460">
        <v>75.948232596178258</v>
      </c>
      <c r="AI75" s="275"/>
      <c r="AJ75" s="459" t="s">
        <v>329</v>
      </c>
      <c r="AK75" s="460">
        <v>15.350146870267796</v>
      </c>
      <c r="AL75" s="460">
        <v>15.802200345896827</v>
      </c>
      <c r="AM75" s="460">
        <v>31.008086998837527</v>
      </c>
      <c r="AN75" s="460">
        <v>38.658706525756195</v>
      </c>
      <c r="AO75" s="460">
        <v>39.149976657046963</v>
      </c>
      <c r="AP75" s="460">
        <v>73.533847937151194</v>
      </c>
    </row>
    <row r="76" spans="20:42" ht="32" x14ac:dyDescent="0.2">
      <c r="T76" s="459" t="s">
        <v>330</v>
      </c>
      <c r="U76" s="461">
        <f t="shared" si="16"/>
        <v>8.3262483239310168</v>
      </c>
      <c r="V76" s="461">
        <f t="shared" si="16"/>
        <v>8.6630635224660963</v>
      </c>
      <c r="W76" s="461">
        <f t="shared" si="16"/>
        <v>17.055412502058825</v>
      </c>
      <c r="X76" s="461">
        <v>20.960835654271484</v>
      </c>
      <c r="Y76" s="461">
        <v>21.425930899856162</v>
      </c>
      <c r="Z76" s="461">
        <v>40.356933189343799</v>
      </c>
      <c r="AA76" s="275"/>
      <c r="AB76" s="459" t="s">
        <v>330</v>
      </c>
      <c r="AC76" s="461">
        <v>8.3262483239310168</v>
      </c>
      <c r="AD76" s="461">
        <v>8.8020576784254096</v>
      </c>
      <c r="AE76" s="461">
        <v>17.36779746694836</v>
      </c>
      <c r="AF76" s="461">
        <v>20.960835654271484</v>
      </c>
      <c r="AG76" s="461">
        <v>21.802801826105703</v>
      </c>
      <c r="AH76" s="461">
        <v>41.008764900744197</v>
      </c>
      <c r="AI76" s="275"/>
      <c r="AJ76" s="459" t="s">
        <v>330</v>
      </c>
      <c r="AK76" s="461">
        <v>8.2884162366456771</v>
      </c>
      <c r="AL76" s="461">
        <v>8.5325055863373791</v>
      </c>
      <c r="AM76" s="461">
        <v>16.74302753716929</v>
      </c>
      <c r="AN76" s="461">
        <v>20.874031601380235</v>
      </c>
      <c r="AO76" s="461">
        <v>21.139296251105272</v>
      </c>
      <c r="AP76" s="461">
        <v>39.705101477943408</v>
      </c>
    </row>
    <row r="77" spans="20:42" s="13" customFormat="1" ht="32" x14ac:dyDescent="0.2">
      <c r="T77" s="480" t="s">
        <v>331</v>
      </c>
      <c r="U77" s="481">
        <f t="shared" si="16"/>
        <v>8.2904365031829283E-2</v>
      </c>
      <c r="V77" s="481">
        <f t="shared" si="16"/>
        <v>8.0219968218036064E-2</v>
      </c>
      <c r="W77" s="481">
        <f t="shared" si="16"/>
        <v>8.3122694615297241E-2</v>
      </c>
      <c r="X77" s="481">
        <v>0.20870681522425158</v>
      </c>
      <c r="Y77" s="481">
        <v>0.19840412013266809</v>
      </c>
      <c r="Z77" s="481">
        <v>0.19668694807017034</v>
      </c>
      <c r="AA77" s="275"/>
      <c r="AB77" s="480" t="s">
        <v>331</v>
      </c>
      <c r="AC77" s="481">
        <v>8.2904365031829283E-2</v>
      </c>
      <c r="AD77" s="481">
        <v>7.8372167405980089E-2</v>
      </c>
      <c r="AE77" s="481">
        <v>7.6583716449496103E-2</v>
      </c>
      <c r="AF77" s="481">
        <v>0.20870681522425158</v>
      </c>
      <c r="AG77" s="481">
        <v>0.19412879318244117</v>
      </c>
      <c r="AH77" s="481">
        <v>0.18082912522899586</v>
      </c>
      <c r="AI77" s="275"/>
      <c r="AJ77" s="480" t="s">
        <v>331</v>
      </c>
      <c r="AK77" s="481">
        <v>8.5278593723709967E-2</v>
      </c>
      <c r="AL77" s="481">
        <v>8.7790001921649041E-2</v>
      </c>
      <c r="AM77" s="481">
        <v>9.120025587893392E-2</v>
      </c>
      <c r="AN77" s="481">
        <v>0.21477059180975663</v>
      </c>
      <c r="AO77" s="481">
        <v>0.21749987031692761</v>
      </c>
      <c r="AP77" s="481">
        <v>0.21627602334456236</v>
      </c>
    </row>
    <row r="78" spans="20:42" s="483" customFormat="1" ht="32" x14ac:dyDescent="0.2">
      <c r="T78" s="471" t="s">
        <v>332</v>
      </c>
      <c r="U78" s="472">
        <f t="shared" si="16"/>
        <v>4.4764775935112994E-2</v>
      </c>
      <c r="V78" s="472">
        <f t="shared" si="16"/>
        <v>4.3315317612330491E-2</v>
      </c>
      <c r="W78" s="472">
        <f t="shared" si="16"/>
        <v>4.4882664479102177E-2</v>
      </c>
      <c r="X78" s="472">
        <v>0.11269266480791121</v>
      </c>
      <c r="Y78" s="472">
        <v>0.10712965449928082</v>
      </c>
      <c r="Z78" s="472">
        <v>0.10620245576143106</v>
      </c>
      <c r="AA78" s="482"/>
      <c r="AB78" s="471" t="s">
        <v>332</v>
      </c>
      <c r="AC78" s="472">
        <v>4.4764775935112994E-2</v>
      </c>
      <c r="AD78" s="472">
        <v>4.2317584992429859E-2</v>
      </c>
      <c r="AE78" s="472">
        <v>4.135189873082943E-2</v>
      </c>
      <c r="AF78" s="472">
        <v>0.11269266480791121</v>
      </c>
      <c r="AG78" s="472">
        <v>0.10482116262550818</v>
      </c>
      <c r="AH78" s="472">
        <v>9.7639916430343338E-2</v>
      </c>
      <c r="AI78" s="482"/>
      <c r="AJ78" s="471" t="s">
        <v>332</v>
      </c>
      <c r="AK78" s="472">
        <v>4.6046756870253759E-2</v>
      </c>
      <c r="AL78" s="472">
        <v>4.7402808812985441E-2</v>
      </c>
      <c r="AM78" s="472">
        <v>4.9244198638733215E-2</v>
      </c>
      <c r="AN78" s="472">
        <v>0.11596684222989019</v>
      </c>
      <c r="AO78" s="472">
        <v>0.11744053472836263</v>
      </c>
      <c r="AP78" s="472">
        <v>0.11677971022924533</v>
      </c>
    </row>
    <row r="79" spans="20:42" ht="32" x14ac:dyDescent="0.2">
      <c r="T79" s="462" t="s">
        <v>333</v>
      </c>
      <c r="U79" s="463">
        <f t="shared" si="16"/>
        <v>7082.0962755275323</v>
      </c>
      <c r="V79" s="463">
        <f t="shared" si="16"/>
        <v>7368.5827662355314</v>
      </c>
      <c r="W79" s="463">
        <f t="shared" si="16"/>
        <v>15206.030423522325</v>
      </c>
      <c r="X79" s="463">
        <v>17883.784980224431</v>
      </c>
      <c r="Y79" s="463">
        <v>18280.604243757276</v>
      </c>
      <c r="Z79" s="463">
        <v>36030.669951446151</v>
      </c>
      <c r="AA79" s="275"/>
      <c r="AB79" s="462" t="s">
        <v>333</v>
      </c>
      <c r="AC79" s="463">
        <v>7082.0962755275323</v>
      </c>
      <c r="AD79" s="463">
        <v>7486.8076804997736</v>
      </c>
      <c r="AE79" s="463">
        <v>15484.542319929862</v>
      </c>
      <c r="AF79" s="463">
        <v>17883.784980224431</v>
      </c>
      <c r="AG79" s="463">
        <v>18602.150518033384</v>
      </c>
      <c r="AH79" s="463">
        <v>36612.625303384419</v>
      </c>
      <c r="AI79" s="275"/>
      <c r="AJ79" s="462" t="s">
        <v>333</v>
      </c>
      <c r="AK79" s="463">
        <v>7049.9172587560934</v>
      </c>
      <c r="AL79" s="463">
        <v>7257.5334872294961</v>
      </c>
      <c r="AM79" s="463">
        <v>14927.518527114788</v>
      </c>
      <c r="AN79" s="463">
        <v>17809.723762297614</v>
      </c>
      <c r="AO79" s="463">
        <v>18036.047561443018</v>
      </c>
      <c r="AP79" s="463">
        <v>35448.714599507875</v>
      </c>
    </row>
    <row r="80" spans="20:42" ht="32" x14ac:dyDescent="0.2">
      <c r="T80" s="457" t="s">
        <v>334</v>
      </c>
      <c r="U80" s="463">
        <f t="shared" si="16"/>
        <v>5851.3046151082171</v>
      </c>
      <c r="V80" s="463">
        <f t="shared" si="16"/>
        <v>6088.002855294314</v>
      </c>
      <c r="W80" s="463">
        <f t="shared" si="16"/>
        <v>12459.03776063527</v>
      </c>
      <c r="X80" s="463">
        <v>17382.73926597675</v>
      </c>
      <c r="Y80" s="463">
        <v>17768.440939382905</v>
      </c>
      <c r="Z80" s="463">
        <v>34975.726419443476</v>
      </c>
      <c r="AA80" s="275"/>
      <c r="AB80" s="457" t="s">
        <v>334</v>
      </c>
      <c r="AC80" s="463">
        <v>5851.3046151082171</v>
      </c>
      <c r="AD80" s="463">
        <v>6185.681559387278</v>
      </c>
      <c r="AE80" s="463">
        <v>12687.236056803344</v>
      </c>
      <c r="AF80" s="463">
        <v>17382.73926597675</v>
      </c>
      <c r="AG80" s="463">
        <v>18080.978528817603</v>
      </c>
      <c r="AH80" s="463">
        <v>35540.642675653886</v>
      </c>
      <c r="AI80" s="275"/>
      <c r="AJ80" s="457" t="s">
        <v>334</v>
      </c>
      <c r="AK80" s="463">
        <v>5824.717963074836</v>
      </c>
      <c r="AL80" s="463">
        <v>5996.2527387366199</v>
      </c>
      <c r="AM80" s="463">
        <v>12230.839464467201</v>
      </c>
      <c r="AN80" s="463">
        <v>17310.753003428519</v>
      </c>
      <c r="AO80" s="463">
        <v>17530.735942978514</v>
      </c>
      <c r="AP80" s="463">
        <v>34410.810163233065</v>
      </c>
    </row>
  </sheetData>
  <mergeCells count="9">
    <mergeCell ref="T73:Z73"/>
    <mergeCell ref="AB73:AH73"/>
    <mergeCell ref="AJ73:AP73"/>
    <mergeCell ref="U59:W59"/>
    <mergeCell ref="X59:Z59"/>
    <mergeCell ref="AC59:AE59"/>
    <mergeCell ref="AF59:AH59"/>
    <mergeCell ref="AK59:AM59"/>
    <mergeCell ref="AN59:AP59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12</vt:i4>
      </vt:variant>
    </vt:vector>
  </HeadingPairs>
  <TitlesOfParts>
    <vt:vector size="12" baseType="lpstr">
      <vt:lpstr>(c)</vt:lpstr>
      <vt:lpstr>TUB Selbst</vt:lpstr>
      <vt:lpstr>LR I</vt:lpstr>
      <vt:lpstr>LR II</vt:lpstr>
      <vt:lpstr>Zsm.1</vt:lpstr>
      <vt:lpstr>Formeln (Ber.)</vt:lpstr>
      <vt:lpstr>M1b</vt:lpstr>
      <vt:lpstr> M2</vt:lpstr>
      <vt:lpstr>M2b</vt:lpstr>
      <vt:lpstr>Tabelle1</vt:lpstr>
      <vt:lpstr>M3</vt:lpstr>
      <vt:lpstr>M3b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2021-12-22T09:28:09Z</dcterms:modified>
</cp:coreProperties>
</file>