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/TUB/"/>
    </mc:Choice>
  </mc:AlternateContent>
  <xr:revisionPtr revIDLastSave="0" documentId="13_ncr:1_{C7886926-F02E-B642-9DED-EDB126BF6D74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9" r:id="rId1"/>
    <sheet name="TUB Selbst" sheetId="4" r:id="rId2"/>
    <sheet name="LR I" sheetId="8" r:id="rId3"/>
    <sheet name="LR II" sheetId="7" r:id="rId4"/>
    <sheet name="Zsm. 1" sheetId="6" r:id="rId5"/>
    <sheet name="Formeln (Ber.)" sheetId="1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56" i="4" l="1"/>
  <c r="I256" i="4" s="1"/>
  <c r="N256" i="4" s="1"/>
  <c r="S256" i="4" s="1"/>
  <c r="X256" i="4" s="1"/>
  <c r="AC256" i="4" s="1"/>
  <c r="AH256" i="4" s="1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C45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C46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C47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C48" i="6"/>
  <c r="D48" i="6"/>
  <c r="E48" i="6"/>
  <c r="F48" i="6"/>
  <c r="G48" i="6"/>
  <c r="H48" i="6"/>
  <c r="I48" i="6"/>
  <c r="J48" i="6"/>
  <c r="K48" i="6"/>
  <c r="L48" i="6"/>
  <c r="M48" i="6"/>
  <c r="N48" i="6"/>
  <c r="O48" i="6"/>
  <c r="P48" i="6"/>
  <c r="C49" i="6"/>
  <c r="D49" i="6"/>
  <c r="E49" i="6"/>
  <c r="F49" i="6"/>
  <c r="G49" i="6"/>
  <c r="H49" i="6"/>
  <c r="I49" i="6"/>
  <c r="J49" i="6"/>
  <c r="K49" i="6"/>
  <c r="L49" i="6"/>
  <c r="M49" i="6"/>
  <c r="N49" i="6"/>
  <c r="O49" i="6"/>
  <c r="P49" i="6"/>
  <c r="C50" i="6"/>
  <c r="D50" i="6"/>
  <c r="E50" i="6"/>
  <c r="F50" i="6"/>
  <c r="G50" i="6"/>
  <c r="H50" i="6"/>
  <c r="I50" i="6"/>
  <c r="J50" i="6"/>
  <c r="K50" i="6"/>
  <c r="L50" i="6"/>
  <c r="M50" i="6"/>
  <c r="N50" i="6"/>
  <c r="O50" i="6"/>
  <c r="P50" i="6"/>
  <c r="C51" i="6"/>
  <c r="D51" i="6"/>
  <c r="E51" i="6"/>
  <c r="F51" i="6"/>
  <c r="G51" i="6"/>
  <c r="H51" i="6"/>
  <c r="I51" i="6"/>
  <c r="J51" i="6"/>
  <c r="K51" i="6"/>
  <c r="L51" i="6"/>
  <c r="M51" i="6"/>
  <c r="N51" i="6"/>
  <c r="O51" i="6"/>
  <c r="P51" i="6"/>
  <c r="C52" i="6"/>
  <c r="D52" i="6"/>
  <c r="E52" i="6"/>
  <c r="F52" i="6"/>
  <c r="G52" i="6"/>
  <c r="H52" i="6"/>
  <c r="I52" i="6"/>
  <c r="J52" i="6"/>
  <c r="K52" i="6"/>
  <c r="L52" i="6"/>
  <c r="M52" i="6"/>
  <c r="N52" i="6"/>
  <c r="O52" i="6"/>
  <c r="P52" i="6"/>
  <c r="C53" i="6"/>
  <c r="D53" i="6"/>
  <c r="E53" i="6"/>
  <c r="F53" i="6"/>
  <c r="G53" i="6"/>
  <c r="H53" i="6"/>
  <c r="I53" i="6"/>
  <c r="J53" i="6"/>
  <c r="K53" i="6"/>
  <c r="L53" i="6"/>
  <c r="M53" i="6"/>
  <c r="N53" i="6"/>
  <c r="O53" i="6"/>
  <c r="P53" i="6"/>
  <c r="C54" i="6"/>
  <c r="D54" i="6"/>
  <c r="E54" i="6"/>
  <c r="F54" i="6"/>
  <c r="G54" i="6"/>
  <c r="H54" i="6"/>
  <c r="I54" i="6"/>
  <c r="J54" i="6"/>
  <c r="K54" i="6"/>
  <c r="L54" i="6"/>
  <c r="M54" i="6"/>
  <c r="N54" i="6"/>
  <c r="O54" i="6"/>
  <c r="P54" i="6"/>
  <c r="C55" i="6"/>
  <c r="D55" i="6"/>
  <c r="E55" i="6"/>
  <c r="F55" i="6"/>
  <c r="G55" i="6"/>
  <c r="H55" i="6"/>
  <c r="I55" i="6"/>
  <c r="J55" i="6"/>
  <c r="K55" i="6"/>
  <c r="L55" i="6"/>
  <c r="M55" i="6"/>
  <c r="N55" i="6"/>
  <c r="O55" i="6"/>
  <c r="P55" i="6"/>
  <c r="C56" i="6"/>
  <c r="D56" i="6"/>
  <c r="E56" i="6"/>
  <c r="F56" i="6"/>
  <c r="G56" i="6"/>
  <c r="H56" i="6"/>
  <c r="I56" i="6"/>
  <c r="J56" i="6"/>
  <c r="K56" i="6"/>
  <c r="L56" i="6"/>
  <c r="M56" i="6"/>
  <c r="N56" i="6"/>
  <c r="O56" i="6"/>
  <c r="P56" i="6"/>
  <c r="P4" i="8" l="1"/>
  <c r="H25" i="8"/>
  <c r="P25" i="8" s="1"/>
  <c r="K4" i="8"/>
  <c r="L4" i="8"/>
  <c r="M4" i="8"/>
  <c r="N4" i="8"/>
  <c r="O4" i="8"/>
  <c r="K13" i="8"/>
  <c r="L13" i="8"/>
  <c r="M13" i="8"/>
  <c r="N13" i="8"/>
  <c r="O13" i="8"/>
  <c r="P13" i="8"/>
  <c r="K25" i="8"/>
  <c r="L25" i="8"/>
  <c r="M25" i="8"/>
  <c r="N25" i="8"/>
  <c r="O25" i="8"/>
  <c r="K26" i="8"/>
  <c r="L26" i="8"/>
  <c r="K27" i="8"/>
  <c r="L27" i="8"/>
  <c r="K28" i="8"/>
  <c r="L28" i="8"/>
  <c r="K29" i="8"/>
  <c r="L29" i="8"/>
  <c r="K30" i="8"/>
  <c r="L30" i="8"/>
  <c r="K31" i="8"/>
  <c r="L31" i="8"/>
  <c r="K32" i="8"/>
  <c r="L32" i="8"/>
  <c r="K33" i="8"/>
  <c r="L33" i="8"/>
  <c r="K34" i="8"/>
  <c r="L34" i="8"/>
  <c r="M34" i="8"/>
  <c r="N34" i="8"/>
  <c r="O34" i="8"/>
  <c r="P34" i="8"/>
  <c r="M26" i="8"/>
  <c r="N26" i="8"/>
  <c r="O26" i="8"/>
  <c r="P26" i="8"/>
  <c r="M27" i="8"/>
  <c r="N27" i="8"/>
  <c r="O27" i="8"/>
  <c r="P27" i="8"/>
  <c r="M28" i="8"/>
  <c r="N28" i="8"/>
  <c r="O28" i="8"/>
  <c r="P28" i="8"/>
  <c r="M29" i="8"/>
  <c r="N29" i="8"/>
  <c r="O29" i="8"/>
  <c r="P29" i="8"/>
  <c r="M30" i="8"/>
  <c r="N30" i="8"/>
  <c r="O30" i="8"/>
  <c r="P30" i="8"/>
  <c r="M31" i="8"/>
  <c r="N31" i="8"/>
  <c r="O31" i="8"/>
  <c r="P31" i="8"/>
  <c r="M32" i="8"/>
  <c r="N32" i="8"/>
  <c r="O32" i="8"/>
  <c r="P32" i="8"/>
  <c r="M33" i="8"/>
  <c r="N33" i="8"/>
  <c r="O33" i="8"/>
  <c r="P33" i="8"/>
  <c r="M35" i="8"/>
  <c r="N35" i="8"/>
  <c r="O35" i="8"/>
  <c r="P35" i="8"/>
  <c r="M36" i="8"/>
  <c r="N36" i="8"/>
  <c r="O36" i="8"/>
  <c r="P36" i="8"/>
  <c r="M37" i="8"/>
  <c r="N37" i="8"/>
  <c r="O37" i="8"/>
  <c r="P37" i="8"/>
  <c r="M38" i="8"/>
  <c r="N38" i="8"/>
  <c r="O38" i="8"/>
  <c r="P38" i="8"/>
  <c r="M39" i="8"/>
  <c r="N39" i="8"/>
  <c r="O39" i="8"/>
  <c r="P39" i="8"/>
  <c r="M40" i="8"/>
  <c r="N40" i="8"/>
  <c r="O40" i="8"/>
  <c r="P40" i="8"/>
  <c r="M41" i="8"/>
  <c r="N41" i="8"/>
  <c r="O41" i="8"/>
  <c r="P41" i="8"/>
  <c r="M5" i="8"/>
  <c r="N5" i="8"/>
  <c r="O5" i="8"/>
  <c r="P5" i="8"/>
  <c r="M6" i="8"/>
  <c r="N6" i="8"/>
  <c r="O6" i="8"/>
  <c r="P6" i="8"/>
  <c r="M7" i="8"/>
  <c r="N7" i="8"/>
  <c r="O7" i="8"/>
  <c r="P7" i="8"/>
  <c r="M8" i="8"/>
  <c r="N8" i="8"/>
  <c r="O8" i="8"/>
  <c r="P8" i="8"/>
  <c r="M9" i="8"/>
  <c r="N9" i="8"/>
  <c r="O9" i="8"/>
  <c r="P9" i="8"/>
  <c r="M10" i="8"/>
  <c r="N10" i="8"/>
  <c r="O10" i="8"/>
  <c r="P10" i="8"/>
  <c r="M11" i="8"/>
  <c r="N11" i="8"/>
  <c r="O11" i="8"/>
  <c r="P11" i="8"/>
  <c r="M12" i="8"/>
  <c r="N12" i="8"/>
  <c r="O12" i="8"/>
  <c r="P12" i="8"/>
  <c r="M14" i="8"/>
  <c r="N14" i="8"/>
  <c r="O14" i="8"/>
  <c r="P14" i="8"/>
  <c r="M15" i="8"/>
  <c r="N15" i="8"/>
  <c r="O15" i="8"/>
  <c r="P15" i="8"/>
  <c r="M16" i="8"/>
  <c r="N16" i="8"/>
  <c r="O16" i="8"/>
  <c r="P16" i="8"/>
  <c r="M17" i="8"/>
  <c r="N17" i="8"/>
  <c r="O17" i="8"/>
  <c r="P17" i="8"/>
  <c r="M18" i="8"/>
  <c r="N18" i="8"/>
  <c r="O18" i="8"/>
  <c r="P18" i="8"/>
  <c r="M19" i="8"/>
  <c r="N19" i="8"/>
  <c r="O19" i="8"/>
  <c r="P19" i="8"/>
  <c r="M20" i="8"/>
  <c r="N20" i="8"/>
  <c r="O20" i="8"/>
  <c r="P20" i="8"/>
  <c r="E26" i="8" l="1"/>
  <c r="F26" i="8"/>
  <c r="G26" i="8"/>
  <c r="H26" i="8"/>
  <c r="E27" i="8"/>
  <c r="F27" i="8"/>
  <c r="G27" i="8"/>
  <c r="H27" i="8"/>
  <c r="E28" i="8"/>
  <c r="F28" i="8"/>
  <c r="G28" i="8"/>
  <c r="H28" i="8"/>
  <c r="E29" i="8"/>
  <c r="F29" i="8"/>
  <c r="G29" i="8"/>
  <c r="H29" i="8"/>
  <c r="E30" i="8"/>
  <c r="F30" i="8"/>
  <c r="G30" i="8"/>
  <c r="H30" i="8"/>
  <c r="E31" i="8"/>
  <c r="F31" i="8"/>
  <c r="G31" i="8"/>
  <c r="H31" i="8"/>
  <c r="E32" i="8"/>
  <c r="F32" i="8"/>
  <c r="G32" i="8"/>
  <c r="H32" i="8"/>
  <c r="E33" i="8"/>
  <c r="F33" i="8"/>
  <c r="G33" i="8"/>
  <c r="H33" i="8"/>
  <c r="E35" i="8"/>
  <c r="F35" i="8"/>
  <c r="G35" i="8"/>
  <c r="H35" i="8"/>
  <c r="E36" i="8"/>
  <c r="F36" i="8"/>
  <c r="G36" i="8"/>
  <c r="H36" i="8"/>
  <c r="E37" i="8"/>
  <c r="F37" i="8"/>
  <c r="G37" i="8"/>
  <c r="H37" i="8"/>
  <c r="E38" i="8"/>
  <c r="F38" i="8"/>
  <c r="G38" i="8"/>
  <c r="H38" i="8"/>
  <c r="E39" i="8"/>
  <c r="F39" i="8"/>
  <c r="G39" i="8"/>
  <c r="H39" i="8"/>
  <c r="E40" i="8"/>
  <c r="F40" i="8"/>
  <c r="G40" i="8"/>
  <c r="H40" i="8"/>
  <c r="E41" i="8"/>
  <c r="F41" i="8"/>
  <c r="G41" i="8"/>
  <c r="H41" i="8"/>
  <c r="C25" i="8"/>
  <c r="D25" i="8"/>
  <c r="E25" i="8"/>
  <c r="F25" i="8"/>
  <c r="G25" i="8"/>
  <c r="C26" i="8"/>
  <c r="D26" i="8"/>
  <c r="C27" i="8"/>
  <c r="D27" i="8"/>
  <c r="C28" i="8"/>
  <c r="D28" i="8"/>
  <c r="C29" i="8"/>
  <c r="D29" i="8"/>
  <c r="C30" i="8"/>
  <c r="D30" i="8"/>
  <c r="C31" i="8"/>
  <c r="D31" i="8"/>
  <c r="C32" i="8"/>
  <c r="D32" i="8"/>
  <c r="C33" i="8"/>
  <c r="D33" i="8"/>
  <c r="C34" i="8"/>
  <c r="D34" i="8"/>
  <c r="E34" i="8"/>
  <c r="F34" i="8"/>
  <c r="G34" i="8"/>
  <c r="H34" i="8"/>
  <c r="C35" i="8"/>
  <c r="D35" i="8"/>
  <c r="C36" i="8"/>
  <c r="D36" i="8"/>
  <c r="C37" i="8"/>
  <c r="D37" i="8"/>
  <c r="C38" i="8"/>
  <c r="D38" i="8"/>
  <c r="C39" i="8"/>
  <c r="D39" i="8"/>
  <c r="C40" i="8"/>
  <c r="D40" i="8"/>
  <c r="C41" i="8"/>
  <c r="D41" i="8"/>
  <c r="C4" i="8"/>
  <c r="D4" i="8"/>
  <c r="C5" i="8"/>
  <c r="D5" i="8"/>
  <c r="C6" i="8"/>
  <c r="D6" i="8"/>
  <c r="C7" i="8"/>
  <c r="D7" i="8"/>
  <c r="C8" i="8"/>
  <c r="D8" i="8"/>
  <c r="C9" i="8"/>
  <c r="D9" i="8"/>
  <c r="C10" i="8"/>
  <c r="D10" i="8"/>
  <c r="C11" i="8"/>
  <c r="D11" i="8"/>
  <c r="C12" i="8"/>
  <c r="D12" i="8"/>
  <c r="C13" i="8"/>
  <c r="D13" i="8"/>
  <c r="E13" i="8"/>
  <c r="F13" i="8"/>
  <c r="G13" i="8"/>
  <c r="H13" i="8"/>
  <c r="C14" i="8"/>
  <c r="C15" i="8"/>
  <c r="C16" i="8"/>
  <c r="C17" i="8"/>
  <c r="C18" i="8"/>
  <c r="C19" i="8"/>
  <c r="C20" i="8"/>
  <c r="Q80" i="7"/>
  <c r="P80" i="7"/>
  <c r="O80" i="7"/>
  <c r="N80" i="7"/>
  <c r="Q79" i="7"/>
  <c r="P79" i="7"/>
  <c r="O79" i="7"/>
  <c r="N79" i="7"/>
  <c r="Q78" i="7"/>
  <c r="P78" i="7"/>
  <c r="O78" i="7"/>
  <c r="N78" i="7"/>
  <c r="Q77" i="7"/>
  <c r="P77" i="7"/>
  <c r="O77" i="7"/>
  <c r="N77" i="7"/>
  <c r="Q76" i="7"/>
  <c r="P76" i="7"/>
  <c r="O76" i="7"/>
  <c r="N76" i="7"/>
  <c r="Q75" i="7"/>
  <c r="P75" i="7"/>
  <c r="O75" i="7"/>
  <c r="N75" i="7"/>
  <c r="Q74" i="7"/>
  <c r="P74" i="7"/>
  <c r="O74" i="7"/>
  <c r="N74" i="7"/>
  <c r="Q73" i="7"/>
  <c r="P73" i="7"/>
  <c r="O73" i="7"/>
  <c r="N73" i="7"/>
  <c r="Q72" i="7"/>
  <c r="P72" i="7"/>
  <c r="O72" i="7"/>
  <c r="N72" i="7"/>
  <c r="Q71" i="7"/>
  <c r="P71" i="7"/>
  <c r="O71" i="7"/>
  <c r="N71" i="7"/>
  <c r="Q70" i="7"/>
  <c r="P70" i="7"/>
  <c r="O70" i="7"/>
  <c r="N70" i="7"/>
  <c r="Q69" i="7"/>
  <c r="P69" i="7"/>
  <c r="O69" i="7"/>
  <c r="N69" i="7"/>
  <c r="Q68" i="7"/>
  <c r="P68" i="7"/>
  <c r="O68" i="7"/>
  <c r="N68" i="7"/>
  <c r="Q67" i="7"/>
  <c r="P67" i="7"/>
  <c r="O67" i="7"/>
  <c r="N67" i="7"/>
  <c r="Q66" i="7"/>
  <c r="P66" i="7"/>
  <c r="O66" i="7"/>
  <c r="N66" i="7"/>
  <c r="Q65" i="7"/>
  <c r="P65" i="7"/>
  <c r="O65" i="7"/>
  <c r="N65" i="7"/>
  <c r="Q64" i="7"/>
  <c r="P64" i="7"/>
  <c r="O64" i="7"/>
  <c r="N64" i="7"/>
  <c r="Q63" i="7"/>
  <c r="P63" i="7"/>
  <c r="O63" i="7"/>
  <c r="N63" i="7"/>
  <c r="Q62" i="7"/>
  <c r="P62" i="7"/>
  <c r="O62" i="7"/>
  <c r="N62" i="7"/>
  <c r="Q61" i="7"/>
  <c r="P61" i="7"/>
  <c r="O61" i="7"/>
  <c r="N61" i="7"/>
  <c r="Q60" i="7"/>
  <c r="P60" i="7"/>
  <c r="O60" i="7"/>
  <c r="N60" i="7"/>
  <c r="Q59" i="7"/>
  <c r="P59" i="7"/>
  <c r="O59" i="7"/>
  <c r="N59" i="7"/>
  <c r="Q58" i="7"/>
  <c r="P58" i="7"/>
  <c r="O58" i="7"/>
  <c r="N58" i="7"/>
  <c r="Q57" i="7"/>
  <c r="P57" i="7"/>
  <c r="O57" i="7"/>
  <c r="N57" i="7"/>
  <c r="Q56" i="7"/>
  <c r="P56" i="7"/>
  <c r="O56" i="7"/>
  <c r="N56" i="7"/>
  <c r="Q55" i="7"/>
  <c r="P55" i="7"/>
  <c r="O55" i="7"/>
  <c r="N55" i="7"/>
  <c r="Q54" i="7"/>
  <c r="P54" i="7"/>
  <c r="O54" i="7"/>
  <c r="N54" i="7"/>
  <c r="Q53" i="7"/>
  <c r="P53" i="7"/>
  <c r="O53" i="7"/>
  <c r="N53" i="7"/>
  <c r="Q52" i="7"/>
  <c r="P52" i="7"/>
  <c r="O52" i="7"/>
  <c r="N52" i="7"/>
  <c r="Q51" i="7"/>
  <c r="P51" i="7"/>
  <c r="O51" i="7"/>
  <c r="N51" i="7"/>
  <c r="N18" i="7"/>
  <c r="N19" i="7"/>
  <c r="O19" i="7"/>
  <c r="P19" i="7"/>
  <c r="Q19" i="7"/>
  <c r="N20" i="7"/>
  <c r="P20" i="7"/>
  <c r="Q20" i="7"/>
  <c r="N21" i="7"/>
  <c r="P21" i="7"/>
  <c r="Q21" i="7"/>
  <c r="N22" i="7"/>
  <c r="P22" i="7"/>
  <c r="Q22" i="7"/>
  <c r="N23" i="7"/>
  <c r="P23" i="7"/>
  <c r="Q23" i="7"/>
  <c r="N24" i="7"/>
  <c r="P24" i="7"/>
  <c r="Q24" i="7"/>
  <c r="N25" i="7"/>
  <c r="P25" i="7"/>
  <c r="Q25" i="7"/>
  <c r="N26" i="7"/>
  <c r="P26" i="7"/>
  <c r="Q26" i="7"/>
  <c r="N27" i="7"/>
  <c r="P27" i="7"/>
  <c r="Q27" i="7"/>
  <c r="N28" i="7"/>
  <c r="P28" i="7"/>
  <c r="Q28" i="7"/>
  <c r="N29" i="7"/>
  <c r="O29" i="7"/>
  <c r="P29" i="7"/>
  <c r="Q29" i="7"/>
  <c r="N30" i="7"/>
  <c r="P30" i="7"/>
  <c r="Q30" i="7"/>
  <c r="N31" i="7"/>
  <c r="O31" i="7"/>
  <c r="Q31" i="7"/>
  <c r="N32" i="7"/>
  <c r="O32" i="7"/>
  <c r="Q32" i="7"/>
  <c r="N33" i="7"/>
  <c r="O33" i="7"/>
  <c r="Q33" i="7"/>
  <c r="N34" i="7"/>
  <c r="O34" i="7"/>
  <c r="Q34" i="7"/>
  <c r="N35" i="7"/>
  <c r="Q35" i="7"/>
  <c r="N36" i="7"/>
  <c r="Q36" i="7"/>
  <c r="N37" i="7"/>
  <c r="Q37" i="7"/>
  <c r="N38" i="7"/>
  <c r="Q38" i="7"/>
  <c r="N39" i="7"/>
  <c r="O39" i="7"/>
  <c r="P39" i="7"/>
  <c r="Q39" i="7"/>
  <c r="N40" i="7"/>
  <c r="Q40" i="7"/>
  <c r="N41" i="7"/>
  <c r="O41" i="7"/>
  <c r="P41" i="7"/>
  <c r="Q41" i="7"/>
  <c r="N42" i="7"/>
  <c r="O42" i="7"/>
  <c r="P42" i="7"/>
  <c r="Q42" i="7"/>
  <c r="N43" i="7"/>
  <c r="O43" i="7"/>
  <c r="P43" i="7"/>
  <c r="Q43" i="7"/>
  <c r="N44" i="7"/>
  <c r="O44" i="7"/>
  <c r="P44" i="7"/>
  <c r="Q44" i="7"/>
  <c r="N45" i="7"/>
  <c r="O45" i="7"/>
  <c r="P45" i="7"/>
  <c r="Q45" i="7"/>
  <c r="N46" i="7"/>
  <c r="O46" i="7"/>
  <c r="P46" i="7"/>
  <c r="Q46" i="7"/>
  <c r="N47" i="7"/>
  <c r="O47" i="7"/>
  <c r="P47" i="7"/>
  <c r="Q47" i="7"/>
  <c r="O27" i="7" l="1"/>
  <c r="O28" i="7"/>
  <c r="P35" i="7"/>
  <c r="P36" i="7"/>
  <c r="P37" i="7"/>
  <c r="O20" i="7"/>
  <c r="O21" i="7"/>
  <c r="O22" i="7"/>
  <c r="O23" i="7"/>
  <c r="O36" i="7"/>
  <c r="O40" i="7"/>
  <c r="J11" i="7"/>
  <c r="F4" i="7"/>
  <c r="G4" i="7"/>
  <c r="H4" i="7"/>
  <c r="I4" i="7"/>
  <c r="J4" i="7"/>
  <c r="F5" i="7"/>
  <c r="G5" i="7"/>
  <c r="H5" i="7"/>
  <c r="I5" i="7"/>
  <c r="F6" i="7"/>
  <c r="F7" i="7"/>
  <c r="F8" i="7"/>
  <c r="F9" i="7"/>
  <c r="F10" i="7"/>
  <c r="G10" i="7"/>
  <c r="H10" i="7"/>
  <c r="I10" i="7"/>
  <c r="J10" i="7"/>
  <c r="F11" i="7"/>
  <c r="G11" i="7"/>
  <c r="H11" i="7"/>
  <c r="I11" i="7"/>
  <c r="F12" i="7"/>
  <c r="F13" i="7"/>
  <c r="F14" i="7"/>
  <c r="F15" i="7"/>
  <c r="H7" i="8"/>
  <c r="G7" i="8"/>
  <c r="F7" i="8"/>
  <c r="E7" i="8"/>
  <c r="G12" i="7"/>
  <c r="H12" i="7"/>
  <c r="I12" i="7"/>
  <c r="J12" i="7"/>
  <c r="G13" i="7"/>
  <c r="H13" i="7"/>
  <c r="I13" i="7"/>
  <c r="J13" i="7"/>
  <c r="G14" i="7"/>
  <c r="H14" i="7"/>
  <c r="I14" i="7"/>
  <c r="J14" i="7"/>
  <c r="I15" i="7" l="1"/>
  <c r="J15" i="7" l="1"/>
  <c r="H15" i="7" l="1"/>
  <c r="G15" i="7" l="1"/>
  <c r="P38" i="7"/>
  <c r="D4" i="6" l="1"/>
  <c r="I4" i="6" s="1"/>
  <c r="I7" i="6"/>
  <c r="I22" i="6"/>
  <c r="I23" i="6"/>
  <c r="I25" i="6"/>
  <c r="D22" i="6"/>
  <c r="D23" i="6"/>
  <c r="D25" i="6"/>
  <c r="D7" i="6"/>
  <c r="S143" i="4"/>
  <c r="D138" i="4"/>
  <c r="I138" i="4" s="1"/>
  <c r="N138" i="4" s="1"/>
  <c r="S138" i="4" s="1"/>
  <c r="X138" i="4" s="1"/>
  <c r="AC138" i="4" s="1"/>
  <c r="S19" i="4"/>
  <c r="N19" i="4"/>
  <c r="I19" i="4"/>
  <c r="D20" i="4"/>
  <c r="D19" i="4"/>
  <c r="D14" i="4"/>
  <c r="G389" i="4"/>
  <c r="G391" i="4"/>
  <c r="G392" i="4"/>
  <c r="G393" i="4"/>
  <c r="S103" i="4"/>
  <c r="S101" i="4"/>
  <c r="S99" i="4"/>
  <c r="S78" i="4"/>
  <c r="S76" i="4"/>
  <c r="S77" i="4" s="1"/>
  <c r="R67" i="4"/>
  <c r="S61" i="4"/>
  <c r="S47" i="4"/>
  <c r="S56" i="4" s="1"/>
  <c r="S44" i="4"/>
  <c r="R39" i="4"/>
  <c r="R35" i="4"/>
  <c r="S28" i="4"/>
  <c r="S64" i="4" s="1"/>
  <c r="S60" i="4" s="1"/>
  <c r="S21" i="4"/>
  <c r="J7" i="7" s="1"/>
  <c r="J4" i="6"/>
  <c r="K4" i="6"/>
  <c r="E4" i="6"/>
  <c r="F4" i="6"/>
  <c r="O4" i="6"/>
  <c r="P4" i="6"/>
  <c r="N4" i="6"/>
  <c r="I14" i="4" l="1"/>
  <c r="N14" i="4" s="1"/>
  <c r="S14" i="4" s="1"/>
  <c r="G394" i="4" s="1"/>
  <c r="O25" i="7"/>
  <c r="G6" i="7"/>
  <c r="O35" i="7"/>
  <c r="D23" i="4"/>
  <c r="O38" i="7" s="1"/>
  <c r="O30" i="7"/>
  <c r="G396" i="4"/>
  <c r="T113" i="4"/>
  <c r="U113" i="4" s="1"/>
  <c r="I146" i="4"/>
  <c r="N146" i="4" s="1"/>
  <c r="S146" i="4" s="1"/>
  <c r="X146" i="4" s="1"/>
  <c r="AC146" i="4" s="1"/>
  <c r="D263" i="4"/>
  <c r="I263" i="4" s="1"/>
  <c r="N263" i="4" s="1"/>
  <c r="S263" i="4" s="1"/>
  <c r="X263" i="4" s="1"/>
  <c r="AC263" i="4" s="1"/>
  <c r="AH263" i="4" s="1"/>
  <c r="AH332" i="4" s="1"/>
  <c r="AH333" i="4" s="1"/>
  <c r="I26" i="4"/>
  <c r="N26" i="4" s="1"/>
  <c r="S26" i="4" s="1"/>
  <c r="S95" i="4" s="1"/>
  <c r="S96" i="4" s="1"/>
  <c r="X394" i="4"/>
  <c r="X389" i="4"/>
  <c r="AH258" i="4"/>
  <c r="X396" i="4" s="1"/>
  <c r="AH340" i="4"/>
  <c r="AH338" i="4"/>
  <c r="AH336" i="4"/>
  <c r="AG304" i="4"/>
  <c r="AH298" i="4"/>
  <c r="AH284" i="4"/>
  <c r="AH293" i="4" s="1"/>
  <c r="AH281" i="4"/>
  <c r="AH291" i="4" s="1"/>
  <c r="AG276" i="4"/>
  <c r="AG272" i="4"/>
  <c r="AH265" i="4"/>
  <c r="AH301" i="4" s="1"/>
  <c r="I260" i="4"/>
  <c r="N260" i="4" s="1"/>
  <c r="S260" i="4" s="1"/>
  <c r="X260" i="4" s="1"/>
  <c r="AC260" i="4" s="1"/>
  <c r="AH260" i="4" s="1"/>
  <c r="I253" i="4"/>
  <c r="N253" i="4" s="1"/>
  <c r="S253" i="4" s="1"/>
  <c r="X253" i="4" s="1"/>
  <c r="AC253" i="4" s="1"/>
  <c r="AH253" i="4" s="1"/>
  <c r="I258" i="4"/>
  <c r="D258" i="4"/>
  <c r="I143" i="4"/>
  <c r="N143" i="4" s="1"/>
  <c r="X143" i="4" s="1"/>
  <c r="AC143" i="4" s="1"/>
  <c r="G9" i="7" l="1"/>
  <c r="I23" i="4"/>
  <c r="N23" i="4" s="1"/>
  <c r="G374" i="4"/>
  <c r="AH297" i="4"/>
  <c r="AI350" i="4" s="1"/>
  <c r="AJ350" i="4" s="1"/>
  <c r="X374" i="4" s="1"/>
  <c r="AH309" i="4"/>
  <c r="AH318" i="4" s="1"/>
  <c r="X398" i="4"/>
  <c r="AH313" i="4"/>
  <c r="AH320" i="4" s="1"/>
  <c r="X391" i="4"/>
  <c r="D252" i="4"/>
  <c r="I252" i="4" s="1"/>
  <c r="N252" i="4" s="1"/>
  <c r="S252" i="4" s="1"/>
  <c r="X252" i="4" s="1"/>
  <c r="AC252" i="4" s="1"/>
  <c r="AH252" i="4" s="1"/>
  <c r="AH262" i="4" s="1"/>
  <c r="D135" i="4"/>
  <c r="I135" i="4" s="1"/>
  <c r="N135" i="4" s="1"/>
  <c r="S135" i="4" s="1"/>
  <c r="X135" i="4" s="1"/>
  <c r="AC135" i="4" s="1"/>
  <c r="N20" i="4"/>
  <c r="I6" i="7" s="1"/>
  <c r="I20" i="4"/>
  <c r="H9" i="7" l="1"/>
  <c r="S20" i="4"/>
  <c r="J6" i="7" s="1"/>
  <c r="H6" i="7"/>
  <c r="S23" i="4"/>
  <c r="I9" i="7"/>
  <c r="AH314" i="4"/>
  <c r="AH317" i="4"/>
  <c r="AH321" i="4" s="1"/>
  <c r="AH339" i="4"/>
  <c r="AH337" i="4" s="1"/>
  <c r="X390" i="4"/>
  <c r="N10" i="4"/>
  <c r="F390" i="4" s="1"/>
  <c r="N23" i="6" s="1"/>
  <c r="I10" i="4"/>
  <c r="AC258" i="4"/>
  <c r="X258" i="4"/>
  <c r="S258" i="4"/>
  <c r="N258" i="4"/>
  <c r="W389" i="4"/>
  <c r="J22" i="6" s="1"/>
  <c r="W390" i="4"/>
  <c r="J23" i="6" s="1"/>
  <c r="W391" i="4"/>
  <c r="W394" i="4"/>
  <c r="J24" i="6" s="1"/>
  <c r="W398" i="4"/>
  <c r="J28" i="6" s="1"/>
  <c r="V389" i="4"/>
  <c r="E22" i="6" s="1"/>
  <c r="V390" i="4"/>
  <c r="E23" i="6" s="1"/>
  <c r="V391" i="4"/>
  <c r="V394" i="4"/>
  <c r="E24" i="6" s="1"/>
  <c r="V398" i="4"/>
  <c r="E28" i="6" s="1"/>
  <c r="U389" i="4"/>
  <c r="U390" i="4"/>
  <c r="U391" i="4"/>
  <c r="U394" i="4"/>
  <c r="U398" i="4"/>
  <c r="T389" i="4"/>
  <c r="O22" i="6" s="1"/>
  <c r="T390" i="4"/>
  <c r="O23" i="6" s="1"/>
  <c r="T391" i="4"/>
  <c r="T394" i="4"/>
  <c r="O24" i="6" s="1"/>
  <c r="T398" i="4"/>
  <c r="O28" i="6" s="1"/>
  <c r="S389" i="4"/>
  <c r="S390" i="4"/>
  <c r="S391" i="4"/>
  <c r="S394" i="4"/>
  <c r="S398" i="4"/>
  <c r="R389" i="4"/>
  <c r="R390" i="4"/>
  <c r="R391" i="4"/>
  <c r="R394" i="4"/>
  <c r="R398" i="4"/>
  <c r="O389" i="4"/>
  <c r="O390" i="4"/>
  <c r="O391" i="4"/>
  <c r="O392" i="4"/>
  <c r="O393" i="4"/>
  <c r="O394" i="4"/>
  <c r="O395" i="4"/>
  <c r="O398" i="4"/>
  <c r="N389" i="4"/>
  <c r="K22" i="6" s="1"/>
  <c r="N390" i="4"/>
  <c r="K23" i="6" s="1"/>
  <c r="N391" i="4"/>
  <c r="N392" i="4"/>
  <c r="N393" i="4"/>
  <c r="N394" i="4"/>
  <c r="K24" i="6" s="1"/>
  <c r="N395" i="4"/>
  <c r="K25" i="6" s="1"/>
  <c r="N398" i="4"/>
  <c r="K28" i="6" s="1"/>
  <c r="M389" i="4"/>
  <c r="F22" i="6" s="1"/>
  <c r="M390" i="4"/>
  <c r="F23" i="6" s="1"/>
  <c r="M391" i="4"/>
  <c r="M392" i="4"/>
  <c r="M393" i="4"/>
  <c r="M394" i="4"/>
  <c r="F24" i="6" s="1"/>
  <c r="M395" i="4"/>
  <c r="F25" i="6" s="1"/>
  <c r="M398" i="4"/>
  <c r="F28" i="6" s="1"/>
  <c r="L389" i="4"/>
  <c r="P22" i="6" s="1"/>
  <c r="L390" i="4"/>
  <c r="P23" i="6" s="1"/>
  <c r="L391" i="4"/>
  <c r="L392" i="4"/>
  <c r="L393" i="4"/>
  <c r="L394" i="4"/>
  <c r="P24" i="6" s="1"/>
  <c r="L395" i="4"/>
  <c r="P25" i="6" s="1"/>
  <c r="L398" i="4"/>
  <c r="P28" i="6" s="1"/>
  <c r="K389" i="4"/>
  <c r="K390" i="4"/>
  <c r="K391" i="4"/>
  <c r="K392" i="4"/>
  <c r="K393" i="4"/>
  <c r="K394" i="4"/>
  <c r="K395" i="4"/>
  <c r="K398" i="4"/>
  <c r="J389" i="4"/>
  <c r="J390" i="4"/>
  <c r="J391" i="4"/>
  <c r="J392" i="4"/>
  <c r="J393" i="4"/>
  <c r="J394" i="4"/>
  <c r="J395" i="4"/>
  <c r="J398" i="4"/>
  <c r="I168" i="4"/>
  <c r="N168" i="4" s="1"/>
  <c r="S168" i="4" s="1"/>
  <c r="X168" i="4" s="1"/>
  <c r="AC168" i="4" s="1"/>
  <c r="I162" i="4"/>
  <c r="N162" i="4" s="1"/>
  <c r="S162" i="4" s="1"/>
  <c r="X162" i="4" s="1"/>
  <c r="AC162" i="4" s="1"/>
  <c r="F389" i="4"/>
  <c r="N22" i="6" s="1"/>
  <c r="F391" i="4"/>
  <c r="F392" i="4"/>
  <c r="F394" i="4"/>
  <c r="N24" i="6" s="1"/>
  <c r="F395" i="4"/>
  <c r="N25" i="6" s="1"/>
  <c r="F398" i="4"/>
  <c r="N28" i="6" s="1"/>
  <c r="E389" i="4"/>
  <c r="E391" i="4"/>
  <c r="E392" i="4"/>
  <c r="E394" i="4"/>
  <c r="E395" i="4"/>
  <c r="E398" i="4"/>
  <c r="D392" i="4"/>
  <c r="N48" i="4"/>
  <c r="I48" i="4"/>
  <c r="S48" i="4" s="1"/>
  <c r="S54" i="4" s="1"/>
  <c r="N42" i="4"/>
  <c r="I42" i="4"/>
  <c r="S42" i="4" s="1"/>
  <c r="N75" i="4"/>
  <c r="I75" i="4"/>
  <c r="S75" i="4" s="1"/>
  <c r="S83" i="4" s="1"/>
  <c r="D394" i="4"/>
  <c r="D398" i="4"/>
  <c r="D395" i="4"/>
  <c r="D391" i="4"/>
  <c r="D390" i="4"/>
  <c r="D389" i="4"/>
  <c r="X141" i="4"/>
  <c r="X142" i="4" s="1"/>
  <c r="N397" i="4" s="1"/>
  <c r="K27" i="6" s="1"/>
  <c r="AC141" i="4"/>
  <c r="AC142" i="4" s="1"/>
  <c r="O397" i="4" s="1"/>
  <c r="X145" i="4"/>
  <c r="AC145" i="4"/>
  <c r="X148" i="4"/>
  <c r="X184" i="4" s="1"/>
  <c r="AC148" i="4"/>
  <c r="AC184" i="4" s="1"/>
  <c r="W155" i="4"/>
  <c r="AB155" i="4"/>
  <c r="W159" i="4"/>
  <c r="AB159" i="4"/>
  <c r="X163" i="4"/>
  <c r="AC163" i="4"/>
  <c r="X164" i="4"/>
  <c r="AC164" i="4"/>
  <c r="X167" i="4"/>
  <c r="X176" i="4" s="1"/>
  <c r="AC167" i="4"/>
  <c r="AC176" i="4" s="1"/>
  <c r="X181" i="4"/>
  <c r="AC181" i="4"/>
  <c r="W187" i="4"/>
  <c r="AB187" i="4"/>
  <c r="X192" i="4"/>
  <c r="X201" i="4" s="1"/>
  <c r="AC192" i="4"/>
  <c r="AC201" i="4" s="1"/>
  <c r="X194" i="4"/>
  <c r="AC194" i="4"/>
  <c r="AC202" i="4" s="1"/>
  <c r="X196" i="4"/>
  <c r="X197" i="4" s="1"/>
  <c r="AC196" i="4"/>
  <c r="AC197" i="4" s="1"/>
  <c r="X198" i="4"/>
  <c r="AC198" i="4"/>
  <c r="X200" i="4"/>
  <c r="AC200" i="4"/>
  <c r="X202" i="4"/>
  <c r="X215" i="4"/>
  <c r="X216" i="4" s="1"/>
  <c r="AC215" i="4"/>
  <c r="AC216" i="4" s="1"/>
  <c r="X219" i="4"/>
  <c r="AC219" i="4"/>
  <c r="X221" i="4"/>
  <c r="AC221" i="4"/>
  <c r="X222" i="4"/>
  <c r="AC222" i="4"/>
  <c r="X223" i="4"/>
  <c r="AC223" i="4"/>
  <c r="X262" i="4"/>
  <c r="AC262" i="4"/>
  <c r="X265" i="4"/>
  <c r="X301" i="4" s="1"/>
  <c r="AC265" i="4"/>
  <c r="AC301" i="4" s="1"/>
  <c r="W272" i="4"/>
  <c r="AB272" i="4"/>
  <c r="W276" i="4"/>
  <c r="AB276" i="4"/>
  <c r="X281" i="4"/>
  <c r="X291" i="4" s="1"/>
  <c r="AC281" i="4"/>
  <c r="AC291" i="4" s="1"/>
  <c r="X284" i="4"/>
  <c r="X293" i="4" s="1"/>
  <c r="AC284" i="4"/>
  <c r="AC293" i="4" s="1"/>
  <c r="X298" i="4"/>
  <c r="AC298" i="4"/>
  <c r="W304" i="4"/>
  <c r="AB304" i="4"/>
  <c r="X309" i="4"/>
  <c r="X318" i="4" s="1"/>
  <c r="AC309" i="4"/>
  <c r="AC318" i="4" s="1"/>
  <c r="X313" i="4"/>
  <c r="X314" i="4" s="1"/>
  <c r="AC313" i="4"/>
  <c r="AC314" i="4" s="1"/>
  <c r="X317" i="4"/>
  <c r="AC317" i="4"/>
  <c r="X332" i="4"/>
  <c r="X333" i="4" s="1"/>
  <c r="AC332" i="4"/>
  <c r="AC333" i="4" s="1"/>
  <c r="X336" i="4"/>
  <c r="AC336" i="4"/>
  <c r="X338" i="4"/>
  <c r="AC338" i="4"/>
  <c r="X339" i="4"/>
  <c r="AC339" i="4"/>
  <c r="X340" i="4"/>
  <c r="AC340" i="4"/>
  <c r="N21" i="4"/>
  <c r="N28" i="4"/>
  <c r="N64" i="4" s="1"/>
  <c r="M35" i="4"/>
  <c r="M39" i="4"/>
  <c r="N44" i="4"/>
  <c r="N47" i="4"/>
  <c r="N56" i="4" s="1"/>
  <c r="N61" i="4"/>
  <c r="M67" i="4"/>
  <c r="N72" i="4"/>
  <c r="N81" i="4" s="1"/>
  <c r="N74" i="4"/>
  <c r="N82" i="4" s="1"/>
  <c r="N76" i="4"/>
  <c r="N78" i="4"/>
  <c r="N80" i="4"/>
  <c r="N95" i="4"/>
  <c r="N96" i="4" s="1"/>
  <c r="N99" i="4"/>
  <c r="N101" i="4"/>
  <c r="N103" i="4"/>
  <c r="N141" i="4"/>
  <c r="N142" i="4" s="1"/>
  <c r="L397" i="4" s="1"/>
  <c r="P27" i="6" s="1"/>
  <c r="S141" i="4"/>
  <c r="S142" i="4" s="1"/>
  <c r="M397" i="4" s="1"/>
  <c r="F27" i="6" s="1"/>
  <c r="N145" i="4"/>
  <c r="S145" i="4"/>
  <c r="N148" i="4"/>
  <c r="N184" i="4" s="1"/>
  <c r="S148" i="4"/>
  <c r="S184" i="4" s="1"/>
  <c r="M155" i="4"/>
  <c r="R155" i="4"/>
  <c r="M159" i="4"/>
  <c r="R159" i="4"/>
  <c r="N163" i="4"/>
  <c r="S163" i="4"/>
  <c r="N164" i="4"/>
  <c r="S164" i="4"/>
  <c r="N167" i="4"/>
  <c r="N176" i="4" s="1"/>
  <c r="S167" i="4"/>
  <c r="S176" i="4" s="1"/>
  <c r="N181" i="4"/>
  <c r="S181" i="4"/>
  <c r="M187" i="4"/>
  <c r="R187" i="4"/>
  <c r="N192" i="4"/>
  <c r="N201" i="4" s="1"/>
  <c r="S192" i="4"/>
  <c r="S201" i="4" s="1"/>
  <c r="N194" i="4"/>
  <c r="N202" i="4" s="1"/>
  <c r="S194" i="4"/>
  <c r="S202" i="4" s="1"/>
  <c r="N196" i="4"/>
  <c r="N203" i="4" s="1"/>
  <c r="S196" i="4"/>
  <c r="S197" i="4" s="1"/>
  <c r="N198" i="4"/>
  <c r="S198" i="4"/>
  <c r="N200" i="4"/>
  <c r="S200" i="4"/>
  <c r="N215" i="4"/>
  <c r="N216" i="4" s="1"/>
  <c r="S215" i="4"/>
  <c r="S216" i="4" s="1"/>
  <c r="N219" i="4"/>
  <c r="S219" i="4"/>
  <c r="N221" i="4"/>
  <c r="S221" i="4"/>
  <c r="N222" i="4"/>
  <c r="S222" i="4"/>
  <c r="N223" i="4"/>
  <c r="S223" i="4"/>
  <c r="N262" i="4"/>
  <c r="S262" i="4"/>
  <c r="N265" i="4"/>
  <c r="N301" i="4" s="1"/>
  <c r="S265" i="4"/>
  <c r="S301" i="4" s="1"/>
  <c r="M272" i="4"/>
  <c r="R272" i="4"/>
  <c r="M276" i="4"/>
  <c r="R276" i="4"/>
  <c r="N281" i="4"/>
  <c r="N291" i="4" s="1"/>
  <c r="S281" i="4"/>
  <c r="S291" i="4" s="1"/>
  <c r="N284" i="4"/>
  <c r="N293" i="4" s="1"/>
  <c r="S284" i="4"/>
  <c r="S293" i="4" s="1"/>
  <c r="N298" i="4"/>
  <c r="S298" i="4"/>
  <c r="M304" i="4"/>
  <c r="R304" i="4"/>
  <c r="N309" i="4"/>
  <c r="N318" i="4" s="1"/>
  <c r="S309" i="4"/>
  <c r="S318" i="4" s="1"/>
  <c r="N313" i="4"/>
  <c r="N320" i="4" s="1"/>
  <c r="S313" i="4"/>
  <c r="S314" i="4" s="1"/>
  <c r="N317" i="4"/>
  <c r="S317" i="4"/>
  <c r="N332" i="4"/>
  <c r="N333" i="4" s="1"/>
  <c r="S332" i="4"/>
  <c r="S333" i="4" s="1"/>
  <c r="N336" i="4"/>
  <c r="S336" i="4"/>
  <c r="N338" i="4"/>
  <c r="S338" i="4"/>
  <c r="N339" i="4"/>
  <c r="S339" i="4"/>
  <c r="N340" i="4"/>
  <c r="S340" i="4"/>
  <c r="I21" i="4"/>
  <c r="I25" i="4"/>
  <c r="I28" i="4"/>
  <c r="I64" i="4" s="1"/>
  <c r="H35" i="4"/>
  <c r="H39" i="4"/>
  <c r="I44" i="4"/>
  <c r="I47" i="4"/>
  <c r="I56" i="4" s="1"/>
  <c r="I61" i="4"/>
  <c r="H67" i="4"/>
  <c r="I72" i="4"/>
  <c r="I81" i="4" s="1"/>
  <c r="I74" i="4"/>
  <c r="I82" i="4" s="1"/>
  <c r="I76" i="4"/>
  <c r="I77" i="4" s="1"/>
  <c r="I78" i="4"/>
  <c r="I95" i="4"/>
  <c r="I96" i="4" s="1"/>
  <c r="I99" i="4"/>
  <c r="I101" i="4"/>
  <c r="I102" i="4"/>
  <c r="I103" i="4"/>
  <c r="I141" i="4"/>
  <c r="I142" i="4" s="1"/>
  <c r="K397" i="4" s="1"/>
  <c r="I145" i="4"/>
  <c r="I148" i="4"/>
  <c r="I184" i="4" s="1"/>
  <c r="H155" i="4"/>
  <c r="H159" i="4"/>
  <c r="I163" i="4"/>
  <c r="I164" i="4"/>
  <c r="I167" i="4"/>
  <c r="I176" i="4" s="1"/>
  <c r="I181" i="4"/>
  <c r="H187" i="4"/>
  <c r="I192" i="4"/>
  <c r="I201" i="4" s="1"/>
  <c r="I194" i="4"/>
  <c r="I202" i="4" s="1"/>
  <c r="I196" i="4"/>
  <c r="I203" i="4" s="1"/>
  <c r="I198" i="4"/>
  <c r="I200" i="4"/>
  <c r="I215" i="4"/>
  <c r="I216" i="4" s="1"/>
  <c r="I219" i="4"/>
  <c r="I221" i="4"/>
  <c r="I222" i="4"/>
  <c r="I223" i="4"/>
  <c r="I262" i="4"/>
  <c r="I265" i="4"/>
  <c r="I301" i="4" s="1"/>
  <c r="H272" i="4"/>
  <c r="H276" i="4"/>
  <c r="I281" i="4"/>
  <c r="I291" i="4" s="1"/>
  <c r="I284" i="4"/>
  <c r="I293" i="4" s="1"/>
  <c r="I298" i="4"/>
  <c r="H304" i="4"/>
  <c r="I309" i="4"/>
  <c r="I318" i="4" s="1"/>
  <c r="I313" i="4"/>
  <c r="I320" i="4" s="1"/>
  <c r="I317" i="4"/>
  <c r="I332" i="4"/>
  <c r="I333" i="4" s="1"/>
  <c r="I336" i="4"/>
  <c r="I338" i="4"/>
  <c r="I339" i="4"/>
  <c r="I340" i="4"/>
  <c r="D265" i="4"/>
  <c r="D301" i="4" s="1"/>
  <c r="D148" i="4"/>
  <c r="D184" i="4" s="1"/>
  <c r="D28" i="4"/>
  <c r="D64" i="4" s="1"/>
  <c r="D116" i="1"/>
  <c r="D21" i="4"/>
  <c r="D141" i="4"/>
  <c r="D142" i="4" s="1"/>
  <c r="J397" i="4" s="1"/>
  <c r="D340" i="4"/>
  <c r="D339" i="4"/>
  <c r="D338" i="4"/>
  <c r="D336" i="4"/>
  <c r="D332" i="4"/>
  <c r="D333" i="4" s="1"/>
  <c r="D317" i="4"/>
  <c r="D313" i="4"/>
  <c r="D314" i="4" s="1"/>
  <c r="D309" i="4"/>
  <c r="D318" i="4" s="1"/>
  <c r="C304" i="4"/>
  <c r="D298" i="4"/>
  <c r="D284" i="4"/>
  <c r="D293" i="4" s="1"/>
  <c r="D281" i="4"/>
  <c r="D291" i="4" s="1"/>
  <c r="C276" i="4"/>
  <c r="C272" i="4"/>
  <c r="D262" i="4"/>
  <c r="D44" i="4"/>
  <c r="D54" i="4" s="1"/>
  <c r="D164" i="4"/>
  <c r="D174" i="4" s="1"/>
  <c r="D223" i="4"/>
  <c r="D222" i="4"/>
  <c r="D221" i="4"/>
  <c r="D219" i="4"/>
  <c r="D215" i="4"/>
  <c r="D216" i="4" s="1"/>
  <c r="D200" i="4"/>
  <c r="D198" i="4"/>
  <c r="D196" i="4"/>
  <c r="D197" i="4" s="1"/>
  <c r="D194" i="4"/>
  <c r="D202" i="4" s="1"/>
  <c r="D192" i="4"/>
  <c r="D201" i="4" s="1"/>
  <c r="C187" i="4"/>
  <c r="D181" i="4"/>
  <c r="D167" i="4"/>
  <c r="D176" i="4" s="1"/>
  <c r="D163" i="4"/>
  <c r="C159" i="4"/>
  <c r="C155" i="4"/>
  <c r="D145" i="4"/>
  <c r="D103" i="4"/>
  <c r="D102" i="4"/>
  <c r="D101" i="4"/>
  <c r="D99" i="4"/>
  <c r="D95" i="4"/>
  <c r="D96" i="4" s="1"/>
  <c r="D80" i="4"/>
  <c r="D78" i="4"/>
  <c r="D76" i="4"/>
  <c r="D77" i="4" s="1"/>
  <c r="D74" i="4"/>
  <c r="D82" i="4" s="1"/>
  <c r="D72" i="4"/>
  <c r="D81" i="4" s="1"/>
  <c r="C67" i="4"/>
  <c r="D61" i="4"/>
  <c r="D47" i="4"/>
  <c r="D56" i="4" s="1"/>
  <c r="C39" i="4"/>
  <c r="C35" i="4"/>
  <c r="D25" i="4"/>
  <c r="S74" i="4" l="1"/>
  <c r="S82" i="4" s="1"/>
  <c r="I22" i="4"/>
  <c r="H8" i="7" s="1"/>
  <c r="H7" i="7"/>
  <c r="N22" i="4"/>
  <c r="I8" i="7" s="1"/>
  <c r="I7" i="7"/>
  <c r="E390" i="4"/>
  <c r="S10" i="4"/>
  <c r="G395" i="4"/>
  <c r="D24" i="6" s="1"/>
  <c r="I24" i="6" s="1"/>
  <c r="D22" i="4"/>
  <c r="G7" i="7"/>
  <c r="S22" i="4"/>
  <c r="J8" i="7" s="1"/>
  <c r="G398" i="4"/>
  <c r="D28" i="6" s="1"/>
  <c r="I28" i="6" s="1"/>
  <c r="J9" i="7"/>
  <c r="S72" i="4"/>
  <c r="S81" i="4" s="1"/>
  <c r="N102" i="4"/>
  <c r="N100" i="4" s="1"/>
  <c r="N92" i="4" s="1"/>
  <c r="I80" i="4"/>
  <c r="N25" i="4"/>
  <c r="AH329" i="4"/>
  <c r="AH343" i="4"/>
  <c r="I54" i="4"/>
  <c r="AC320" i="4"/>
  <c r="N54" i="4"/>
  <c r="I174" i="4"/>
  <c r="T396" i="4"/>
  <c r="O26" i="6" s="1"/>
  <c r="U396" i="4"/>
  <c r="R396" i="4"/>
  <c r="V396" i="4"/>
  <c r="S396" i="4"/>
  <c r="W396" i="4"/>
  <c r="J26" i="6" s="1"/>
  <c r="L396" i="4"/>
  <c r="P26" i="6" s="1"/>
  <c r="M396" i="4"/>
  <c r="J396" i="4"/>
  <c r="N396" i="4"/>
  <c r="K26" i="6" s="1"/>
  <c r="S174" i="4"/>
  <c r="N174" i="4"/>
  <c r="K396" i="4"/>
  <c r="O396" i="4"/>
  <c r="X174" i="4"/>
  <c r="AC174" i="4"/>
  <c r="N83" i="4"/>
  <c r="D396" i="4"/>
  <c r="E396" i="4"/>
  <c r="I83" i="4"/>
  <c r="F396" i="4"/>
  <c r="N26" i="6" s="1"/>
  <c r="I100" i="4"/>
  <c r="I92" i="4" s="1"/>
  <c r="I91" i="4" s="1"/>
  <c r="S203" i="4"/>
  <c r="S180" i="4"/>
  <c r="T233" i="4" s="1"/>
  <c r="U233" i="4" s="1"/>
  <c r="M374" i="4" s="1"/>
  <c r="F7" i="6" s="1"/>
  <c r="I197" i="4"/>
  <c r="I204" i="4" s="1"/>
  <c r="I84" i="4"/>
  <c r="AC204" i="4"/>
  <c r="X204" i="4"/>
  <c r="I220" i="4"/>
  <c r="I212" i="4" s="1"/>
  <c r="I211" i="4" s="1"/>
  <c r="S297" i="4"/>
  <c r="T350" i="4" s="1"/>
  <c r="U350" i="4" s="1"/>
  <c r="U374" i="4" s="1"/>
  <c r="S220" i="4"/>
  <c r="S226" i="4" s="1"/>
  <c r="S204" i="4"/>
  <c r="I337" i="4"/>
  <c r="I329" i="4" s="1"/>
  <c r="AC180" i="4"/>
  <c r="AD233" i="4" s="1"/>
  <c r="AE233" i="4" s="1"/>
  <c r="O374" i="4" s="1"/>
  <c r="X180" i="4"/>
  <c r="Y233" i="4" s="1"/>
  <c r="Z233" i="4" s="1"/>
  <c r="N374" i="4" s="1"/>
  <c r="K7" i="6" s="1"/>
  <c r="X321" i="4"/>
  <c r="AC203" i="4"/>
  <c r="X203" i="4"/>
  <c r="X320" i="4"/>
  <c r="S337" i="4"/>
  <c r="S329" i="4" s="1"/>
  <c r="S328" i="4" s="1"/>
  <c r="N337" i="4"/>
  <c r="N329" i="4" s="1"/>
  <c r="N314" i="4"/>
  <c r="N321" i="4" s="1"/>
  <c r="N60" i="4"/>
  <c r="O113" i="4" s="1"/>
  <c r="P113" i="4" s="1"/>
  <c r="S321" i="4"/>
  <c r="N172" i="4"/>
  <c r="N173" i="4" s="1"/>
  <c r="AC337" i="4"/>
  <c r="AC329" i="4" s="1"/>
  <c r="AC220" i="4"/>
  <c r="AC212" i="4" s="1"/>
  <c r="AC211" i="4" s="1"/>
  <c r="AC172" i="4"/>
  <c r="AC173" i="4" s="1"/>
  <c r="X337" i="4"/>
  <c r="X329" i="4" s="1"/>
  <c r="X220" i="4"/>
  <c r="X212" i="4" s="1"/>
  <c r="X211" i="4" s="1"/>
  <c r="X172" i="4"/>
  <c r="X173" i="4" s="1"/>
  <c r="N220" i="4"/>
  <c r="N212" i="4" s="1"/>
  <c r="N210" i="4" s="1"/>
  <c r="I180" i="4"/>
  <c r="J233" i="4" s="1"/>
  <c r="K233" i="4" s="1"/>
  <c r="K374" i="4" s="1"/>
  <c r="N297" i="4"/>
  <c r="N77" i="4"/>
  <c r="N84" i="4" s="1"/>
  <c r="AC321" i="4"/>
  <c r="X297" i="4"/>
  <c r="AC297" i="4"/>
  <c r="AD350" i="4" s="1"/>
  <c r="AE350" i="4" s="1"/>
  <c r="W374" i="4" s="1"/>
  <c r="J7" i="6" s="1"/>
  <c r="I297" i="4"/>
  <c r="N180" i="4"/>
  <c r="O233" i="4" s="1"/>
  <c r="P233" i="4" s="1"/>
  <c r="L374" i="4" s="1"/>
  <c r="P7" i="6" s="1"/>
  <c r="I60" i="4"/>
  <c r="J113" i="4" s="1"/>
  <c r="K113" i="4" s="1"/>
  <c r="N197" i="4"/>
  <c r="N204" i="4" s="1"/>
  <c r="S172" i="4"/>
  <c r="S173" i="4" s="1"/>
  <c r="S320" i="4"/>
  <c r="I314" i="4"/>
  <c r="I321" i="4" s="1"/>
  <c r="I172" i="4"/>
  <c r="I173" i="4" s="1"/>
  <c r="I175" i="4" s="1"/>
  <c r="I161" i="4" s="1"/>
  <c r="J232" i="4" s="1"/>
  <c r="K232" i="4" s="1"/>
  <c r="K373" i="4" s="1"/>
  <c r="D297" i="4"/>
  <c r="E350" i="4" s="1"/>
  <c r="F350" i="4" s="1"/>
  <c r="R374" i="4" s="1"/>
  <c r="D60" i="4"/>
  <c r="E113" i="4" s="1"/>
  <c r="F113" i="4" s="1"/>
  <c r="D337" i="4"/>
  <c r="D329" i="4" s="1"/>
  <c r="D328" i="4" s="1"/>
  <c r="D220" i="4"/>
  <c r="D226" i="4" s="1"/>
  <c r="D321" i="4"/>
  <c r="D320" i="4"/>
  <c r="D100" i="4"/>
  <c r="D106" i="4" s="1"/>
  <c r="D180" i="4"/>
  <c r="E233" i="4" s="1"/>
  <c r="F233" i="4" s="1"/>
  <c r="J374" i="4" s="1"/>
  <c r="D203" i="4"/>
  <c r="D83" i="4"/>
  <c r="D204" i="4"/>
  <c r="D172" i="4"/>
  <c r="D173" i="4" s="1"/>
  <c r="D175" i="4" s="1"/>
  <c r="D161" i="4" s="1"/>
  <c r="E232" i="4" s="1"/>
  <c r="D84" i="4"/>
  <c r="D397" i="4" l="1"/>
  <c r="O37" i="7"/>
  <c r="F397" i="4"/>
  <c r="N27" i="6" s="1"/>
  <c r="E397" i="4"/>
  <c r="G397" i="4"/>
  <c r="D27" i="6" s="1"/>
  <c r="I27" i="6" s="1"/>
  <c r="G8" i="7"/>
  <c r="S102" i="4"/>
  <c r="S100" i="4" s="1"/>
  <c r="G390" i="4"/>
  <c r="S25" i="4"/>
  <c r="S80" i="4"/>
  <c r="S84" i="4" s="1"/>
  <c r="F374" i="4"/>
  <c r="N7" i="6" s="1"/>
  <c r="D374" i="4"/>
  <c r="E374" i="4"/>
  <c r="AI352" i="4"/>
  <c r="AJ352" i="4" s="1"/>
  <c r="X376" i="4" s="1"/>
  <c r="AI355" i="4"/>
  <c r="AJ355" i="4" s="1"/>
  <c r="X379" i="4" s="1"/>
  <c r="AI354" i="4"/>
  <c r="AJ354" i="4" s="1"/>
  <c r="X378" i="4" s="1"/>
  <c r="AH328" i="4"/>
  <c r="AC175" i="4"/>
  <c r="AC161" i="4" s="1"/>
  <c r="AD232" i="4" s="1"/>
  <c r="AE232" i="4" s="1"/>
  <c r="O373" i="4" s="1"/>
  <c r="X175" i="4"/>
  <c r="X161" i="4" s="1"/>
  <c r="Y232" i="4" s="1"/>
  <c r="Z232" i="4" s="1"/>
  <c r="N373" i="4" s="1"/>
  <c r="K6" i="6" s="1"/>
  <c r="S175" i="4"/>
  <c r="S161" i="4" s="1"/>
  <c r="T232" i="4" s="1"/>
  <c r="U232" i="4" s="1"/>
  <c r="M373" i="4" s="1"/>
  <c r="F6" i="6" s="1"/>
  <c r="N175" i="4"/>
  <c r="N161" i="4" s="1"/>
  <c r="O232" i="4" s="1"/>
  <c r="P232" i="4" s="1"/>
  <c r="L373" i="4" s="1"/>
  <c r="P6" i="6" s="1"/>
  <c r="AC343" i="4"/>
  <c r="AD354" i="4" s="1"/>
  <c r="AE354" i="4" s="1"/>
  <c r="W378" i="4" s="1"/>
  <c r="J11" i="6" s="1"/>
  <c r="I106" i="4"/>
  <c r="J117" i="4" s="1"/>
  <c r="K117" i="4" s="1"/>
  <c r="F11" i="8" s="1"/>
  <c r="T238" i="4"/>
  <c r="U238" i="4" s="1"/>
  <c r="M379" i="4" s="1"/>
  <c r="F12" i="6" s="1"/>
  <c r="S212" i="4"/>
  <c r="S209" i="4" s="1"/>
  <c r="AC226" i="4"/>
  <c r="AD238" i="4" s="1"/>
  <c r="AE238" i="4" s="1"/>
  <c r="O379" i="4" s="1"/>
  <c r="AC328" i="4"/>
  <c r="X343" i="4"/>
  <c r="Y355" i="4" s="1"/>
  <c r="Z355" i="4" s="1"/>
  <c r="V379" i="4" s="1"/>
  <c r="E12" i="6" s="1"/>
  <c r="I210" i="4"/>
  <c r="I328" i="4"/>
  <c r="O350" i="4"/>
  <c r="P350" i="4" s="1"/>
  <c r="T374" i="4" s="1"/>
  <c r="O7" i="6" s="1"/>
  <c r="T237" i="4"/>
  <c r="U237" i="4" s="1"/>
  <c r="M378" i="4" s="1"/>
  <c r="F11" i="6" s="1"/>
  <c r="I343" i="4"/>
  <c r="X328" i="4"/>
  <c r="I226" i="4"/>
  <c r="J237" i="4" s="1"/>
  <c r="K237" i="4" s="1"/>
  <c r="K378" i="4" s="1"/>
  <c r="I209" i="4"/>
  <c r="X226" i="4"/>
  <c r="Y236" i="4" s="1"/>
  <c r="Z236" i="4" s="1"/>
  <c r="N377" i="4" s="1"/>
  <c r="K10" i="6" s="1"/>
  <c r="N209" i="4"/>
  <c r="N226" i="4"/>
  <c r="O237" i="4" s="1"/>
  <c r="P237" i="4" s="1"/>
  <c r="L378" i="4" s="1"/>
  <c r="P11" i="6" s="1"/>
  <c r="N211" i="4"/>
  <c r="T235" i="4"/>
  <c r="U235" i="4" s="1"/>
  <c r="M376" i="4" s="1"/>
  <c r="F9" i="6" s="1"/>
  <c r="T236" i="4"/>
  <c r="U236" i="4" s="1"/>
  <c r="M377" i="4" s="1"/>
  <c r="F10" i="6" s="1"/>
  <c r="N328" i="4"/>
  <c r="N91" i="4"/>
  <c r="N343" i="4"/>
  <c r="S343" i="4"/>
  <c r="T354" i="4" s="1"/>
  <c r="U354" i="4" s="1"/>
  <c r="U378" i="4" s="1"/>
  <c r="N106" i="4"/>
  <c r="Y350" i="4"/>
  <c r="Z350" i="4" s="1"/>
  <c r="V374" i="4" s="1"/>
  <c r="E7" i="6" s="1"/>
  <c r="J350" i="4"/>
  <c r="K350" i="4" s="1"/>
  <c r="S374" i="4" s="1"/>
  <c r="AC209" i="4"/>
  <c r="AC210" i="4"/>
  <c r="X209" i="4"/>
  <c r="X210" i="4"/>
  <c r="I156" i="4"/>
  <c r="D212" i="4"/>
  <c r="D211" i="4" s="1"/>
  <c r="D343" i="4"/>
  <c r="E354" i="4" s="1"/>
  <c r="F354" i="4" s="1"/>
  <c r="R378" i="4" s="1"/>
  <c r="D92" i="4"/>
  <c r="D91" i="4" s="1"/>
  <c r="E237" i="4"/>
  <c r="F237" i="4" s="1"/>
  <c r="J378" i="4" s="1"/>
  <c r="E117" i="4"/>
  <c r="F117" i="4" s="1"/>
  <c r="E11" i="8" s="1"/>
  <c r="D156" i="4"/>
  <c r="E235" i="4"/>
  <c r="F235" i="4" s="1"/>
  <c r="J376" i="4" s="1"/>
  <c r="F232" i="4"/>
  <c r="J373" i="4" s="1"/>
  <c r="E238" i="4"/>
  <c r="F238" i="4" s="1"/>
  <c r="J379" i="4" s="1"/>
  <c r="E236" i="4"/>
  <c r="F236" i="4" s="1"/>
  <c r="J377" i="4" s="1"/>
  <c r="E115" i="4"/>
  <c r="F115" i="4" s="1"/>
  <c r="E9" i="8" s="1"/>
  <c r="E118" i="4"/>
  <c r="F118" i="4" s="1"/>
  <c r="E12" i="8" s="1"/>
  <c r="E116" i="4"/>
  <c r="F116" i="4" s="1"/>
  <c r="E10" i="8" s="1"/>
  <c r="S92" i="4" l="1"/>
  <c r="S91" i="4" s="1"/>
  <c r="S106" i="4"/>
  <c r="E378" i="4"/>
  <c r="D378" i="4"/>
  <c r="D379" i="4"/>
  <c r="D376" i="4"/>
  <c r="D377" i="4"/>
  <c r="N156" i="4"/>
  <c r="AC156" i="4"/>
  <c r="X156" i="4"/>
  <c r="AD355" i="4"/>
  <c r="AE355" i="4" s="1"/>
  <c r="W379" i="4" s="1"/>
  <c r="J12" i="6" s="1"/>
  <c r="AD352" i="4"/>
  <c r="AE352" i="4" s="1"/>
  <c r="W376" i="4" s="1"/>
  <c r="J9" i="6" s="1"/>
  <c r="J116" i="4"/>
  <c r="K116" i="4" s="1"/>
  <c r="F10" i="8" s="1"/>
  <c r="S156" i="4"/>
  <c r="J118" i="4"/>
  <c r="K118" i="4" s="1"/>
  <c r="F12" i="8" s="1"/>
  <c r="Y238" i="4"/>
  <c r="Z238" i="4" s="1"/>
  <c r="N379" i="4" s="1"/>
  <c r="K12" i="6" s="1"/>
  <c r="Y235" i="4"/>
  <c r="Z235" i="4" s="1"/>
  <c r="N376" i="4" s="1"/>
  <c r="K9" i="6" s="1"/>
  <c r="Y237" i="4"/>
  <c r="Z237" i="4" s="1"/>
  <c r="N378" i="4" s="1"/>
  <c r="K11" i="6" s="1"/>
  <c r="S210" i="4"/>
  <c r="J115" i="4"/>
  <c r="K115" i="4" s="1"/>
  <c r="F9" i="8" s="1"/>
  <c r="S211" i="4"/>
  <c r="O236" i="4"/>
  <c r="P236" i="4" s="1"/>
  <c r="L377" i="4" s="1"/>
  <c r="P10" i="6" s="1"/>
  <c r="Y352" i="4"/>
  <c r="Z352" i="4" s="1"/>
  <c r="V376" i="4" s="1"/>
  <c r="E9" i="6" s="1"/>
  <c r="J354" i="4"/>
  <c r="K354" i="4" s="1"/>
  <c r="S378" i="4" s="1"/>
  <c r="I205" i="4"/>
  <c r="J234" i="4" s="1"/>
  <c r="K234" i="4" s="1"/>
  <c r="K375" i="4" s="1"/>
  <c r="AD236" i="4"/>
  <c r="AE236" i="4" s="1"/>
  <c r="O377" i="4" s="1"/>
  <c r="Y354" i="4"/>
  <c r="Z354" i="4" s="1"/>
  <c r="V378" i="4" s="1"/>
  <c r="E11" i="6" s="1"/>
  <c r="AD237" i="4"/>
  <c r="AE237" i="4" s="1"/>
  <c r="O378" i="4" s="1"/>
  <c r="AD235" i="4"/>
  <c r="AE235" i="4" s="1"/>
  <c r="O376" i="4" s="1"/>
  <c r="O238" i="4"/>
  <c r="P238" i="4" s="1"/>
  <c r="L379" i="4" s="1"/>
  <c r="P12" i="6" s="1"/>
  <c r="O235" i="4"/>
  <c r="P235" i="4" s="1"/>
  <c r="L376" i="4" s="1"/>
  <c r="P9" i="6" s="1"/>
  <c r="J355" i="4"/>
  <c r="K355" i="4" s="1"/>
  <c r="S379" i="4" s="1"/>
  <c r="N205" i="4"/>
  <c r="N206" i="4" s="1"/>
  <c r="N188" i="4" s="1"/>
  <c r="J235" i="4"/>
  <c r="K235" i="4" s="1"/>
  <c r="K376" i="4" s="1"/>
  <c r="J352" i="4"/>
  <c r="K352" i="4" s="1"/>
  <c r="S376" i="4" s="1"/>
  <c r="J238" i="4"/>
  <c r="K238" i="4" s="1"/>
  <c r="K379" i="4" s="1"/>
  <c r="J236" i="4"/>
  <c r="K236" i="4" s="1"/>
  <c r="K377" i="4" s="1"/>
  <c r="O352" i="4"/>
  <c r="P352" i="4" s="1"/>
  <c r="T376" i="4" s="1"/>
  <c r="O9" i="6" s="1"/>
  <c r="O354" i="4"/>
  <c r="P354" i="4" s="1"/>
  <c r="T378" i="4" s="1"/>
  <c r="O11" i="6" s="1"/>
  <c r="O115" i="4"/>
  <c r="P115" i="4" s="1"/>
  <c r="G9" i="8" s="1"/>
  <c r="O116" i="4"/>
  <c r="P116" i="4" s="1"/>
  <c r="G10" i="8" s="1"/>
  <c r="O117" i="4"/>
  <c r="P117" i="4" s="1"/>
  <c r="G11" i="8" s="1"/>
  <c r="O118" i="4"/>
  <c r="P118" i="4" s="1"/>
  <c r="G12" i="8" s="1"/>
  <c r="T352" i="4"/>
  <c r="U352" i="4" s="1"/>
  <c r="U376" i="4" s="1"/>
  <c r="T355" i="4"/>
  <c r="U355" i="4" s="1"/>
  <c r="U379" i="4" s="1"/>
  <c r="O355" i="4"/>
  <c r="P355" i="4" s="1"/>
  <c r="T379" i="4" s="1"/>
  <c r="O12" i="6" s="1"/>
  <c r="X205" i="4"/>
  <c r="AC205" i="4"/>
  <c r="D210" i="4"/>
  <c r="E352" i="4"/>
  <c r="F352" i="4" s="1"/>
  <c r="R376" i="4" s="1"/>
  <c r="E355" i="4"/>
  <c r="F355" i="4" s="1"/>
  <c r="R379" i="4" s="1"/>
  <c r="D209" i="4"/>
  <c r="O229" i="4" l="1"/>
  <c r="P229" i="4" s="1"/>
  <c r="P231" i="4" s="1"/>
  <c r="L372" i="4" s="1"/>
  <c r="P5" i="6" s="1"/>
  <c r="T116" i="4"/>
  <c r="U116" i="4" s="1"/>
  <c r="H10" i="8" s="1"/>
  <c r="T117" i="4"/>
  <c r="U117" i="4" s="1"/>
  <c r="H11" i="8" s="1"/>
  <c r="T115" i="4"/>
  <c r="U115" i="4" s="1"/>
  <c r="H9" i="8" s="1"/>
  <c r="T118" i="4"/>
  <c r="U118" i="4" s="1"/>
  <c r="H12" i="8" s="1"/>
  <c r="F379" i="4"/>
  <c r="N12" i="6" s="1"/>
  <c r="F378" i="4"/>
  <c r="N11" i="6" s="1"/>
  <c r="E379" i="4"/>
  <c r="E377" i="4"/>
  <c r="E376" i="4"/>
  <c r="F377" i="4"/>
  <c r="N10" i="6" s="1"/>
  <c r="F376" i="4"/>
  <c r="N9" i="6" s="1"/>
  <c r="S205" i="4"/>
  <c r="S206" i="4" s="1"/>
  <c r="S188" i="4" s="1"/>
  <c r="T229" i="4" s="1"/>
  <c r="O234" i="4"/>
  <c r="P234" i="4" s="1"/>
  <c r="L375" i="4" s="1"/>
  <c r="P8" i="6" s="1"/>
  <c r="I206" i="4"/>
  <c r="AD234" i="4"/>
  <c r="AE234" i="4" s="1"/>
  <c r="O375" i="4" s="1"/>
  <c r="AC206" i="4"/>
  <c r="Y234" i="4"/>
  <c r="Z234" i="4" s="1"/>
  <c r="N375" i="4" s="1"/>
  <c r="K8" i="6" s="1"/>
  <c r="X206" i="4"/>
  <c r="D205" i="4"/>
  <c r="E234" i="4" s="1"/>
  <c r="F234" i="4" s="1"/>
  <c r="J375" i="4" s="1"/>
  <c r="O240" i="4" l="1"/>
  <c r="O245" i="4" s="1"/>
  <c r="P245" i="4" s="1"/>
  <c r="L386" i="4" s="1"/>
  <c r="P19" i="6" s="1"/>
  <c r="O231" i="4"/>
  <c r="G376" i="4"/>
  <c r="D9" i="6" s="1"/>
  <c r="I9" i="6" s="1"/>
  <c r="G379" i="4"/>
  <c r="D12" i="6" s="1"/>
  <c r="I12" i="6" s="1"/>
  <c r="G378" i="4"/>
  <c r="D11" i="6" s="1"/>
  <c r="I11" i="6" s="1"/>
  <c r="G377" i="4"/>
  <c r="D10" i="6" s="1"/>
  <c r="I10" i="6" s="1"/>
  <c r="U229" i="4"/>
  <c r="U231" i="4" s="1"/>
  <c r="M372" i="4" s="1"/>
  <c r="F5" i="6" s="1"/>
  <c r="T240" i="4"/>
  <c r="T245" i="4" s="1"/>
  <c r="U245" i="4" s="1"/>
  <c r="M386" i="4" s="1"/>
  <c r="F19" i="6" s="1"/>
  <c r="T234" i="4"/>
  <c r="U234" i="4" s="1"/>
  <c r="M375" i="4" s="1"/>
  <c r="F8" i="6" s="1"/>
  <c r="T231" i="4"/>
  <c r="AC188" i="4"/>
  <c r="AD229" i="4" s="1"/>
  <c r="AE229" i="4" s="1"/>
  <c r="AE231" i="4" s="1"/>
  <c r="O372" i="4" s="1"/>
  <c r="X188" i="4"/>
  <c r="Y229" i="4" s="1"/>
  <c r="I188" i="4"/>
  <c r="J229" i="4" s="1"/>
  <c r="D206" i="4"/>
  <c r="D188" i="4" s="1"/>
  <c r="O241" i="4" l="1"/>
  <c r="P240" i="4"/>
  <c r="L381" i="4" s="1"/>
  <c r="P14" i="6" s="1"/>
  <c r="O246" i="4"/>
  <c r="P246" i="4" s="1"/>
  <c r="L387" i="4" s="1"/>
  <c r="P20" i="6" s="1"/>
  <c r="U240" i="4"/>
  <c r="M381" i="4" s="1"/>
  <c r="F14" i="6" s="1"/>
  <c r="T241" i="4"/>
  <c r="T242" i="4" s="1"/>
  <c r="U242" i="4" s="1"/>
  <c r="M383" i="4" s="1"/>
  <c r="F16" i="6" s="1"/>
  <c r="T246" i="4"/>
  <c r="U246" i="4" s="1"/>
  <c r="M387" i="4" s="1"/>
  <c r="F20" i="6" s="1"/>
  <c r="Z229" i="4"/>
  <c r="Z231" i="4" s="1"/>
  <c r="N372" i="4" s="1"/>
  <c r="K5" i="6" s="1"/>
  <c r="Y231" i="4"/>
  <c r="Y240" i="4"/>
  <c r="Y246" i="4" s="1"/>
  <c r="Z246" i="4" s="1"/>
  <c r="N387" i="4" s="1"/>
  <c r="K20" i="6" s="1"/>
  <c r="J231" i="4"/>
  <c r="K229" i="4"/>
  <c r="K231" i="4" s="1"/>
  <c r="K372" i="4" s="1"/>
  <c r="J240" i="4"/>
  <c r="J241" i="4" s="1"/>
  <c r="K241" i="4" s="1"/>
  <c r="K382" i="4" s="1"/>
  <c r="AD240" i="4"/>
  <c r="AD241" i="4" s="1"/>
  <c r="AD231" i="4"/>
  <c r="O243" i="4"/>
  <c r="P241" i="4"/>
  <c r="L382" i="4" s="1"/>
  <c r="P15" i="6" s="1"/>
  <c r="O242" i="4"/>
  <c r="P242" i="4" s="1"/>
  <c r="L383" i="4" s="1"/>
  <c r="P16" i="6" s="1"/>
  <c r="C5" i="4"/>
  <c r="E33" i="1"/>
  <c r="E42" i="1" s="1"/>
  <c r="F33" i="1"/>
  <c r="F42" i="1" s="1"/>
  <c r="F38" i="1"/>
  <c r="F39" i="1" s="1"/>
  <c r="F41" i="1" s="1"/>
  <c r="F27" i="1" s="1"/>
  <c r="E40" i="1"/>
  <c r="F40" i="1"/>
  <c r="F73" i="1"/>
  <c r="T243" i="4" l="1"/>
  <c r="T244" i="4" s="1"/>
  <c r="U244" i="4" s="1"/>
  <c r="M385" i="4" s="1"/>
  <c r="F18" i="6" s="1"/>
  <c r="U241" i="4"/>
  <c r="M382" i="4" s="1"/>
  <c r="F15" i="6" s="1"/>
  <c r="AE240" i="4"/>
  <c r="O381" i="4" s="1"/>
  <c r="AD246" i="4"/>
  <c r="AE246" i="4" s="1"/>
  <c r="O387" i="4" s="1"/>
  <c r="Y245" i="4"/>
  <c r="Z245" i="4" s="1"/>
  <c r="N386" i="4" s="1"/>
  <c r="K19" i="6" s="1"/>
  <c r="Y241" i="4"/>
  <c r="Y242" i="4" s="1"/>
  <c r="Z242" i="4" s="1"/>
  <c r="N383" i="4" s="1"/>
  <c r="K16" i="6" s="1"/>
  <c r="J246" i="4"/>
  <c r="K246" i="4" s="1"/>
  <c r="K387" i="4" s="1"/>
  <c r="Z240" i="4"/>
  <c r="N381" i="4" s="1"/>
  <c r="K14" i="6" s="1"/>
  <c r="AD245" i="4"/>
  <c r="AE245" i="4" s="1"/>
  <c r="O386" i="4" s="1"/>
  <c r="J243" i="4"/>
  <c r="J244" i="4" s="1"/>
  <c r="K244" i="4" s="1"/>
  <c r="K385" i="4" s="1"/>
  <c r="J242" i="4"/>
  <c r="K242" i="4" s="1"/>
  <c r="K383" i="4" s="1"/>
  <c r="J245" i="4"/>
  <c r="K245" i="4" s="1"/>
  <c r="K386" i="4" s="1"/>
  <c r="K240" i="4"/>
  <c r="K381" i="4" s="1"/>
  <c r="AD242" i="4"/>
  <c r="AE242" i="4" s="1"/>
  <c r="O383" i="4" s="1"/>
  <c r="AD243" i="4"/>
  <c r="AE241" i="4"/>
  <c r="O382" i="4" s="1"/>
  <c r="P243" i="4"/>
  <c r="L384" i="4" s="1"/>
  <c r="P17" i="6" s="1"/>
  <c r="O244" i="4"/>
  <c r="P244" i="4" s="1"/>
  <c r="L385" i="4" s="1"/>
  <c r="P18" i="6" s="1"/>
  <c r="R18" i="1"/>
  <c r="E73" i="1"/>
  <c r="C75" i="1"/>
  <c r="G40" i="1"/>
  <c r="H40" i="1"/>
  <c r="H42" i="1"/>
  <c r="H38" i="1"/>
  <c r="H39" i="1" s="1"/>
  <c r="D68" i="1"/>
  <c r="C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D110" i="1"/>
  <c r="Z71" i="1"/>
  <c r="Z69" i="1" s="1"/>
  <c r="AA71" i="1"/>
  <c r="E104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G33" i="1"/>
  <c r="G42" i="1" s="1"/>
  <c r="U243" i="4" l="1"/>
  <c r="M384" i="4" s="1"/>
  <c r="F17" i="6" s="1"/>
  <c r="Y243" i="4"/>
  <c r="Y244" i="4" s="1"/>
  <c r="Z244" i="4" s="1"/>
  <c r="N385" i="4" s="1"/>
  <c r="K18" i="6" s="1"/>
  <c r="Z241" i="4"/>
  <c r="N382" i="4" s="1"/>
  <c r="K15" i="6" s="1"/>
  <c r="K243" i="4"/>
  <c r="K384" i="4" s="1"/>
  <c r="AD244" i="4"/>
  <c r="AE244" i="4" s="1"/>
  <c r="O385" i="4" s="1"/>
  <c r="AE243" i="4"/>
  <c r="O384" i="4" s="1"/>
  <c r="H41" i="1"/>
  <c r="H27" i="1" s="1"/>
  <c r="V90" i="1" s="1"/>
  <c r="E67" i="1"/>
  <c r="Y26" i="1"/>
  <c r="O105" i="1" s="1"/>
  <c r="Y90" i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AA25" i="1"/>
  <c r="Q104" i="1" s="1"/>
  <c r="X25" i="1"/>
  <c r="N104" i="1" s="1"/>
  <c r="Z243" i="4" l="1"/>
  <c r="N384" i="4" s="1"/>
  <c r="K17" i="6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E229" i="4" l="1"/>
  <c r="G27" i="1"/>
  <c r="Z25" i="1" s="1"/>
  <c r="P104" i="1" s="1"/>
  <c r="F66" i="1"/>
  <c r="F71" i="1"/>
  <c r="V92" i="1" s="1"/>
  <c r="D71" i="1"/>
  <c r="E71" i="1"/>
  <c r="V97" i="1" l="1"/>
  <c r="V96" i="1"/>
  <c r="V94" i="1"/>
  <c r="V93" i="1"/>
  <c r="F229" i="4"/>
  <c r="F231" i="4" s="1"/>
  <c r="J372" i="4" s="1"/>
  <c r="E231" i="4"/>
  <c r="E240" i="4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E245" i="4" l="1"/>
  <c r="F245" i="4" s="1"/>
  <c r="J386" i="4" s="1"/>
  <c r="F240" i="4"/>
  <c r="J381" i="4" s="1"/>
  <c r="E241" i="4"/>
  <c r="E242" i="4" s="1"/>
  <c r="F242" i="4" s="1"/>
  <c r="J383" i="4" s="1"/>
  <c r="E246" i="4"/>
  <c r="F246" i="4" s="1"/>
  <c r="J387" i="4" s="1"/>
  <c r="Q110" i="1"/>
  <c r="Q114" i="1" s="1"/>
  <c r="E64" i="1"/>
  <c r="P107" i="1" s="1"/>
  <c r="P110" i="1" s="1"/>
  <c r="O111" i="1"/>
  <c r="X69" i="1"/>
  <c r="F241" i="4" l="1"/>
  <c r="J382" i="4" s="1"/>
  <c r="E243" i="4"/>
  <c r="O117" i="1"/>
  <c r="N130" i="1"/>
  <c r="X67" i="1"/>
  <c r="C66" i="1" s="1"/>
  <c r="M68" i="1"/>
  <c r="O110" i="1"/>
  <c r="O114" i="1" s="1"/>
  <c r="P111" i="1"/>
  <c r="P114" i="1" s="1"/>
  <c r="F243" i="4" l="1"/>
  <c r="J384" i="4" s="1"/>
  <c r="E244" i="4"/>
  <c r="F244" i="4" s="1"/>
  <c r="J385" i="4" s="1"/>
  <c r="AF69" i="1"/>
  <c r="D111" i="1" a="1"/>
  <c r="D111" i="1" s="1"/>
  <c r="Y96" i="1"/>
  <c r="Y95" i="1"/>
  <c r="Y94" i="1"/>
  <c r="Y93" i="1"/>
  <c r="O130" i="1"/>
  <c r="O131" i="1" s="1"/>
  <c r="O140" i="1"/>
  <c r="O141" i="1" s="1"/>
  <c r="M67" i="1"/>
  <c r="M66" i="1"/>
  <c r="M65" i="1"/>
  <c r="Y92" i="1" l="1"/>
  <c r="Y97" i="1" s="1"/>
  <c r="C71" i="1"/>
  <c r="C65" i="1" s="1"/>
  <c r="C64" i="1" l="1"/>
  <c r="N107" i="1" s="1"/>
  <c r="N111" i="1" s="1"/>
  <c r="N140" i="1" s="1"/>
  <c r="N141" i="1" s="1"/>
  <c r="N117" i="1" l="1"/>
  <c r="N131" i="1"/>
  <c r="N110" i="1"/>
  <c r="N114" i="1" s="1"/>
  <c r="D254" i="4" l="1"/>
  <c r="I254" i="4" l="1"/>
  <c r="R392" i="4"/>
  <c r="D315" i="4"/>
  <c r="D255" i="4"/>
  <c r="D257" i="4" l="1"/>
  <c r="I255" i="4"/>
  <c r="D280" i="4"/>
  <c r="R393" i="4"/>
  <c r="N254" i="4"/>
  <c r="I315" i="4"/>
  <c r="S392" i="4"/>
  <c r="N255" i="4" l="1"/>
  <c r="I280" i="4"/>
  <c r="S393" i="4"/>
  <c r="S254" i="4"/>
  <c r="N315" i="4"/>
  <c r="T392" i="4"/>
  <c r="D289" i="4"/>
  <c r="D290" i="4" s="1"/>
  <c r="D292" i="4" s="1"/>
  <c r="D278" i="4" s="1"/>
  <c r="D326" i="4"/>
  <c r="D322" i="4" s="1"/>
  <c r="E351" i="4" s="1"/>
  <c r="F351" i="4" s="1"/>
  <c r="R375" i="4" s="1"/>
  <c r="D327" i="4"/>
  <c r="I257" i="4"/>
  <c r="D259" i="4"/>
  <c r="R397" i="4" s="1"/>
  <c r="D311" i="4"/>
  <c r="D319" i="4" s="1"/>
  <c r="R395" i="4"/>
  <c r="E353" i="4" l="1"/>
  <c r="F353" i="4" s="1"/>
  <c r="R377" i="4" s="1"/>
  <c r="D323" i="4"/>
  <c r="E349" i="4"/>
  <c r="F349" i="4" s="1"/>
  <c r="R373" i="4" s="1"/>
  <c r="D273" i="4"/>
  <c r="X254" i="4"/>
  <c r="U392" i="4"/>
  <c r="S315" i="4"/>
  <c r="N257" i="4"/>
  <c r="I311" i="4"/>
  <c r="I319" i="4" s="1"/>
  <c r="J353" i="4" s="1"/>
  <c r="K353" i="4" s="1"/>
  <c r="S377" i="4" s="1"/>
  <c r="S395" i="4"/>
  <c r="I259" i="4"/>
  <c r="S397" i="4" s="1"/>
  <c r="I289" i="4"/>
  <c r="I290" i="4" s="1"/>
  <c r="I292" i="4" s="1"/>
  <c r="I278" i="4" s="1"/>
  <c r="I327" i="4"/>
  <c r="I326" i="4"/>
  <c r="S255" i="4"/>
  <c r="N280" i="4"/>
  <c r="T393" i="4"/>
  <c r="I322" i="4" l="1"/>
  <c r="N289" i="4"/>
  <c r="N290" i="4" s="1"/>
  <c r="N292" i="4" s="1"/>
  <c r="N278" i="4" s="1"/>
  <c r="N326" i="4"/>
  <c r="N327" i="4"/>
  <c r="I323" i="4"/>
  <c r="J351" i="4"/>
  <c r="K351" i="4" s="1"/>
  <c r="S375" i="4" s="1"/>
  <c r="J349" i="4"/>
  <c r="K349" i="4" s="1"/>
  <c r="S373" i="4" s="1"/>
  <c r="I273" i="4"/>
  <c r="X255" i="4"/>
  <c r="U393" i="4"/>
  <c r="S280" i="4"/>
  <c r="S257" i="4"/>
  <c r="T395" i="4"/>
  <c r="O25" i="6" s="1"/>
  <c r="N311" i="4"/>
  <c r="N319" i="4" s="1"/>
  <c r="O353" i="4" s="1"/>
  <c r="P353" i="4" s="1"/>
  <c r="T377" i="4" s="1"/>
  <c r="O10" i="6" s="1"/>
  <c r="N259" i="4"/>
  <c r="T397" i="4" s="1"/>
  <c r="O27" i="6" s="1"/>
  <c r="AH305" i="4"/>
  <c r="AC305" i="4"/>
  <c r="X305" i="4"/>
  <c r="N305" i="4"/>
  <c r="I305" i="4"/>
  <c r="S305" i="4"/>
  <c r="D305" i="4"/>
  <c r="E346" i="4" s="1"/>
  <c r="AC254" i="4"/>
  <c r="V392" i="4"/>
  <c r="X315" i="4"/>
  <c r="AC255" i="4" l="1"/>
  <c r="V393" i="4"/>
  <c r="X280" i="4"/>
  <c r="J346" i="4"/>
  <c r="X257" i="4"/>
  <c r="S311" i="4"/>
  <c r="S319" i="4" s="1"/>
  <c r="U395" i="4"/>
  <c r="S259" i="4"/>
  <c r="U397" i="4" s="1"/>
  <c r="AH254" i="4"/>
  <c r="W392" i="4"/>
  <c r="AC315" i="4"/>
  <c r="S289" i="4"/>
  <c r="S290" i="4" s="1"/>
  <c r="S292" i="4" s="1"/>
  <c r="S278" i="4" s="1"/>
  <c r="S327" i="4"/>
  <c r="S326" i="4"/>
  <c r="S322" i="4" s="1"/>
  <c r="T351" i="4" s="1"/>
  <c r="U351" i="4" s="1"/>
  <c r="U375" i="4" s="1"/>
  <c r="N322" i="4"/>
  <c r="E348" i="4"/>
  <c r="F346" i="4"/>
  <c r="F348" i="4" s="1"/>
  <c r="R372" i="4" s="1"/>
  <c r="E357" i="4"/>
  <c r="O349" i="4"/>
  <c r="P349" i="4" s="1"/>
  <c r="T373" i="4" s="1"/>
  <c r="O6" i="6" s="1"/>
  <c r="N273" i="4"/>
  <c r="O346" i="4" s="1"/>
  <c r="T353" i="4" l="1"/>
  <c r="U353" i="4" s="1"/>
  <c r="U377" i="4" s="1"/>
  <c r="S323" i="4"/>
  <c r="X289" i="4"/>
  <c r="X290" i="4" s="1"/>
  <c r="X292" i="4" s="1"/>
  <c r="X278" i="4" s="1"/>
  <c r="X327" i="4"/>
  <c r="X326" i="4"/>
  <c r="AH315" i="4"/>
  <c r="X392" i="4"/>
  <c r="T349" i="4"/>
  <c r="U349" i="4" s="1"/>
  <c r="U373" i="4" s="1"/>
  <c r="S273" i="4"/>
  <c r="T346" i="4" s="1"/>
  <c r="N323" i="4"/>
  <c r="O351" i="4"/>
  <c r="P351" i="4" s="1"/>
  <c r="T375" i="4" s="1"/>
  <c r="O8" i="6" s="1"/>
  <c r="AH255" i="4"/>
  <c r="W393" i="4"/>
  <c r="AC280" i="4"/>
  <c r="E363" i="4"/>
  <c r="F363" i="4" s="1"/>
  <c r="R387" i="4" s="1"/>
  <c r="E362" i="4"/>
  <c r="F362" i="4" s="1"/>
  <c r="R386" i="4" s="1"/>
  <c r="F357" i="4"/>
  <c r="R381" i="4" s="1"/>
  <c r="E358" i="4"/>
  <c r="P346" i="4"/>
  <c r="P348" i="4" s="1"/>
  <c r="T372" i="4" s="1"/>
  <c r="O5" i="6" s="1"/>
  <c r="O348" i="4"/>
  <c r="O357" i="4"/>
  <c r="AC257" i="4"/>
  <c r="X311" i="4"/>
  <c r="X319" i="4" s="1"/>
  <c r="V395" i="4"/>
  <c r="E25" i="6" s="1"/>
  <c r="X259" i="4"/>
  <c r="V397" i="4" s="1"/>
  <c r="E27" i="6" s="1"/>
  <c r="K346" i="4"/>
  <c r="K348" i="4" s="1"/>
  <c r="S372" i="4" s="1"/>
  <c r="J357" i="4"/>
  <c r="J348" i="4"/>
  <c r="AC289" i="4" l="1"/>
  <c r="AC290" i="4" s="1"/>
  <c r="AC292" i="4" s="1"/>
  <c r="AC278" i="4" s="1"/>
  <c r="AC327" i="4"/>
  <c r="AC326" i="4"/>
  <c r="AC322" i="4" s="1"/>
  <c r="AD351" i="4" s="1"/>
  <c r="AE351" i="4" s="1"/>
  <c r="W375" i="4" s="1"/>
  <c r="J8" i="6" s="1"/>
  <c r="AH257" i="4"/>
  <c r="AC311" i="4"/>
  <c r="AC319" i="4" s="1"/>
  <c r="W395" i="4"/>
  <c r="J25" i="6" s="1"/>
  <c r="AC259" i="4"/>
  <c r="W397" i="4" s="1"/>
  <c r="J27" i="6" s="1"/>
  <c r="Y349" i="4"/>
  <c r="Z349" i="4" s="1"/>
  <c r="V373" i="4" s="1"/>
  <c r="E6" i="6" s="1"/>
  <c r="X273" i="4"/>
  <c r="Y346" i="4" s="1"/>
  <c r="X322" i="4"/>
  <c r="Y351" i="4" s="1"/>
  <c r="Z351" i="4" s="1"/>
  <c r="V375" i="4" s="1"/>
  <c r="E8" i="6" s="1"/>
  <c r="X393" i="4"/>
  <c r="AH280" i="4"/>
  <c r="J363" i="4"/>
  <c r="K363" i="4" s="1"/>
  <c r="S387" i="4" s="1"/>
  <c r="J358" i="4"/>
  <c r="K357" i="4"/>
  <c r="S381" i="4" s="1"/>
  <c r="J362" i="4"/>
  <c r="K362" i="4" s="1"/>
  <c r="S386" i="4" s="1"/>
  <c r="E359" i="4"/>
  <c r="F359" i="4" s="1"/>
  <c r="R383" i="4" s="1"/>
  <c r="E360" i="4"/>
  <c r="F358" i="4"/>
  <c r="R382" i="4" s="1"/>
  <c r="Y353" i="4"/>
  <c r="Z353" i="4" s="1"/>
  <c r="V377" i="4" s="1"/>
  <c r="E10" i="6" s="1"/>
  <c r="X323" i="4"/>
  <c r="P357" i="4"/>
  <c r="T381" i="4" s="1"/>
  <c r="O14" i="6" s="1"/>
  <c r="O363" i="4"/>
  <c r="P363" i="4" s="1"/>
  <c r="T387" i="4" s="1"/>
  <c r="O20" i="6" s="1"/>
  <c r="O362" i="4"/>
  <c r="P362" i="4" s="1"/>
  <c r="T386" i="4" s="1"/>
  <c r="O19" i="6" s="1"/>
  <c r="O358" i="4"/>
  <c r="U346" i="4"/>
  <c r="U348" i="4" s="1"/>
  <c r="U372" i="4" s="1"/>
  <c r="T357" i="4"/>
  <c r="T348" i="4"/>
  <c r="AD353" i="4" l="1"/>
  <c r="AE353" i="4" s="1"/>
  <c r="W377" i="4" s="1"/>
  <c r="J10" i="6" s="1"/>
  <c r="AC323" i="4"/>
  <c r="AH289" i="4"/>
  <c r="AH290" i="4" s="1"/>
  <c r="AH292" i="4" s="1"/>
  <c r="AH278" i="4" s="1"/>
  <c r="AH326" i="4"/>
  <c r="AH327" i="4"/>
  <c r="X395" i="4"/>
  <c r="AH311" i="4"/>
  <c r="AH319" i="4" s="1"/>
  <c r="AH259" i="4"/>
  <c r="X397" i="4" s="1"/>
  <c r="T363" i="4"/>
  <c r="U363" i="4" s="1"/>
  <c r="U387" i="4" s="1"/>
  <c r="T358" i="4"/>
  <c r="U357" i="4"/>
  <c r="U381" i="4" s="1"/>
  <c r="T362" i="4"/>
  <c r="U362" i="4" s="1"/>
  <c r="U386" i="4" s="1"/>
  <c r="K358" i="4"/>
  <c r="S382" i="4" s="1"/>
  <c r="J359" i="4"/>
  <c r="K359" i="4" s="1"/>
  <c r="S383" i="4" s="1"/>
  <c r="J360" i="4"/>
  <c r="E361" i="4"/>
  <c r="F361" i="4" s="1"/>
  <c r="R385" i="4" s="1"/>
  <c r="F360" i="4"/>
  <c r="R384" i="4" s="1"/>
  <c r="O360" i="4"/>
  <c r="O359" i="4"/>
  <c r="P359" i="4" s="1"/>
  <c r="T383" i="4" s="1"/>
  <c r="O16" i="6" s="1"/>
  <c r="P358" i="4"/>
  <c r="T382" i="4" s="1"/>
  <c r="O15" i="6" s="1"/>
  <c r="Z346" i="4"/>
  <c r="Z348" i="4" s="1"/>
  <c r="V372" i="4" s="1"/>
  <c r="E5" i="6" s="1"/>
  <c r="Y357" i="4"/>
  <c r="Y348" i="4"/>
  <c r="AD349" i="4"/>
  <c r="AE349" i="4" s="1"/>
  <c r="W373" i="4" s="1"/>
  <c r="J6" i="6" s="1"/>
  <c r="AC273" i="4"/>
  <c r="AD346" i="4" s="1"/>
  <c r="Z357" i="4" l="1"/>
  <c r="V381" i="4" s="1"/>
  <c r="E14" i="6" s="1"/>
  <c r="Y362" i="4"/>
  <c r="Z362" i="4" s="1"/>
  <c r="V386" i="4" s="1"/>
  <c r="E19" i="6" s="1"/>
  <c r="Y358" i="4"/>
  <c r="Y363" i="4"/>
  <c r="Z363" i="4" s="1"/>
  <c r="V387" i="4" s="1"/>
  <c r="E20" i="6" s="1"/>
  <c r="AI349" i="4"/>
  <c r="AJ349" i="4" s="1"/>
  <c r="X373" i="4" s="1"/>
  <c r="AH273" i="4"/>
  <c r="AI346" i="4" s="1"/>
  <c r="AI353" i="4"/>
  <c r="AJ353" i="4" s="1"/>
  <c r="X377" i="4" s="1"/>
  <c r="AH323" i="4"/>
  <c r="AH322" i="4"/>
  <c r="AI351" i="4" s="1"/>
  <c r="AJ351" i="4" s="1"/>
  <c r="X375" i="4" s="1"/>
  <c r="O361" i="4"/>
  <c r="P361" i="4" s="1"/>
  <c r="T385" i="4" s="1"/>
  <c r="O18" i="6" s="1"/>
  <c r="P360" i="4"/>
  <c r="T384" i="4" s="1"/>
  <c r="O17" i="6" s="1"/>
  <c r="T360" i="4"/>
  <c r="U358" i="4"/>
  <c r="U382" i="4" s="1"/>
  <c r="T359" i="4"/>
  <c r="U359" i="4" s="1"/>
  <c r="U383" i="4" s="1"/>
  <c r="J361" i="4"/>
  <c r="K361" i="4" s="1"/>
  <c r="S385" i="4" s="1"/>
  <c r="K360" i="4"/>
  <c r="S384" i="4" s="1"/>
  <c r="AE346" i="4"/>
  <c r="AE348" i="4" s="1"/>
  <c r="W372" i="4" s="1"/>
  <c r="J5" i="6" s="1"/>
  <c r="AD348" i="4"/>
  <c r="AD357" i="4"/>
  <c r="AJ346" i="4" l="1"/>
  <c r="AJ348" i="4" s="1"/>
  <c r="X372" i="4" s="1"/>
  <c r="AI348" i="4"/>
  <c r="AI357" i="4"/>
  <c r="U360" i="4"/>
  <c r="U384" i="4" s="1"/>
  <c r="T361" i="4"/>
  <c r="U361" i="4" s="1"/>
  <c r="U385" i="4" s="1"/>
  <c r="AD362" i="4"/>
  <c r="AE362" i="4" s="1"/>
  <c r="W386" i="4" s="1"/>
  <c r="J19" i="6" s="1"/>
  <c r="AD363" i="4"/>
  <c r="AE363" i="4" s="1"/>
  <c r="W387" i="4" s="1"/>
  <c r="J20" i="6" s="1"/>
  <c r="AD358" i="4"/>
  <c r="AE357" i="4"/>
  <c r="W381" i="4" s="1"/>
  <c r="J14" i="6" s="1"/>
  <c r="Z358" i="4"/>
  <c r="V382" i="4" s="1"/>
  <c r="E15" i="6" s="1"/>
  <c r="Y360" i="4"/>
  <c r="Y359" i="4"/>
  <c r="Z359" i="4" s="1"/>
  <c r="V383" i="4" s="1"/>
  <c r="E16" i="6" s="1"/>
  <c r="AD359" i="4" l="1"/>
  <c r="AE359" i="4" s="1"/>
  <c r="W383" i="4" s="1"/>
  <c r="J16" i="6" s="1"/>
  <c r="AD360" i="4"/>
  <c r="AE358" i="4"/>
  <c r="W382" i="4" s="1"/>
  <c r="J15" i="6" s="1"/>
  <c r="Y361" i="4"/>
  <c r="Z361" i="4" s="1"/>
  <c r="V385" i="4" s="1"/>
  <c r="E18" i="6" s="1"/>
  <c r="Z360" i="4"/>
  <c r="V384" i="4" s="1"/>
  <c r="E17" i="6" s="1"/>
  <c r="AJ357" i="4"/>
  <c r="X381" i="4" s="1"/>
  <c r="AI363" i="4"/>
  <c r="AJ363" i="4" s="1"/>
  <c r="X387" i="4" s="1"/>
  <c r="AI362" i="4"/>
  <c r="AJ362" i="4" s="1"/>
  <c r="X386" i="4" s="1"/>
  <c r="AI358" i="4"/>
  <c r="AE360" i="4" l="1"/>
  <c r="W384" i="4" s="1"/>
  <c r="J17" i="6" s="1"/>
  <c r="AD361" i="4"/>
  <c r="AE361" i="4" s="1"/>
  <c r="W385" i="4" s="1"/>
  <c r="J18" i="6" s="1"/>
  <c r="AI359" i="4"/>
  <c r="AJ359" i="4" s="1"/>
  <c r="X383" i="4" s="1"/>
  <c r="AJ358" i="4"/>
  <c r="X382" i="4" s="1"/>
  <c r="AI360" i="4"/>
  <c r="AI361" i="4" l="1"/>
  <c r="AJ361" i="4" s="1"/>
  <c r="X385" i="4" s="1"/>
  <c r="AJ360" i="4"/>
  <c r="X384" i="4" s="1"/>
  <c r="O26" i="7" l="1"/>
  <c r="D13" i="4" l="1"/>
  <c r="O24" i="7" l="1"/>
  <c r="I13" i="4"/>
  <c r="D43" i="4"/>
  <c r="D393" i="4"/>
  <c r="N13" i="4" l="1"/>
  <c r="E393" i="4"/>
  <c r="I43" i="4"/>
  <c r="D52" i="4"/>
  <c r="D53" i="4" s="1"/>
  <c r="D55" i="4" s="1"/>
  <c r="D41" i="4" s="1"/>
  <c r="D90" i="4"/>
  <c r="D89" i="4"/>
  <c r="D85" i="4" s="1"/>
  <c r="D36" i="4" l="1"/>
  <c r="E112" i="4"/>
  <c r="F112" i="4" s="1"/>
  <c r="I90" i="4"/>
  <c r="I89" i="4"/>
  <c r="I85" i="4" s="1"/>
  <c r="I52" i="4"/>
  <c r="I53" i="4" s="1"/>
  <c r="I55" i="4" s="1"/>
  <c r="I41" i="4" s="1"/>
  <c r="D86" i="4"/>
  <c r="D68" i="4" s="1"/>
  <c r="E109" i="4" s="1"/>
  <c r="E114" i="4"/>
  <c r="F114" i="4" s="1"/>
  <c r="N43" i="4"/>
  <c r="F393" i="4"/>
  <c r="S13" i="4"/>
  <c r="S43" i="4" s="1"/>
  <c r="N89" i="4" l="1"/>
  <c r="N52" i="4"/>
  <c r="N53" i="4" s="1"/>
  <c r="N55" i="4" s="1"/>
  <c r="N41" i="4" s="1"/>
  <c r="N90" i="4"/>
  <c r="D375" i="4"/>
  <c r="E8" i="8"/>
  <c r="E120" i="4"/>
  <c r="E111" i="4"/>
  <c r="F109" i="4"/>
  <c r="F111" i="4" s="1"/>
  <c r="I36" i="4"/>
  <c r="J112" i="4"/>
  <c r="K112" i="4" s="1"/>
  <c r="I86" i="4"/>
  <c r="I68" i="4" s="1"/>
  <c r="J109" i="4" s="1"/>
  <c r="J114" i="4"/>
  <c r="K114" i="4" s="1"/>
  <c r="S90" i="4"/>
  <c r="S89" i="4"/>
  <c r="S52" i="4"/>
  <c r="S53" i="4" s="1"/>
  <c r="S55" i="4" s="1"/>
  <c r="S41" i="4" s="1"/>
  <c r="D373" i="4"/>
  <c r="E6" i="8"/>
  <c r="S85" i="4" l="1"/>
  <c r="E5" i="8"/>
  <c r="D372" i="4"/>
  <c r="S36" i="4"/>
  <c r="T112" i="4"/>
  <c r="U112" i="4" s="1"/>
  <c r="T114" i="4"/>
  <c r="U114" i="4" s="1"/>
  <c r="S86" i="4"/>
  <c r="S68" i="4" s="1"/>
  <c r="T109" i="4" s="1"/>
  <c r="E121" i="4"/>
  <c r="F120" i="4"/>
  <c r="E126" i="4"/>
  <c r="F126" i="4" s="1"/>
  <c r="E125" i="4"/>
  <c r="F125" i="4" s="1"/>
  <c r="F8" i="8"/>
  <c r="E375" i="4"/>
  <c r="K109" i="4"/>
  <c r="K111" i="4" s="1"/>
  <c r="J120" i="4"/>
  <c r="J111" i="4"/>
  <c r="E373" i="4"/>
  <c r="F6" i="8"/>
  <c r="N36" i="4"/>
  <c r="O112" i="4"/>
  <c r="P112" i="4" s="1"/>
  <c r="N85" i="4"/>
  <c r="D381" i="4" l="1"/>
  <c r="E14" i="8"/>
  <c r="E122" i="4"/>
  <c r="F122" i="4" s="1"/>
  <c r="E123" i="4"/>
  <c r="F121" i="4"/>
  <c r="J125" i="4"/>
  <c r="K125" i="4" s="1"/>
  <c r="K120" i="4"/>
  <c r="J121" i="4"/>
  <c r="J126" i="4"/>
  <c r="K126" i="4" s="1"/>
  <c r="T111" i="4"/>
  <c r="U109" i="4"/>
  <c r="U111" i="4" s="1"/>
  <c r="T120" i="4"/>
  <c r="F5" i="8"/>
  <c r="E372" i="4"/>
  <c r="H8" i="8"/>
  <c r="G375" i="4"/>
  <c r="D8" i="6" s="1"/>
  <c r="I8" i="6" s="1"/>
  <c r="O114" i="4"/>
  <c r="P114" i="4" s="1"/>
  <c r="N86" i="4"/>
  <c r="N68" i="4" s="1"/>
  <c r="O109" i="4" s="1"/>
  <c r="H6" i="8"/>
  <c r="G373" i="4"/>
  <c r="D6" i="6" s="1"/>
  <c r="I6" i="6" s="1"/>
  <c r="F373" i="4"/>
  <c r="N6" i="6" s="1"/>
  <c r="G6" i="8"/>
  <c r="D386" i="4"/>
  <c r="E19" i="8"/>
  <c r="D387" i="4"/>
  <c r="E20" i="8"/>
  <c r="J123" i="4" l="1"/>
  <c r="K121" i="4"/>
  <c r="J122" i="4"/>
  <c r="K122" i="4" s="1"/>
  <c r="F14" i="8"/>
  <c r="E381" i="4"/>
  <c r="F19" i="8"/>
  <c r="E386" i="4"/>
  <c r="D382" i="4"/>
  <c r="E15" i="8"/>
  <c r="U120" i="4"/>
  <c r="T126" i="4"/>
  <c r="U126" i="4" s="1"/>
  <c r="T121" i="4"/>
  <c r="T125" i="4"/>
  <c r="U125" i="4" s="1"/>
  <c r="E124" i="4"/>
  <c r="F124" i="4" s="1"/>
  <c r="F123" i="4"/>
  <c r="H5" i="8"/>
  <c r="G372" i="4"/>
  <c r="D5" i="6" s="1"/>
  <c r="I5" i="6" s="1"/>
  <c r="E16" i="8"/>
  <c r="D383" i="4"/>
  <c r="O120" i="4"/>
  <c r="P109" i="4"/>
  <c r="P111" i="4" s="1"/>
  <c r="O111" i="4"/>
  <c r="F375" i="4"/>
  <c r="N8" i="6" s="1"/>
  <c r="G8" i="8"/>
  <c r="E387" i="4"/>
  <c r="F20" i="8"/>
  <c r="D384" i="4" l="1"/>
  <c r="E17" i="8"/>
  <c r="D385" i="4"/>
  <c r="E18" i="8"/>
  <c r="F372" i="4"/>
  <c r="N5" i="6" s="1"/>
  <c r="G5" i="8"/>
  <c r="H19" i="8"/>
  <c r="G386" i="4"/>
  <c r="D19" i="6" s="1"/>
  <c r="I19" i="6" s="1"/>
  <c r="O125" i="4"/>
  <c r="P125" i="4" s="1"/>
  <c r="O121" i="4"/>
  <c r="O126" i="4"/>
  <c r="P126" i="4" s="1"/>
  <c r="P120" i="4"/>
  <c r="T123" i="4"/>
  <c r="T122" i="4"/>
  <c r="U122" i="4" s="1"/>
  <c r="U121" i="4"/>
  <c r="G387" i="4"/>
  <c r="D20" i="6" s="1"/>
  <c r="I20" i="6" s="1"/>
  <c r="H20" i="8"/>
  <c r="E383" i="4"/>
  <c r="F16" i="8"/>
  <c r="H14" i="8"/>
  <c r="G381" i="4"/>
  <c r="D14" i="6" s="1"/>
  <c r="I14" i="6" s="1"/>
  <c r="F15" i="8"/>
  <c r="E382" i="4"/>
  <c r="K123" i="4"/>
  <c r="J124" i="4"/>
  <c r="K124" i="4" s="1"/>
  <c r="E384" i="4" l="1"/>
  <c r="F17" i="8"/>
  <c r="G382" i="4"/>
  <c r="D15" i="6" s="1"/>
  <c r="I15" i="6" s="1"/>
  <c r="H15" i="8"/>
  <c r="H16" i="8"/>
  <c r="G383" i="4"/>
  <c r="D16" i="6" s="1"/>
  <c r="I16" i="6" s="1"/>
  <c r="T124" i="4"/>
  <c r="U124" i="4" s="1"/>
  <c r="U123" i="4"/>
  <c r="F381" i="4"/>
  <c r="N14" i="6" s="1"/>
  <c r="G14" i="8"/>
  <c r="F387" i="4"/>
  <c r="N20" i="6" s="1"/>
  <c r="G20" i="8"/>
  <c r="O123" i="4"/>
  <c r="O122" i="4"/>
  <c r="P122" i="4" s="1"/>
  <c r="P121" i="4"/>
  <c r="E385" i="4"/>
  <c r="F18" i="8"/>
  <c r="G19" i="8"/>
  <c r="F386" i="4"/>
  <c r="N19" i="6" s="1"/>
  <c r="G384" i="4" l="1"/>
  <c r="D17" i="6" s="1"/>
  <c r="I17" i="6" s="1"/>
  <c r="H17" i="8"/>
  <c r="F382" i="4"/>
  <c r="N15" i="6" s="1"/>
  <c r="G15" i="8"/>
  <c r="H18" i="8"/>
  <c r="G385" i="4"/>
  <c r="D18" i="6" s="1"/>
  <c r="I18" i="6" s="1"/>
  <c r="G16" i="8"/>
  <c r="F383" i="4"/>
  <c r="N16" i="6" s="1"/>
  <c r="P123" i="4"/>
  <c r="O124" i="4"/>
  <c r="P124" i="4" s="1"/>
  <c r="F385" i="4" l="1"/>
  <c r="N18" i="6" s="1"/>
  <c r="G18" i="8"/>
  <c r="F384" i="4"/>
  <c r="N17" i="6" s="1"/>
  <c r="G17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D134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4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7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251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1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4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<sst xmlns="http://schemas.openxmlformats.org/spreadsheetml/2006/main" count="2459" uniqueCount="281">
  <si>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</si>
  <si>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</si>
  <si>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</si>
  <si>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</si>
  <si>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</si>
  <si>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</si>
  <si>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</si>
  <si>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</si>
  <si>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</si>
  <si>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</si>
  <si>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</si>
  <si>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</si>
  <si>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</si>
  <si>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</si>
  <si>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</si>
  <si>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</si>
  <si>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</si>
  <si>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</si>
  <si>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</si>
  <si>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</si>
  <si>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</si>
  <si>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</si>
  <si>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</si>
  <si>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</si>
  <si>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</si>
  <si>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</si>
  <si>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</si>
  <si>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</si>
  <si>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</si>
  <si>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</si>
  <si>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</si>
  <si>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</si>
  <si>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</si>
  <si>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</si>
  <si>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</si>
  <si>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</si>
  <si>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</si>
  <si>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</si>
  <si>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</si>
  <si>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</si>
  <si>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</si>
  <si>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</si>
  <si>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</si>
  <si>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</si>
  <si>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</si>
  <si>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</si>
  <si>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</si>
  <si>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</si>
  <si>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</si>
  <si>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t>tsfc(kg/daNh)</t>
  </si>
  <si>
    <t>tsfc(g/kNs)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</si>
  <si>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</si>
  <si>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</si>
  <si>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</si>
  <si>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</si>
  <si>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Capacity (l)</t>
  </si>
  <si>
    <t>neo</t>
  </si>
  <si>
    <t>LR (+ 3 ACT)</t>
  </si>
  <si>
    <t>ACT  (l)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</si>
  <si>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</si>
  <si>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</si>
  <si>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</si>
  <si>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</si>
  <si>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</si>
  <si>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</si>
  <si>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</si>
  <si>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</si>
  <si>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</si>
  <si>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</si>
  <si>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</si>
  <si>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</si>
  <si>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</si>
  <si>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</si>
  <si>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</si>
  <si>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</si>
  <si>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</si>
  <si>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</si>
  <si>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</si>
  <si>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</si>
  <si>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</si>
  <si>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</si>
  <si>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</si>
  <si>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</si>
  <si>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</si>
  <si>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</si>
  <si>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</si>
  <si>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</si>
  <si>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</si>
  <si>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</si>
  <si>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</si>
  <si>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</si>
  <si>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</si>
  <si>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</si>
  <si>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</si>
  <si>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</si>
  <si>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</si>
  <si>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</si>
  <si>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</si>
  <si>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</si>
  <si>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</si>
  <si>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</si>
  <si>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</si>
  <si>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</si>
  <si>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</si>
  <si>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</si>
  <si>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</si>
  <si>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</si>
  <si>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</si>
  <si>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</si>
  <si>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</si>
  <si>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</si>
  <si>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</si>
  <si>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</si>
  <si>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</si>
  <si>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</si>
  <si>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</si>
  <si>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</si>
  <si>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</si>
  <si>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</si>
  <si>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</si>
  <si>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</si>
  <si>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</si>
  <si>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</si>
  <si>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</si>
  <si>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</si>
  <si>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</si>
  <si>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</si>
  <si>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</si>
  <si>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</si>
  <si>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</si>
  <si>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</si>
  <si>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</si>
  <si>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</si>
  <si>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</si>
  <si>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</si>
  <si>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</si>
  <si>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</si>
  <si>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</si>
  <si>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</si>
  <si>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</si>
  <si>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</si>
  <si>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</si>
  <si>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</si>
  <si>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</si>
  <si>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</si>
  <si>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</si>
  <si>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</si>
  <si>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</si>
  <si>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</si>
  <si>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</si>
  <si>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</si>
  <si>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</si>
  <si>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</si>
  <si>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</si>
  <si>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</si>
  <si>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</si>
  <si>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</si>
  <si>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A321LR(180)</t>
  </si>
  <si>
    <t>A321LR(170)</t>
  </si>
  <si>
    <t>Mass Pax (Mission</t>
  </si>
  <si>
    <t>Mass Cargo (Mission)</t>
  </si>
  <si>
    <t>Mass (Pax + Luggage)</t>
  </si>
  <si>
    <t>Mass Payload (max. : A)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</si>
  <si>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</si>
  <si>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</si>
  <si>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</si>
  <si>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</si>
  <si>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</si>
  <si>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</si>
  <si>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</si>
  <si>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</si>
  <si>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</si>
  <si>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</si>
  <si>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</si>
  <si>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</si>
  <si>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</si>
  <si>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</si>
  <si>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</si>
  <si>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</si>
  <si>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</si>
  <si>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</si>
  <si>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</si>
  <si>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</si>
  <si>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</si>
  <si>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C_3</t>
  </si>
  <si>
    <t>FAZIT</t>
  </si>
  <si>
    <t>C_cap (yr)</t>
  </si>
  <si>
    <t>S_FC(2 p)</t>
  </si>
  <si>
    <t>n_FA(200Pax)</t>
  </si>
  <si>
    <t>MTOW(to)</t>
  </si>
  <si>
    <t>Fuel Cost(flight)</t>
  </si>
  <si>
    <t>Handling fees(flight)</t>
  </si>
  <si>
    <t>Landing fees(flight)</t>
  </si>
  <si>
    <t>ATC Cost(flight)</t>
  </si>
  <si>
    <t>MC(flight)</t>
  </si>
  <si>
    <t>C_2(flight)</t>
  </si>
  <si>
    <t>MC_AF,MAT</t>
  </si>
  <si>
    <t>MC_AF,PER</t>
  </si>
  <si>
    <t>MC_AF,ENG</t>
  </si>
  <si>
    <t>SLST(KN)</t>
  </si>
  <si>
    <t>SLST(to)</t>
  </si>
  <si>
    <t>DOC(year)</t>
  </si>
  <si>
    <t>Ca/c,t</t>
  </si>
  <si>
    <t>Ca/c,m</t>
  </si>
  <si>
    <t>Ca/c,km</t>
  </si>
  <si>
    <t>Cs,m</t>
  </si>
  <si>
    <t>Cs,km</t>
  </si>
  <si>
    <t>Ca/c,f</t>
  </si>
  <si>
    <t>Ca/c,b</t>
  </si>
  <si>
    <t>SD</t>
  </si>
  <si>
    <t>HD</t>
  </si>
  <si>
    <t>LD</t>
  </si>
  <si>
    <t>DOC[M US$/year]</t>
  </si>
  <si>
    <t>CCAPITAL[M US$/year]</t>
  </si>
  <si>
    <t>CDepreciation[M US$/year]</t>
  </si>
  <si>
    <t>CCREW[M US$/year]</t>
  </si>
  <si>
    <t>CInterest [M US$/year]</t>
  </si>
  <si>
    <t>CMAINT[M US$/year]</t>
  </si>
  <si>
    <t>CInsurance [M US$/year]</t>
  </si>
  <si>
    <t>CFUEL[M US$/year]</t>
  </si>
  <si>
    <t>CFuel[M US$/year]</t>
  </si>
  <si>
    <t>CHANDLING[M US$/year]</t>
  </si>
  <si>
    <t>CMaintenance [M US$/year]</t>
  </si>
  <si>
    <t>CLANDING[M US$/year]</t>
  </si>
  <si>
    <t>CCrew  [M US$/year]</t>
  </si>
  <si>
    <t>CATC[M US$/year]</t>
  </si>
  <si>
    <t>CFees [M US$/year]</t>
  </si>
  <si>
    <t>Aircraft trip costs            [US$/ flight]</t>
  </si>
  <si>
    <t>Aircraft trip costs                     [US$/ flight]</t>
  </si>
  <si>
    <t>Aircraft trip costs                [US$/ flight]</t>
  </si>
  <si>
    <t>Aircraft mile costs            [US$/ nm]</t>
  </si>
  <si>
    <t>Aircraft mile costs                  [US$/ nm]</t>
  </si>
  <si>
    <t>Aircraft kilometer costs [US$/ km]</t>
  </si>
  <si>
    <t>Aircraft kilometer costs  [US$/ km]</t>
  </si>
  <si>
    <t>Aircraft kilometer costs      [US$/ km]</t>
  </si>
  <si>
    <t>Seat-mile costs                 [US$/ nm]</t>
  </si>
  <si>
    <t>Seat-mile costs                  [US$/ nm]</t>
  </si>
  <si>
    <t>Seat kilometer costs         [US$/ km]</t>
  </si>
  <si>
    <t>Costs per flight hour      [US$/ h]</t>
  </si>
  <si>
    <t>Costs per flight hour           [US$/ h]</t>
  </si>
  <si>
    <t>Costs per block hour       [US$/ h]</t>
  </si>
  <si>
    <t>Costs per block hour              [US$/ h]</t>
  </si>
  <si>
    <t>Number of passengers</t>
  </si>
  <si>
    <t>Payload mass</t>
  </si>
  <si>
    <t>Passenger mass</t>
  </si>
  <si>
    <t>Baggage mass</t>
  </si>
  <si>
    <t>Cargo mass</t>
  </si>
  <si>
    <t>Fuel mass</t>
  </si>
  <si>
    <t>Mass Payload (max. : C)</t>
  </si>
  <si>
    <t>Range (B)</t>
  </si>
  <si>
    <t>Range (C)</t>
  </si>
  <si>
    <t>Mass Fuel B</t>
  </si>
  <si>
    <t>MFW</t>
  </si>
  <si>
    <t>Mass Payload (max. : B)</t>
  </si>
  <si>
    <t>A321LR(186)</t>
  </si>
  <si>
    <t>160 PAX</t>
  </si>
  <si>
    <t>170 PAX</t>
  </si>
  <si>
    <t>180 PAX</t>
  </si>
  <si>
    <t>186 PAX</t>
  </si>
  <si>
    <t>A321XLR(221)</t>
  </si>
  <si>
    <t>A321XLR(208)</t>
  </si>
  <si>
    <t>A321 LR - M3</t>
  </si>
  <si>
    <t>CDEPRECIATION</t>
  </si>
  <si>
    <t xml:space="preserve">CINTEREST </t>
  </si>
  <si>
    <t>CINSURANCE</t>
  </si>
  <si>
    <t xml:space="preserve">CMAINTENANCE </t>
  </si>
  <si>
    <t xml:space="preserve">CCREW </t>
  </si>
  <si>
    <t>CFEES</t>
  </si>
  <si>
    <t>DOC(YEAR)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</si>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</sst>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</numFmts>
  <fonts count="4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 (Textkörper)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theme="0" tint="-4.9989318521683403E-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45" fillId="0" borderId="0" applyNumberFormat="0" applyFill="0" applyBorder="0" applyAlignment="0" applyProtection="0"/>
  </cellStyleXfs>
  <cellXfs count="403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73" fontId="7" fillId="0" borderId="0" xfId="0" applyNumberFormat="1" applyFont="1" applyFill="1" applyBorder="1"/>
    <xf numFmtId="174" fontId="7" fillId="0" borderId="0" xfId="0" applyNumberFormat="1" applyFont="1" applyFill="1" applyBorder="1"/>
    <xf numFmtId="173" fontId="0" fillId="0" borderId="0" xfId="0" applyNumberFormat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29" fillId="0" borderId="0" xfId="0" applyFont="1" applyFill="1" applyBorder="1"/>
    <xf numFmtId="0" fontId="15" fillId="0" borderId="0" xfId="0" applyFont="1" applyFill="1" applyBorder="1" applyAlignment="1">
      <alignment vertical="justify"/>
    </xf>
    <xf numFmtId="0" fontId="31" fillId="0" borderId="0" xfId="0" applyFont="1" applyFill="1" applyBorder="1"/>
    <xf numFmtId="3" fontId="34" fillId="0" borderId="0" xfId="0" applyNumberFormat="1" applyFont="1"/>
    <xf numFmtId="0" fontId="35" fillId="0" borderId="0" xfId="0" applyFont="1" applyAlignment="1">
      <alignment wrapText="1"/>
    </xf>
    <xf numFmtId="0" fontId="36" fillId="0" borderId="10" xfId="0" applyFont="1" applyBorder="1" applyAlignment="1">
      <alignment horizontal="left" wrapText="1" readingOrder="1"/>
    </xf>
    <xf numFmtId="0" fontId="36" fillId="0" borderId="0" xfId="0" applyFont="1" applyAlignment="1">
      <alignment horizontal="left" wrapText="1" readingOrder="1"/>
    </xf>
    <xf numFmtId="0" fontId="34" fillId="8" borderId="10" xfId="0" applyFont="1" applyFill="1" applyBorder="1" applyAlignment="1">
      <alignment horizontal="left" wrapText="1" readingOrder="1"/>
    </xf>
    <xf numFmtId="2" fontId="34" fillId="8" borderId="12" xfId="0" applyNumberFormat="1" applyFont="1" applyFill="1" applyBorder="1" applyAlignment="1">
      <alignment horizontal="right" wrapText="1" readingOrder="1"/>
    </xf>
    <xf numFmtId="2" fontId="34" fillId="8" borderId="13" xfId="0" applyNumberFormat="1" applyFont="1" applyFill="1" applyBorder="1" applyAlignment="1">
      <alignment horizontal="right" wrapText="1" readingOrder="1"/>
    </xf>
    <xf numFmtId="0" fontId="34" fillId="0" borderId="0" xfId="0" applyFont="1" applyAlignment="1">
      <alignment horizontal="right" wrapText="1" readingOrder="1"/>
    </xf>
    <xf numFmtId="0" fontId="34" fillId="0" borderId="13" xfId="0" applyFont="1" applyBorder="1" applyAlignment="1">
      <alignment horizontal="left" wrapText="1" readingOrder="1"/>
    </xf>
    <xf numFmtId="2" fontId="34" fillId="0" borderId="10" xfId="0" applyNumberFormat="1" applyFont="1" applyBorder="1" applyAlignment="1">
      <alignment horizontal="right" wrapText="1" readingOrder="1"/>
    </xf>
    <xf numFmtId="0" fontId="34" fillId="0" borderId="10" xfId="0" applyFont="1" applyBorder="1" applyAlignment="1">
      <alignment horizontal="left" wrapText="1" readingOrder="1"/>
    </xf>
    <xf numFmtId="0" fontId="34" fillId="0" borderId="16" xfId="0" applyFont="1" applyBorder="1" applyAlignment="1">
      <alignment horizontal="left" wrapText="1" readingOrder="1"/>
    </xf>
    <xf numFmtId="2" fontId="34" fillId="0" borderId="16" xfId="0" applyNumberFormat="1" applyFont="1" applyBorder="1" applyAlignment="1">
      <alignment horizontal="right" wrapText="1" readingOrder="1"/>
    </xf>
    <xf numFmtId="0" fontId="35" fillId="0" borderId="14" xfId="0" applyFont="1" applyBorder="1" applyAlignment="1">
      <alignment horizontal="center" wrapText="1"/>
    </xf>
    <xf numFmtId="0" fontId="35" fillId="0" borderId="15" xfId="0" applyFont="1" applyBorder="1" applyAlignment="1">
      <alignment horizontal="center" wrapText="1"/>
    </xf>
    <xf numFmtId="0" fontId="35" fillId="0" borderId="11" xfId="0" applyFont="1" applyBorder="1" applyAlignment="1">
      <alignment horizontal="center" wrapText="1"/>
    </xf>
    <xf numFmtId="0" fontId="35" fillId="0" borderId="0" xfId="0" applyFont="1" applyAlignment="1">
      <alignment horizontal="center" wrapText="1"/>
    </xf>
    <xf numFmtId="0" fontId="34" fillId="0" borderId="13" xfId="0" applyFont="1" applyBorder="1" applyAlignment="1">
      <alignment horizontal="left" vertical="center" wrapText="1" readingOrder="1"/>
    </xf>
    <xf numFmtId="179" fontId="34" fillId="0" borderId="13" xfId="0" applyNumberFormat="1" applyFont="1" applyBorder="1" applyAlignment="1">
      <alignment horizontal="right" vertical="center" wrapText="1" readingOrder="1"/>
    </xf>
    <xf numFmtId="4" fontId="34" fillId="0" borderId="0" xfId="0" applyNumberFormat="1" applyFont="1" applyAlignment="1">
      <alignment horizontal="right" vertical="center" wrapText="1" readingOrder="1"/>
    </xf>
    <xf numFmtId="0" fontId="34" fillId="0" borderId="10" xfId="0" applyFont="1" applyBorder="1" applyAlignment="1">
      <alignment horizontal="left" vertical="center" wrapText="1" readingOrder="1"/>
    </xf>
    <xf numFmtId="179" fontId="34" fillId="0" borderId="10" xfId="0" applyNumberFormat="1" applyFont="1" applyBorder="1" applyAlignment="1">
      <alignment horizontal="right" vertical="center" wrapText="1" readingOrder="1"/>
    </xf>
    <xf numFmtId="0" fontId="34" fillId="0" borderId="0" xfId="0" applyFont="1" applyAlignment="1">
      <alignment horizontal="right" vertical="center" wrapText="1" readingOrder="1"/>
    </xf>
    <xf numFmtId="4" fontId="34" fillId="0" borderId="10" xfId="0" applyNumberFormat="1" applyFont="1" applyBorder="1" applyAlignment="1">
      <alignment horizontal="right" vertical="center" wrapText="1" readingOrder="1"/>
    </xf>
    <xf numFmtId="188" fontId="34" fillId="15" borderId="10" xfId="0" applyNumberFormat="1" applyFont="1" applyFill="1" applyBorder="1" applyAlignment="1">
      <alignment horizontal="right" vertical="center" wrapText="1" readingOrder="1"/>
    </xf>
    <xf numFmtId="188" fontId="34" fillId="0" borderId="10" xfId="0" applyNumberFormat="1" applyFont="1" applyBorder="1" applyAlignment="1">
      <alignment horizontal="right" vertical="center" wrapText="1" readingOrder="1"/>
    </xf>
    <xf numFmtId="3" fontId="34" fillId="0" borderId="10" xfId="0" applyNumberFormat="1" applyFont="1" applyBorder="1" applyAlignment="1">
      <alignment horizontal="right" vertical="center" wrapText="1" readingOrder="1"/>
    </xf>
    <xf numFmtId="0" fontId="34" fillId="0" borderId="16" xfId="0" applyFont="1" applyBorder="1" applyAlignment="1">
      <alignment horizontal="left" vertical="center" wrapText="1" readingOrder="1"/>
    </xf>
    <xf numFmtId="3" fontId="34" fillId="0" borderId="16" xfId="0" applyNumberFormat="1" applyFont="1" applyBorder="1" applyAlignment="1">
      <alignment horizontal="right" vertical="center" wrapText="1" readingOrder="1"/>
    </xf>
    <xf numFmtId="0" fontId="34" fillId="0" borderId="14" xfId="0" applyFont="1" applyBorder="1" applyAlignment="1">
      <alignment horizontal="left" wrapText="1" readingOrder="1"/>
    </xf>
    <xf numFmtId="0" fontId="35" fillId="0" borderId="15" xfId="0" applyFont="1" applyBorder="1" applyAlignment="1">
      <alignment wrapText="1"/>
    </xf>
    <xf numFmtId="0" fontId="35" fillId="0" borderId="11" xfId="0" applyFont="1" applyBorder="1" applyAlignment="1">
      <alignment wrapText="1"/>
    </xf>
    <xf numFmtId="0" fontId="37" fillId="16" borderId="13" xfId="0" applyFont="1" applyFill="1" applyBorder="1" applyAlignment="1">
      <alignment horizontal="left" wrapText="1" readingOrder="1"/>
    </xf>
    <xf numFmtId="0" fontId="37" fillId="0" borderId="13" xfId="0" applyFont="1" applyBorder="1" applyAlignment="1">
      <alignment horizontal="right" wrapText="1" readingOrder="1"/>
    </xf>
    <xf numFmtId="3" fontId="37" fillId="0" borderId="13" xfId="0" applyNumberFormat="1" applyFont="1" applyBorder="1" applyAlignment="1">
      <alignment horizontal="right" wrapText="1" readingOrder="1"/>
    </xf>
    <xf numFmtId="0" fontId="34" fillId="16" borderId="13" xfId="0" applyFont="1" applyFill="1" applyBorder="1" applyAlignment="1">
      <alignment horizontal="left" wrapText="1" readingOrder="1"/>
    </xf>
    <xf numFmtId="0" fontId="37" fillId="16" borderId="10" xfId="0" applyFont="1" applyFill="1" applyBorder="1" applyAlignment="1">
      <alignment horizontal="left" wrapText="1" readingOrder="1"/>
    </xf>
    <xf numFmtId="167" fontId="37" fillId="0" borderId="10" xfId="0" applyNumberFormat="1" applyFont="1" applyBorder="1"/>
    <xf numFmtId="0" fontId="34" fillId="16" borderId="10" xfId="0" applyFont="1" applyFill="1" applyBorder="1" applyAlignment="1">
      <alignment horizontal="left" wrapText="1" readingOrder="1"/>
    </xf>
    <xf numFmtId="165" fontId="37" fillId="0" borderId="10" xfId="0" applyNumberFormat="1" applyFont="1" applyBorder="1"/>
    <xf numFmtId="0" fontId="28" fillId="0" borderId="14" xfId="0" applyFont="1" applyBorder="1" applyAlignment="1">
      <alignment vertical="center"/>
    </xf>
    <xf numFmtId="3" fontId="15" fillId="9" borderId="12" xfId="0" applyNumberFormat="1" applyFont="1" applyFill="1" applyBorder="1"/>
    <xf numFmtId="0" fontId="38" fillId="2" borderId="10" xfId="0" applyFont="1" applyFill="1" applyBorder="1"/>
    <xf numFmtId="0" fontId="38" fillId="2" borderId="10" xfId="0" applyFont="1" applyFill="1" applyBorder="1" applyAlignment="1">
      <alignment horizontal="right"/>
    </xf>
    <xf numFmtId="0" fontId="39" fillId="3" borderId="10" xfId="0" applyFont="1" applyFill="1" applyBorder="1"/>
    <xf numFmtId="3" fontId="39" fillId="0" borderId="10" xfId="0" applyNumberFormat="1" applyFont="1" applyBorder="1"/>
    <xf numFmtId="0" fontId="39" fillId="17" borderId="10" xfId="0" applyFont="1" applyFill="1" applyBorder="1"/>
    <xf numFmtId="0" fontId="38" fillId="0" borderId="10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0" fontId="39" fillId="17" borderId="13" xfId="0" applyFont="1" applyFill="1" applyBorder="1"/>
    <xf numFmtId="0" fontId="39" fillId="0" borderId="10" xfId="0" applyFont="1" applyBorder="1" applyAlignment="1">
      <alignment horizontal="left"/>
    </xf>
    <xf numFmtId="3" fontId="38" fillId="0" borderId="10" xfId="0" applyNumberFormat="1" applyFont="1" applyBorder="1" applyAlignment="1">
      <alignment horizontal="right"/>
    </xf>
    <xf numFmtId="0" fontId="39" fillId="0" borderId="10" xfId="0" applyFont="1" applyBorder="1"/>
    <xf numFmtId="3" fontId="39" fillId="6" borderId="10" xfId="0" applyNumberFormat="1" applyFont="1" applyFill="1" applyBorder="1"/>
    <xf numFmtId="0" fontId="41" fillId="2" borderId="10" xfId="0" applyFont="1" applyFill="1" applyBorder="1" applyAlignment="1">
      <alignment horizontal="right"/>
    </xf>
    <xf numFmtId="189" fontId="0" fillId="2" borderId="10" xfId="0" applyNumberFormat="1" applyFill="1" applyBorder="1" applyAlignment="1">
      <alignment vertical="center"/>
    </xf>
    <xf numFmtId="189" fontId="41" fillId="0" borderId="10" xfId="0" applyNumberFormat="1" applyFont="1" applyBorder="1"/>
    <xf numFmtId="0" fontId="44" fillId="3" borderId="10" xfId="0" applyFont="1" applyFill="1" applyBorder="1"/>
    <xf numFmtId="190" fontId="41" fillId="0" borderId="10" xfId="0" applyNumberFormat="1" applyFont="1" applyBorder="1"/>
    <xf numFmtId="191" fontId="41" fillId="0" borderId="10" xfId="0" applyNumberFormat="1" applyFont="1" applyBorder="1"/>
    <xf numFmtId="191" fontId="41" fillId="18" borderId="10" xfId="0" applyNumberFormat="1" applyFont="1" applyFill="1" applyBorder="1"/>
    <xf numFmtId="0" fontId="34" fillId="0" borderId="17" xfId="0" applyFont="1" applyBorder="1" applyAlignment="1">
      <alignment horizontal="left" wrapText="1" readingOrder="1"/>
    </xf>
    <xf numFmtId="0" fontId="36" fillId="0" borderId="18" xfId="0" applyFont="1" applyBorder="1" applyAlignment="1">
      <alignment horizontal="right" wrapText="1" readingOrder="1"/>
    </xf>
    <xf numFmtId="2" fontId="36" fillId="0" borderId="18" xfId="0" applyNumberFormat="1" applyFont="1" applyBorder="1" applyAlignment="1">
      <alignment horizontal="left" wrapText="1" readingOrder="1"/>
    </xf>
    <xf numFmtId="0" fontId="36" fillId="0" borderId="18" xfId="0" applyFont="1" applyBorder="1" applyAlignment="1">
      <alignment horizontal="left" wrapText="1" readingOrder="1"/>
    </xf>
    <xf numFmtId="0" fontId="34" fillId="19" borderId="18" xfId="0" applyFont="1" applyFill="1" applyBorder="1" applyAlignment="1">
      <alignment horizontal="left" wrapText="1" readingOrder="1"/>
    </xf>
    <xf numFmtId="2" fontId="34" fillId="19" borderId="18" xfId="0" applyNumberFormat="1" applyFont="1" applyFill="1" applyBorder="1" applyAlignment="1">
      <alignment horizontal="right" wrapText="1" readingOrder="1"/>
    </xf>
    <xf numFmtId="0" fontId="34" fillId="0" borderId="18" xfId="0" applyFont="1" applyBorder="1" applyAlignment="1">
      <alignment horizontal="left" wrapText="1" readingOrder="1"/>
    </xf>
    <xf numFmtId="2" fontId="34" fillId="0" borderId="18" xfId="0" applyNumberFormat="1" applyFont="1" applyBorder="1" applyAlignment="1">
      <alignment horizontal="right" wrapText="1" readingOrder="1"/>
    </xf>
    <xf numFmtId="0" fontId="34" fillId="0" borderId="19" xfId="0" applyFont="1" applyBorder="1" applyAlignment="1">
      <alignment horizontal="left" wrapText="1" readingOrder="1"/>
    </xf>
    <xf numFmtId="2" fontId="34" fillId="0" borderId="19" xfId="0" applyNumberFormat="1" applyFont="1" applyBorder="1" applyAlignment="1">
      <alignment horizontal="right" wrapText="1" readingOrder="1"/>
    </xf>
    <xf numFmtId="2" fontId="35" fillId="0" borderId="15" xfId="0" applyNumberFormat="1" applyFont="1" applyBorder="1" applyAlignment="1">
      <alignment horizontal="center" wrapText="1"/>
    </xf>
    <xf numFmtId="0" fontId="34" fillId="0" borderId="20" xfId="0" applyFont="1" applyBorder="1" applyAlignment="1">
      <alignment horizontal="left" vertical="center" wrapText="1" readingOrder="1"/>
    </xf>
    <xf numFmtId="3" fontId="34" fillId="0" borderId="20" xfId="0" applyNumberFormat="1" applyFont="1" applyBorder="1" applyAlignment="1">
      <alignment horizontal="right" vertical="center" wrapText="1" readingOrder="1"/>
    </xf>
    <xf numFmtId="0" fontId="34" fillId="0" borderId="18" xfId="0" applyFont="1" applyBorder="1" applyAlignment="1">
      <alignment horizontal="left" vertical="center" wrapText="1" readingOrder="1"/>
    </xf>
    <xf numFmtId="2" fontId="34" fillId="0" borderId="18" xfId="0" applyNumberFormat="1" applyFont="1" applyBorder="1" applyAlignment="1">
      <alignment horizontal="right" vertical="center" wrapText="1" readingOrder="1"/>
    </xf>
    <xf numFmtId="4" fontId="34" fillId="0" borderId="18" xfId="0" applyNumberFormat="1" applyFont="1" applyBorder="1" applyAlignment="1">
      <alignment horizontal="right" vertical="center" wrapText="1" readingOrder="1"/>
    </xf>
    <xf numFmtId="188" fontId="34" fillId="20" borderId="18" xfId="0" applyNumberFormat="1" applyFont="1" applyFill="1" applyBorder="1" applyAlignment="1">
      <alignment horizontal="right" vertical="center" wrapText="1" readingOrder="1"/>
    </xf>
    <xf numFmtId="188" fontId="34" fillId="0" borderId="18" xfId="0" applyNumberFormat="1" applyFont="1" applyBorder="1" applyAlignment="1">
      <alignment horizontal="right" vertical="center" wrapText="1" readingOrder="1"/>
    </xf>
    <xf numFmtId="3" fontId="34" fillId="0" borderId="18" xfId="0" applyNumberFormat="1" applyFont="1" applyBorder="1" applyAlignment="1">
      <alignment horizontal="right" vertical="center" wrapText="1" readingOrder="1"/>
    </xf>
    <xf numFmtId="0" fontId="34" fillId="0" borderId="21" xfId="0" applyFont="1" applyBorder="1" applyAlignment="1">
      <alignment horizontal="left" vertical="center" wrapText="1" readingOrder="1"/>
    </xf>
    <xf numFmtId="0" fontId="35" fillId="0" borderId="22" xfId="0" applyFont="1" applyBorder="1" applyAlignment="1">
      <alignment wrapText="1"/>
    </xf>
    <xf numFmtId="0" fontId="35" fillId="0" borderId="22" xfId="0" applyFont="1" applyBorder="1" applyAlignment="1">
      <alignment horizontal="right" wrapText="1"/>
    </xf>
    <xf numFmtId="2" fontId="35" fillId="0" borderId="22" xfId="0" applyNumberFormat="1" applyFont="1" applyBorder="1" applyAlignment="1">
      <alignment wrapText="1"/>
    </xf>
    <xf numFmtId="2" fontId="35" fillId="0" borderId="22" xfId="0" applyNumberFormat="1" applyFont="1" applyBorder="1" applyAlignment="1">
      <alignment horizontal="right" wrapText="1"/>
    </xf>
    <xf numFmtId="0" fontId="34" fillId="21" borderId="18" xfId="0" applyFont="1" applyFill="1" applyBorder="1" applyAlignment="1">
      <alignment horizontal="left" wrapText="1" readingOrder="1"/>
    </xf>
    <xf numFmtId="0" fontId="0" fillId="0" borderId="10" xfId="0" applyBorder="1"/>
    <xf numFmtId="0" fontId="34" fillId="0" borderId="18" xfId="0" applyFont="1" applyBorder="1" applyAlignment="1">
      <alignment horizontal="right" wrapText="1" readingOrder="1"/>
    </xf>
    <xf numFmtId="0" fontId="34" fillId="21" borderId="21" xfId="0" applyFont="1" applyFill="1" applyBorder="1" applyAlignment="1">
      <alignment horizontal="left" wrapText="1" readingOrder="1"/>
    </xf>
    <xf numFmtId="167" fontId="34" fillId="0" borderId="18" xfId="0" applyNumberFormat="1" applyFont="1" applyBorder="1" applyAlignment="1">
      <alignment horizontal="right" wrapText="1" readingOrder="1"/>
    </xf>
    <xf numFmtId="165" fontId="34" fillId="0" borderId="18" xfId="0" applyNumberFormat="1" applyFont="1" applyBorder="1" applyAlignment="1">
      <alignment horizontal="right" wrapText="1" readingOrder="1"/>
    </xf>
    <xf numFmtId="0" fontId="0" fillId="18" borderId="0" xfId="0" applyFill="1"/>
    <xf numFmtId="3" fontId="39" fillId="4" borderId="10" xfId="0" applyNumberFormat="1" applyFont="1" applyFill="1" applyBorder="1"/>
    <xf numFmtId="0" fontId="0" fillId="2" borderId="14" xfId="0" applyFill="1" applyBorder="1"/>
    <xf numFmtId="0" fontId="0" fillId="2" borderId="11" xfId="0" applyFill="1" applyBorder="1"/>
    <xf numFmtId="0" fontId="41" fillId="3" borderId="23" xfId="0" applyFont="1" applyFill="1" applyBorder="1"/>
    <xf numFmtId="0" fontId="41" fillId="3" borderId="12" xfId="0" applyFont="1" applyFill="1" applyBorder="1"/>
    <xf numFmtId="0" fontId="41" fillId="3" borderId="14" xfId="0" applyFont="1" applyFill="1" applyBorder="1"/>
    <xf numFmtId="0" fontId="41" fillId="3" borderId="11" xfId="0" applyFont="1" applyFill="1" applyBorder="1"/>
    <xf numFmtId="0" fontId="20" fillId="9" borderId="0" xfId="0" applyFont="1" applyFill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0" fontId="43" fillId="3" borderId="14" xfId="0" applyFont="1" applyFill="1" applyBorder="1" applyAlignment="1">
      <alignment horizontal="left"/>
    </xf>
    <xf numFmtId="0" fontId="43" fillId="3" borderId="11" xfId="0" applyFont="1" applyFill="1" applyBorder="1" applyAlignment="1">
      <alignment horizontal="left"/>
    </xf>
    <xf numFmtId="0" fontId="42" fillId="3" borderId="14" xfId="0" applyFont="1" applyFill="1" applyBorder="1" applyAlignment="1">
      <alignment horizontal="left"/>
    </xf>
    <xf numFmtId="0" fontId="42" fillId="3" borderId="11" xfId="0" applyFont="1" applyFill="1" applyBorder="1" applyAlignment="1">
      <alignment horizontal="left"/>
    </xf>
    <xf numFmtId="189" fontId="41" fillId="2" borderId="10" xfId="0" applyNumberFormat="1" applyFont="1" applyFill="1" applyBorder="1" applyAlignment="1">
      <alignment horizontal="left"/>
    </xf>
    <xf numFmtId="0" fontId="0" fillId="2" borderId="10" xfId="0" applyFill="1" applyBorder="1" applyAlignment="1">
      <alignment horizontal="left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1" fillId="3" borderId="10" xfId="0" applyFont="1" applyFill="1" applyBorder="1" applyAlignment="1">
      <alignment horizontal="left"/>
    </xf>
    <xf numFmtId="0" fontId="0" fillId="0" borderId="10" xfId="0" applyBorder="1" applyAlignment="1">
      <alignment horizontal="center" vertical="center"/>
    </xf>
    <xf numFmtId="0" fontId="0" fillId="2" borderId="10" xfId="0" applyFill="1" applyBorder="1" applyAlignment="1">
      <alignment horizontal="left"/>
    </xf>
    <xf numFmtId="0" fontId="39" fillId="17" borderId="10" xfId="0" applyFont="1" applyFill="1" applyBorder="1" applyAlignment="1">
      <alignment horizontal="center" vertical="center"/>
    </xf>
    <xf numFmtId="3" fontId="40" fillId="3" borderId="14" xfId="0" applyNumberFormat="1" applyFont="1" applyFill="1" applyBorder="1" applyAlignment="1">
      <alignment horizontal="center"/>
    </xf>
    <xf numFmtId="3" fontId="40" fillId="3" borderId="15" xfId="0" applyNumberFormat="1" applyFont="1" applyFill="1" applyBorder="1" applyAlignment="1">
      <alignment horizontal="center"/>
    </xf>
    <xf numFmtId="3" fontId="40" fillId="3" borderId="11" xfId="0" applyNumberFormat="1" applyFont="1" applyFill="1" applyBorder="1" applyAlignment="1">
      <alignment horizontal="center"/>
    </xf>
    <xf numFmtId="0" fontId="38" fillId="0" borderId="10" xfId="0" applyFont="1" applyBorder="1" applyAlignment="1">
      <alignment horizontal="center"/>
    </xf>
    <xf numFmtId="3" fontId="39" fillId="0" borderId="14" xfId="0" applyNumberFormat="1" applyFont="1" applyBorder="1" applyAlignment="1">
      <alignment horizontal="center"/>
    </xf>
    <xf numFmtId="3" fontId="39" fillId="0" borderId="11" xfId="0" applyNumberFormat="1" applyFont="1" applyBorder="1" applyAlignment="1">
      <alignment horizontal="center"/>
    </xf>
    <xf numFmtId="3" fontId="38" fillId="0" borderId="14" xfId="0" applyNumberFormat="1" applyFont="1" applyBorder="1" applyAlignment="1">
      <alignment horizontal="center"/>
    </xf>
    <xf numFmtId="3" fontId="38" fillId="0" borderId="11" xfId="0" applyNumberFormat="1" applyFont="1" applyBorder="1" applyAlignment="1">
      <alignment horizontal="center"/>
    </xf>
    <xf numFmtId="179" fontId="39" fillId="0" borderId="14" xfId="0" applyNumberFormat="1" applyFont="1" applyBorder="1" applyAlignment="1">
      <alignment horizontal="center"/>
    </xf>
    <xf numFmtId="179" fontId="39" fillId="0" borderId="11" xfId="0" applyNumberFormat="1" applyFont="1" applyBorder="1" applyAlignment="1">
      <alignment horizontal="center"/>
    </xf>
    <xf numFmtId="4" fontId="39" fillId="0" borderId="14" xfId="0" applyNumberFormat="1" applyFont="1" applyBorder="1" applyAlignment="1">
      <alignment horizontal="center"/>
    </xf>
    <xf numFmtId="4" fontId="39" fillId="0" borderId="11" xfId="0" applyNumberFormat="1" applyFont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2" borderId="0" xfId="2" applyFont="1" applyFill="1"/>
    <xf numFmtId="0" fontId="15" fillId="22" borderId="0" xfId="2" applyFont="1" applyFill="1"/>
    <xf numFmtId="0" fontId="46" fillId="22" borderId="0" xfId="2" applyFont="1" applyFill="1"/>
    <xf numFmtId="0" fontId="47" fillId="22" borderId="0" xfId="2" applyFont="1" applyFill="1"/>
    <xf numFmtId="0" fontId="45" fillId="22" borderId="0" xfId="3" applyFill="1"/>
    <xf numFmtId="0" fontId="48" fillId="22" borderId="0" xfId="2" applyFont="1" applyFill="1"/>
  </cellXfs>
  <cellStyles count="4">
    <cellStyle name="Link 2" xfId="3" xr:uid="{93037214-3AB8-7941-A717-00580C4A2CE1}"/>
    <cellStyle name="Prozent" xfId="1" builtinId="5"/>
    <cellStyle name="Standard" xfId="0" builtinId="0"/>
    <cellStyle name="Standard 2" xfId="2" xr:uid="{6E0ED609-98D0-A444-BD2E-0FE3FC9038B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4.xml"/><Relationship Id="rId19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0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03FB7377-06A3-F940-A2C5-A649C737B7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860480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7</xdr:col>
      <xdr:colOff>590718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891868" y="14020800"/>
          <a:ext cx="2518581" cy="1369240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TUB/TUB_M1_AllAircraf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AEA/Zusammenfassung_Berechnungen_M3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TUB/TUB_M3'_AllAircrafts_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AEA/Zusammenfassung_Berechnungen_M3'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TUB/TUB_M2_AllAircraf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  <sheetName val="M1b"/>
      <sheetName val=" M2"/>
      <sheetName val="M2b"/>
      <sheetName val="M3"/>
      <sheetName val="M3b"/>
    </sheetNames>
    <sheetDataSet>
      <sheetData sheetId="0">
        <row r="13">
          <cell r="D13">
            <v>52060</v>
          </cell>
        </row>
      </sheetData>
      <sheetData sheetId="1">
        <row r="4">
          <cell r="C4" t="str">
            <v>AIRCRAFT CONFIGURATION</v>
          </cell>
          <cell r="D4"/>
          <cell r="E4" t="str">
            <v>160 PAX</v>
          </cell>
          <cell r="F4" t="str">
            <v>170 PAX</v>
          </cell>
          <cell r="G4" t="str">
            <v>180 PAX</v>
          </cell>
          <cell r="M4" t="str">
            <v>Aircraft Configuration</v>
          </cell>
          <cell r="N4">
            <v>0</v>
          </cell>
          <cell r="O4" t="str">
            <v>160 PAX</v>
          </cell>
          <cell r="P4" t="str">
            <v>170 PAX</v>
          </cell>
          <cell r="Q4" t="str">
            <v>180 PAX</v>
          </cell>
        </row>
        <row r="5">
          <cell r="C5" t="str">
            <v>DOC(YEAR)</v>
          </cell>
          <cell r="D5">
            <v>0</v>
          </cell>
        </row>
        <row r="6">
          <cell r="C6" t="str">
            <v>CCAPITAL</v>
          </cell>
          <cell r="D6"/>
        </row>
        <row r="7">
          <cell r="C7" t="str">
            <v>CCREW</v>
          </cell>
          <cell r="D7"/>
        </row>
        <row r="8">
          <cell r="C8" t="str">
            <v>CMAINTENANCE</v>
          </cell>
          <cell r="D8"/>
        </row>
        <row r="9">
          <cell r="C9" t="str">
            <v>CFUEL</v>
          </cell>
          <cell r="D9"/>
        </row>
        <row r="10">
          <cell r="C10" t="str">
            <v>CHANDLING</v>
          </cell>
          <cell r="D10"/>
        </row>
        <row r="11">
          <cell r="C11" t="str">
            <v>CLANDING</v>
          </cell>
          <cell r="D11"/>
        </row>
        <row r="12">
          <cell r="C12" t="str">
            <v>CATC</v>
          </cell>
          <cell r="D12"/>
        </row>
        <row r="13">
          <cell r="C13" t="str">
            <v xml:space="preserve">Economical DOC Interpretation </v>
          </cell>
          <cell r="D13"/>
          <cell r="E13"/>
          <cell r="F13"/>
          <cell r="G13"/>
          <cell r="H13"/>
          <cell r="M13" t="str">
            <v xml:space="preserve">Economical DOC Interpretation </v>
          </cell>
          <cell r="N13"/>
          <cell r="O13"/>
          <cell r="P13"/>
          <cell r="Q13"/>
          <cell r="R13"/>
        </row>
        <row r="14">
          <cell r="C14" t="str">
            <v>Aircraft trip costs</v>
          </cell>
          <cell r="D14" t="str">
            <v>Ca/c,t</v>
          </cell>
        </row>
        <row r="15">
          <cell r="C15" t="str">
            <v>Aircraft mile costs</v>
          </cell>
          <cell r="D15" t="str">
            <v>Ca/c,m</v>
          </cell>
        </row>
        <row r="16">
          <cell r="C16" t="str">
            <v>Aircraft kilometer costs</v>
          </cell>
          <cell r="D16" t="str">
            <v>Ca/c,km</v>
          </cell>
        </row>
        <row r="17">
          <cell r="C17" t="str">
            <v>Seat-mile costs</v>
          </cell>
          <cell r="D17" t="str">
            <v>Cs,m</v>
          </cell>
        </row>
        <row r="18">
          <cell r="C18" t="str">
            <v>Seat-kilometer costs</v>
          </cell>
          <cell r="D18" t="str">
            <v>Cs,km</v>
          </cell>
        </row>
        <row r="19">
          <cell r="C19" t="str">
            <v>Costs per flight hour</v>
          </cell>
          <cell r="D19" t="str">
            <v>Ca/c,f</v>
          </cell>
        </row>
        <row r="20">
          <cell r="C20" t="str">
            <v>Costs per block hour</v>
          </cell>
          <cell r="D20" t="str">
            <v>Ca/c,b</v>
          </cell>
        </row>
        <row r="25">
          <cell r="M25" t="str">
            <v>Aircraft Configuration</v>
          </cell>
          <cell r="N25"/>
          <cell r="O25" t="str">
            <v>160 PAX</v>
          </cell>
          <cell r="P25" t="str">
            <v>170 PAX</v>
          </cell>
          <cell r="Q25" t="str">
            <v>180 PAX</v>
          </cell>
        </row>
        <row r="26">
          <cell r="M26" t="str">
            <v>DOC[M US$/year]</v>
          </cell>
          <cell r="N26"/>
        </row>
        <row r="27">
          <cell r="M27" t="str">
            <v>CDepreciation[M US$/year]</v>
          </cell>
          <cell r="N27"/>
        </row>
        <row r="28">
          <cell r="M28" t="str">
            <v>CInterest [M US$/year]</v>
          </cell>
          <cell r="N28"/>
        </row>
        <row r="29">
          <cell r="M29" t="str">
            <v>CInsurance [M US$/year]</v>
          </cell>
          <cell r="N29"/>
        </row>
        <row r="30">
          <cell r="M30" t="str">
            <v>CFuel[M US$/year]</v>
          </cell>
          <cell r="N30"/>
        </row>
        <row r="31">
          <cell r="M31" t="str">
            <v>CMaintenance [M US$/year]</v>
          </cell>
          <cell r="N31"/>
        </row>
        <row r="32">
          <cell r="M32" t="str">
            <v>CCrew  [M US$/year]</v>
          </cell>
          <cell r="N32"/>
        </row>
        <row r="33">
          <cell r="M33" t="str">
            <v>CFees [M US$/year]</v>
          </cell>
          <cell r="N33"/>
        </row>
        <row r="34">
          <cell r="M34" t="str">
            <v xml:space="preserve">Economical DOC Interpretation </v>
          </cell>
          <cell r="N34"/>
          <cell r="O34"/>
          <cell r="P34"/>
          <cell r="Q34"/>
          <cell r="R34"/>
        </row>
      </sheetData>
      <sheetData sheetId="2">
        <row r="4">
          <cell r="B4" t="str">
            <v>With Additional Cargo</v>
          </cell>
          <cell r="C4"/>
          <cell r="D4"/>
          <cell r="E4"/>
          <cell r="F4"/>
        </row>
        <row r="5">
          <cell r="B5" t="str">
            <v>Cabin Configuration</v>
          </cell>
          <cell r="C5" t="str">
            <v>160 Pax</v>
          </cell>
          <cell r="D5" t="str">
            <v>170 Pax</v>
          </cell>
          <cell r="E5" t="str">
            <v>180 Pax</v>
          </cell>
        </row>
        <row r="6">
          <cell r="B6" t="str">
            <v>Mass Payload (Mission) [kg]</v>
          </cell>
        </row>
        <row r="7">
          <cell r="B7" t="str">
            <v>Mass Pax (Mission [kg]</v>
          </cell>
        </row>
        <row r="8">
          <cell r="B8" t="str">
            <v>Mass Cargo (Mission) [kg]</v>
          </cell>
        </row>
        <row r="9">
          <cell r="B9" t="str">
            <v>Mass Fuel (Mission) [kg]</v>
          </cell>
        </row>
        <row r="10">
          <cell r="B10" t="str">
            <v>Without Additional Cargo</v>
          </cell>
          <cell r="C10"/>
          <cell r="D10"/>
          <cell r="E10"/>
          <cell r="F10"/>
        </row>
        <row r="11">
          <cell r="B11" t="str">
            <v>Cabin Configuration</v>
          </cell>
          <cell r="C11" t="str">
            <v>160 Pax</v>
          </cell>
          <cell r="D11" t="str">
            <v>170 Pax</v>
          </cell>
          <cell r="E11" t="str">
            <v>180 Pax</v>
          </cell>
        </row>
        <row r="12">
          <cell r="B12" t="str">
            <v>Mass Payload (Mission) [kg]</v>
          </cell>
        </row>
        <row r="13">
          <cell r="B13" t="str">
            <v>Mass Pax (Mission [kg]</v>
          </cell>
        </row>
        <row r="14">
          <cell r="B14" t="str">
            <v>Mass Cargo (Mission) [kg]</v>
          </cell>
        </row>
        <row r="15">
          <cell r="B15" t="str">
            <v>Mass Fuel (Mission) [kg]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18">
          <cell r="C18">
            <v>18050</v>
          </cell>
        </row>
        <row r="33">
          <cell r="D33">
            <v>25790</v>
          </cell>
        </row>
      </sheetData>
      <sheetData sheetId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31">
          <cell r="D31">
            <v>74374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M1 All AC"/>
      <sheetName val="AEA M1 All AC"/>
      <sheetName val="Zsm. 1 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/>
      <sheetData sheetId="1">
        <row r="5">
          <cell r="F5">
            <v>61.672276798370092</v>
          </cell>
          <cell r="G5">
            <v>61.672276798370092</v>
          </cell>
          <cell r="H5">
            <v>61.672276798370092</v>
          </cell>
          <cell r="I5">
            <v>61.737274496367029</v>
          </cell>
        </row>
        <row r="6">
          <cell r="F6">
            <v>9.6607463793090371</v>
          </cell>
          <cell r="G6">
            <v>9.6607463793090371</v>
          </cell>
          <cell r="H6">
            <v>9.6607463793090371</v>
          </cell>
          <cell r="I6">
            <v>9.6607463793090371</v>
          </cell>
        </row>
        <row r="7">
          <cell r="F7">
            <v>7.9469336816767857</v>
          </cell>
          <cell r="G7">
            <v>7.9469336816767857</v>
          </cell>
          <cell r="H7">
            <v>7.9469336816767857</v>
          </cell>
          <cell r="I7">
            <v>7.9469336816767857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</row>
        <row r="9">
          <cell r="F9">
            <v>10.018073919999999</v>
          </cell>
          <cell r="G9">
            <v>10.018073919999999</v>
          </cell>
          <cell r="H9">
            <v>10.018073919999999</v>
          </cell>
          <cell r="I9">
            <v>10.018073919999999</v>
          </cell>
        </row>
        <row r="10">
          <cell r="F10">
            <v>7.4381661200425224</v>
          </cell>
          <cell r="G10">
            <v>7.4381661200425224</v>
          </cell>
          <cell r="H10">
            <v>7.4381661200425224</v>
          </cell>
          <cell r="I10">
            <v>7.50316381803946</v>
          </cell>
        </row>
        <row r="11">
          <cell r="F11">
            <v>2.9015310686826066</v>
          </cell>
          <cell r="G11">
            <v>2.9015310686826066</v>
          </cell>
          <cell r="H11">
            <v>2.9015310686826066</v>
          </cell>
          <cell r="I11">
            <v>2.9015310686826066</v>
          </cell>
        </row>
        <row r="12">
          <cell r="F12">
            <v>23.031825628659142</v>
          </cell>
          <cell r="G12">
            <v>23.031825628659142</v>
          </cell>
          <cell r="H12">
            <v>23.031825628659142</v>
          </cell>
          <cell r="I12">
            <v>23.031825628659142</v>
          </cell>
        </row>
        <row r="14">
          <cell r="F14">
            <v>154955.46934263842</v>
          </cell>
          <cell r="G14">
            <v>154955.46934263842</v>
          </cell>
          <cell r="H14">
            <v>154955.46934263842</v>
          </cell>
          <cell r="I14">
            <v>155118.7801416257</v>
          </cell>
        </row>
        <row r="15">
          <cell r="F15">
            <v>38.780747192238699</v>
          </cell>
          <cell r="G15">
            <v>38.780747192238699</v>
          </cell>
          <cell r="H15">
            <v>38.780747192238699</v>
          </cell>
          <cell r="I15">
            <v>38.821619030039301</v>
          </cell>
        </row>
        <row r="16">
          <cell r="F16">
            <v>20.939928289545733</v>
          </cell>
          <cell r="G16">
            <v>20.939928289545733</v>
          </cell>
          <cell r="H16">
            <v>20.939928289545733</v>
          </cell>
          <cell r="I16">
            <v>20.961997316435905</v>
          </cell>
        </row>
        <row r="17">
          <cell r="F17">
            <v>0.24237966995149185</v>
          </cell>
          <cell r="G17">
            <v>0.22812204230728647</v>
          </cell>
          <cell r="H17">
            <v>0.21544859551243722</v>
          </cell>
          <cell r="I17">
            <v>0.2087183818819317</v>
          </cell>
        </row>
        <row r="18">
          <cell r="F18">
            <v>0.13087455180966082</v>
          </cell>
          <cell r="G18">
            <v>0.12317604876203372</v>
          </cell>
          <cell r="H18">
            <v>0.11633293494192075</v>
          </cell>
          <cell r="I18">
            <v>0.11269891030341884</v>
          </cell>
        </row>
        <row r="19">
          <cell r="F19">
            <v>17865.946816640419</v>
          </cell>
          <cell r="G19">
            <v>17865.946816640419</v>
          </cell>
          <cell r="H19">
            <v>17865.946816640419</v>
          </cell>
          <cell r="I19">
            <v>17884.776110383114</v>
          </cell>
        </row>
        <row r="20">
          <cell r="F20">
            <v>17365.400869943271</v>
          </cell>
          <cell r="G20">
            <v>17365.400869943271</v>
          </cell>
          <cell r="H20">
            <v>17365.400869943271</v>
          </cell>
          <cell r="I20">
            <v>17383.702627879506</v>
          </cell>
        </row>
      </sheetData>
      <sheetData sheetId="2">
        <row r="6">
          <cell r="D6"/>
          <cell r="E6" t="str">
            <v>A321LR(186)*</v>
          </cell>
          <cell r="F6" t="str">
            <v>A321XLR(200)</v>
          </cell>
          <cell r="G6" t="str">
            <v>A330-9neo(380)</v>
          </cell>
          <cell r="I6"/>
          <cell r="J6" t="str">
            <v>A321LR(186)*</v>
          </cell>
          <cell r="K6" t="str">
            <v>A321XLR(208)*</v>
          </cell>
          <cell r="L6" t="str">
            <v>A330-9neo(420)</v>
          </cell>
          <cell r="N6"/>
          <cell r="O6" t="str">
            <v>A321LR(180)</v>
          </cell>
          <cell r="P6" t="str">
            <v>A321XLR(180)</v>
          </cell>
          <cell r="Q6" t="str">
            <v>A330-9neo(340)</v>
          </cell>
        </row>
        <row r="7">
          <cell r="D7" t="str">
            <v>DOC[M US$/year]</v>
          </cell>
          <cell r="E7">
            <v>61.737274496367029</v>
          </cell>
          <cell r="F7">
            <v>64.190033567915393</v>
          </cell>
          <cell r="G7">
            <v>127.97543943462823</v>
          </cell>
          <cell r="I7" t="str">
            <v>DOC[M US$/year]</v>
          </cell>
          <cell r="J7">
            <v>61.737274496367029</v>
          </cell>
          <cell r="K7">
            <v>64.668542566539998</v>
          </cell>
          <cell r="L7">
            <v>128.26246213624114</v>
          </cell>
          <cell r="N7" t="str">
            <v>DOC[M US$/year]</v>
          </cell>
          <cell r="O7">
            <v>61.672276798370092</v>
          </cell>
          <cell r="P7">
            <v>64.190033567915393</v>
          </cell>
          <cell r="Q7">
            <v>127.68841673301533</v>
          </cell>
        </row>
        <row r="8">
          <cell r="D8" t="str">
            <v>CDepreciation[M US$/year]</v>
          </cell>
          <cell r="E8">
            <v>9.6607463793090371</v>
          </cell>
          <cell r="F8">
            <v>10.014317807880468</v>
          </cell>
          <cell r="G8">
            <v>21.174535882986497</v>
          </cell>
          <cell r="I8" t="str">
            <v>CDepreciation[M US$/year]</v>
          </cell>
          <cell r="J8">
            <v>9.6607463793090371</v>
          </cell>
          <cell r="K8">
            <v>10.014317807880468</v>
          </cell>
          <cell r="L8">
            <v>21.174535882986497</v>
          </cell>
          <cell r="N8" t="str">
            <v>CDepreciation[M US$/year]</v>
          </cell>
          <cell r="O8">
            <v>9.6607463793090371</v>
          </cell>
          <cell r="P8">
            <v>10.014317807880468</v>
          </cell>
          <cell r="Q8">
            <v>21.174535882986497</v>
          </cell>
        </row>
        <row r="9">
          <cell r="D9" t="str">
            <v>CInterest [M US$/year]</v>
          </cell>
          <cell r="E9">
            <v>7.9469336816767857</v>
          </cell>
          <cell r="F9">
            <v>8.2377816746031698</v>
          </cell>
          <cell r="G9">
            <v>17.418181349090997</v>
          </cell>
          <cell r="I9" t="str">
            <v>CInterest [M US$/year]</v>
          </cell>
          <cell r="J9">
            <v>7.9469336816767857</v>
          </cell>
          <cell r="K9">
            <v>8.2377816746031698</v>
          </cell>
          <cell r="L9">
            <v>17.418181349090997</v>
          </cell>
          <cell r="N9" t="str">
            <v>CInterest [M US$/year]</v>
          </cell>
          <cell r="O9">
            <v>7.9469336816767857</v>
          </cell>
          <cell r="P9">
            <v>8.2377816746031698</v>
          </cell>
          <cell r="Q9">
            <v>17.418181349090997</v>
          </cell>
        </row>
        <row r="10">
          <cell r="D10" t="str">
            <v>CInsurance [M US$/year]</v>
          </cell>
          <cell r="E10">
            <v>0.67500000000000004</v>
          </cell>
          <cell r="F10">
            <v>0.70000000000000007</v>
          </cell>
          <cell r="G10">
            <v>1.482</v>
          </cell>
          <cell r="I10" t="str">
            <v>CInsurance [M US$/year]</v>
          </cell>
          <cell r="J10">
            <v>0.67500000000000004</v>
          </cell>
          <cell r="K10">
            <v>0.70000000000000007</v>
          </cell>
          <cell r="L10">
            <v>1.482</v>
          </cell>
          <cell r="N10" t="str">
            <v>CInsurance [M US$/year]</v>
          </cell>
          <cell r="O10">
            <v>0.67500000000000004</v>
          </cell>
          <cell r="P10">
            <v>0.70000000000000007</v>
          </cell>
          <cell r="Q10">
            <v>1.482</v>
          </cell>
        </row>
        <row r="11">
          <cell r="D11" t="str">
            <v>CFuel[M US$/year]</v>
          </cell>
          <cell r="E11">
            <v>10.018073919999999</v>
          </cell>
          <cell r="F11">
            <v>10.334659039999998</v>
          </cell>
          <cell r="G11">
            <v>23.723192799999996</v>
          </cell>
          <cell r="I11" t="str">
            <v>CFuel[M US$/year]</v>
          </cell>
          <cell r="J11">
            <v>10.018073919999999</v>
          </cell>
          <cell r="K11">
            <v>10.911115872</v>
          </cell>
          <cell r="L11">
            <v>23.723192799999996</v>
          </cell>
          <cell r="N11" t="str">
            <v>CFuel[M US$/year]</v>
          </cell>
          <cell r="O11">
            <v>10.018073919999999</v>
          </cell>
          <cell r="P11">
            <v>10.334659039999998</v>
          </cell>
          <cell r="Q11">
            <v>23.723192799999996</v>
          </cell>
        </row>
        <row r="12">
          <cell r="D12" t="str">
            <v>CMaintenance [M US$/year]</v>
          </cell>
          <cell r="E12">
            <v>7.50316381803946</v>
          </cell>
          <cell r="F12">
            <v>7.5341521699826206</v>
          </cell>
          <cell r="G12">
            <v>14.600102648184407</v>
          </cell>
          <cell r="I12" t="str">
            <v>CMaintenance [M US$/year]</v>
          </cell>
          <cell r="J12">
            <v>7.50316381803946</v>
          </cell>
          <cell r="K12">
            <v>7.5199791494135919</v>
          </cell>
          <cell r="L12">
            <v>14.600102648184407</v>
          </cell>
          <cell r="N12" t="str">
            <v>CMaintenance [M US$/year]</v>
          </cell>
          <cell r="O12">
            <v>7.4381661200425224</v>
          </cell>
          <cell r="P12">
            <v>7.5341521699826206</v>
          </cell>
          <cell r="Q12">
            <v>14.600102648184407</v>
          </cell>
        </row>
        <row r="13">
          <cell r="D13" t="str">
            <v>CCrew  [M US$/year]</v>
          </cell>
          <cell r="E13">
            <v>2.9015310686826066</v>
          </cell>
          <cell r="F13">
            <v>2.9015310686826066</v>
          </cell>
          <cell r="G13">
            <v>4.0431222535842295</v>
          </cell>
          <cell r="I13" t="str">
            <v>CCrew  [M US$/year]</v>
          </cell>
          <cell r="J13">
            <v>2.9015310686826066</v>
          </cell>
          <cell r="K13">
            <v>3.1891981636193156</v>
          </cell>
          <cell r="L13">
            <v>4.3301449551971318</v>
          </cell>
          <cell r="N13" t="str">
            <v>CCrew  [M US$/year]</v>
          </cell>
          <cell r="O13">
            <v>2.9015310686826066</v>
          </cell>
          <cell r="P13">
            <v>2.9015310686826066</v>
          </cell>
          <cell r="Q13">
            <v>3.7560995519713258</v>
          </cell>
        </row>
        <row r="14">
          <cell r="D14" t="str">
            <v>CFees [M US$/year]</v>
          </cell>
          <cell r="E14">
            <v>23.031825628659142</v>
          </cell>
          <cell r="F14">
            <v>24.467591806766528</v>
          </cell>
          <cell r="G14">
            <v>45.534304500782113</v>
          </cell>
          <cell r="I14" t="str">
            <v>CFees [M US$/year]</v>
          </cell>
          <cell r="J14">
            <v>23.031825628659142</v>
          </cell>
          <cell r="K14">
            <v>24.096149899023448</v>
          </cell>
          <cell r="L14">
            <v>45.534304500782113</v>
          </cell>
          <cell r="N14" t="str">
            <v>CFees [M US$/year]</v>
          </cell>
          <cell r="O14">
            <v>23.031825628659142</v>
          </cell>
          <cell r="P14">
            <v>24.467591806766528</v>
          </cell>
          <cell r="Q14">
            <v>45.534304500782113</v>
          </cell>
        </row>
        <row r="15">
          <cell r="D15"/>
          <cell r="E15"/>
          <cell r="F15"/>
          <cell r="G15"/>
          <cell r="I15"/>
          <cell r="J15"/>
          <cell r="K15"/>
          <cell r="L15"/>
          <cell r="N15"/>
          <cell r="O15"/>
          <cell r="P15"/>
          <cell r="Q15"/>
        </row>
        <row r="16">
          <cell r="D16" t="str">
            <v>Aircraft trip costs                 [US$/ flight]</v>
          </cell>
          <cell r="E16">
            <v>155118.7801416257</v>
          </cell>
          <cell r="F16">
            <v>161281.49137667185</v>
          </cell>
          <cell r="G16">
            <v>308374.55285452586</v>
          </cell>
          <cell r="I16" t="str">
            <v>Aircraft trip costs                 [US$/ flight]</v>
          </cell>
          <cell r="J16">
            <v>155118.7801416257</v>
          </cell>
          <cell r="K16">
            <v>162483.77529281407</v>
          </cell>
          <cell r="L16">
            <v>309066.1738222678</v>
          </cell>
          <cell r="N16" t="str">
            <v>Aircraft trip costs                [US$/ flight]</v>
          </cell>
          <cell r="O16">
            <v>154955.46934263842</v>
          </cell>
          <cell r="P16">
            <v>161281.49137667185</v>
          </cell>
          <cell r="Q16">
            <v>307682.93188678392</v>
          </cell>
        </row>
        <row r="17">
          <cell r="D17" t="str">
            <v>Aircraft mile costs            [US$/ nm]</v>
          </cell>
          <cell r="E17">
            <v>38.821619030039301</v>
          </cell>
          <cell r="F17">
            <v>40.363962436431933</v>
          </cell>
          <cell r="G17">
            <v>77.17698268737594</v>
          </cell>
          <cell r="I17" t="str">
            <v>Aircraft mile costs            [US$/ nm]</v>
          </cell>
          <cell r="J17">
            <v>38.821619030039301</v>
          </cell>
          <cell r="K17">
            <v>40.664858357066436</v>
          </cell>
          <cell r="L17">
            <v>77.350074853897297</v>
          </cell>
          <cell r="N17" t="str">
            <v>Aircraft mile costs            [US$/ nm]</v>
          </cell>
          <cell r="O17">
            <v>38.780747192238699</v>
          </cell>
          <cell r="P17">
            <v>40.363962436431933</v>
          </cell>
          <cell r="Q17">
            <v>77.003890520854583</v>
          </cell>
        </row>
        <row r="18">
          <cell r="D18" t="str">
            <v>Aircraft kilometer costs      [US$/ km]</v>
          </cell>
          <cell r="E18">
            <v>20.961997316435905</v>
          </cell>
          <cell r="F18">
            <v>21.794796131982686</v>
          </cell>
          <cell r="G18">
            <v>41.672236872233228</v>
          </cell>
          <cell r="I18" t="str">
            <v>Aircraft kilometer costs      [US$/ km]</v>
          </cell>
          <cell r="J18">
            <v>20.961997316435905</v>
          </cell>
          <cell r="K18">
            <v>21.957266931461358</v>
          </cell>
          <cell r="L18">
            <v>41.765699165171327</v>
          </cell>
          <cell r="N18" t="str">
            <v>Aircraft kilometer costs      [US$/ km]</v>
          </cell>
          <cell r="O18">
            <v>20.939928289545733</v>
          </cell>
          <cell r="P18">
            <v>21.794796131982686</v>
          </cell>
          <cell r="Q18">
            <v>41.578774579295128</v>
          </cell>
        </row>
        <row r="19">
          <cell r="D19" t="str">
            <v>Seat-mile costs                  [US$/ nm]</v>
          </cell>
          <cell r="E19">
            <v>0.2087183818819317</v>
          </cell>
          <cell r="F19">
            <v>0.20181981218215966</v>
          </cell>
          <cell r="G19">
            <v>0.20309732286151563</v>
          </cell>
          <cell r="I19" t="str">
            <v>Seat-mile costs                  [US$/ nm]</v>
          </cell>
          <cell r="J19">
            <v>0.2087183818819317</v>
          </cell>
          <cell r="K19">
            <v>0.19550412671666559</v>
          </cell>
          <cell r="L19">
            <v>0.18416684489023166</v>
          </cell>
          <cell r="N19" t="str">
            <v>Seat-mile costs                  [US$/ nm]</v>
          </cell>
          <cell r="O19">
            <v>0.21544859551243722</v>
          </cell>
          <cell r="P19">
            <v>0.22491093110712967</v>
          </cell>
          <cell r="Q19">
            <v>0.22648203094368993</v>
          </cell>
        </row>
        <row r="20">
          <cell r="D20" t="str">
            <v>Seat kilometer costs         [US$/ km]</v>
          </cell>
          <cell r="E20">
            <v>0.11269891030341884</v>
          </cell>
          <cell r="F20">
            <v>0.10897398065991341</v>
          </cell>
          <cell r="G20">
            <v>0.10966378124271901</v>
          </cell>
          <cell r="I20" t="str">
            <v>Seat kilometer costs         [US$/ km]</v>
          </cell>
          <cell r="J20">
            <v>0.11269891030341884</v>
          </cell>
          <cell r="K20">
            <v>0.10556378332433347</v>
          </cell>
          <cell r="L20">
            <v>9.9442140869455534E-2</v>
          </cell>
          <cell r="N20" t="str">
            <v>Seat kilometer costs         [US$/ km]</v>
          </cell>
          <cell r="O20">
            <v>0.11633293494192075</v>
          </cell>
          <cell r="P20">
            <v>0.12144218742285619</v>
          </cell>
          <cell r="Q20">
            <v>0.12229051346851508</v>
          </cell>
        </row>
        <row r="21">
          <cell r="D21" t="str">
            <v>Costs per flight hour      [US$/ h]</v>
          </cell>
          <cell r="E21">
            <v>17884.776110383114</v>
          </cell>
          <cell r="F21">
            <v>18595.320059807626</v>
          </cell>
          <cell r="G21">
            <v>37204.973079529824</v>
          </cell>
          <cell r="I21" t="str">
            <v>Costs per flight hour      [US$/ h]</v>
          </cell>
          <cell r="J21">
            <v>17884.776110383114</v>
          </cell>
          <cell r="K21">
            <v>18733.940145922832</v>
          </cell>
          <cell r="L21">
            <v>37288.416214664961</v>
          </cell>
          <cell r="N21" t="str">
            <v>Costs per flight hour      [US$/ h]</v>
          </cell>
          <cell r="O21">
            <v>17865.946816640419</v>
          </cell>
          <cell r="P21">
            <v>18595.320059807626</v>
          </cell>
          <cell r="Q21">
            <v>37121.529944394686</v>
          </cell>
        </row>
        <row r="22">
          <cell r="D22" t="str">
            <v>Costs per block hour       [US$/ h]</v>
          </cell>
          <cell r="E22">
            <v>17383.702627879506</v>
          </cell>
          <cell r="F22">
            <v>18074.339437901621</v>
          </cell>
          <cell r="G22">
            <v>36115.647075837012</v>
          </cell>
          <cell r="I22" t="str">
            <v>Costs per block hour       [US$/ h]</v>
          </cell>
          <cell r="J22">
            <v>17383.702627879506</v>
          </cell>
          <cell r="K22">
            <v>18209.075838313078</v>
          </cell>
          <cell r="L22">
            <v>36196.647075837012</v>
          </cell>
          <cell r="N22" t="str">
            <v>Costs per block hour       [US$/ h]</v>
          </cell>
          <cell r="O22">
            <v>17365.400869943271</v>
          </cell>
          <cell r="P22">
            <v>18074.339437901621</v>
          </cell>
          <cell r="Q22">
            <v>36034.647075837005</v>
          </cell>
        </row>
        <row r="23">
          <cell r="D23"/>
          <cell r="E23"/>
          <cell r="F23"/>
          <cell r="G23"/>
          <cell r="I23"/>
          <cell r="J23"/>
          <cell r="K23"/>
          <cell r="L23"/>
          <cell r="N23"/>
          <cell r="O23"/>
          <cell r="P23"/>
          <cell r="Q23"/>
        </row>
        <row r="24">
          <cell r="D24" t="str">
            <v>Number of passengers</v>
          </cell>
          <cell r="E24">
            <v>186</v>
          </cell>
          <cell r="F24">
            <v>200</v>
          </cell>
          <cell r="G24">
            <v>380</v>
          </cell>
          <cell r="I24" t="str">
            <v>Number of passengers</v>
          </cell>
          <cell r="J24">
            <v>186</v>
          </cell>
          <cell r="K24">
            <v>208</v>
          </cell>
          <cell r="L24">
            <v>420</v>
          </cell>
          <cell r="N24" t="str">
            <v>Number of passengers</v>
          </cell>
          <cell r="O24">
            <v>180</v>
          </cell>
          <cell r="P24">
            <v>180</v>
          </cell>
          <cell r="Q24">
            <v>340</v>
          </cell>
        </row>
        <row r="25">
          <cell r="D25" t="str">
            <v>Range (Mission)</v>
          </cell>
          <cell r="E25">
            <v>7400</v>
          </cell>
          <cell r="F25">
            <v>7400</v>
          </cell>
          <cell r="G25">
            <v>5600</v>
          </cell>
          <cell r="I25" t="str">
            <v>Range (Mission)</v>
          </cell>
          <cell r="J25">
            <v>7400</v>
          </cell>
          <cell r="K25">
            <v>7400</v>
          </cell>
          <cell r="L25">
            <v>5600</v>
          </cell>
          <cell r="N25" t="str">
            <v>Range (Mission)</v>
          </cell>
          <cell r="O25">
            <v>7400</v>
          </cell>
          <cell r="P25">
            <v>7400</v>
          </cell>
          <cell r="Q25">
            <v>5600</v>
          </cell>
        </row>
        <row r="26">
          <cell r="D26" t="str">
            <v>Payload mass</v>
          </cell>
          <cell r="E26">
            <v>18050</v>
          </cell>
          <cell r="F26">
            <v>21828</v>
          </cell>
          <cell r="G26">
            <v>46000</v>
          </cell>
          <cell r="I26" t="str">
            <v>Payload mass</v>
          </cell>
          <cell r="J26">
            <v>18050</v>
          </cell>
          <cell r="K26">
            <v>21828</v>
          </cell>
          <cell r="L26">
            <v>46000</v>
          </cell>
          <cell r="N26" t="str">
            <v>Payload mass</v>
          </cell>
          <cell r="O26">
            <v>18050</v>
          </cell>
          <cell r="P26">
            <v>21828</v>
          </cell>
          <cell r="Q26">
            <v>46000</v>
          </cell>
        </row>
        <row r="27">
          <cell r="D27" t="str">
            <v>Passenger mass</v>
          </cell>
          <cell r="E27">
            <v>13950</v>
          </cell>
          <cell r="F27">
            <v>15000</v>
          </cell>
          <cell r="G27">
            <v>28500</v>
          </cell>
          <cell r="I27" t="str">
            <v>Passenger mass</v>
          </cell>
          <cell r="J27">
            <v>13950</v>
          </cell>
          <cell r="K27">
            <v>15600</v>
          </cell>
          <cell r="L27">
            <v>31500</v>
          </cell>
          <cell r="N27" t="str">
            <v>Passenger mass</v>
          </cell>
          <cell r="O27">
            <v>13500</v>
          </cell>
          <cell r="P27">
            <v>13500</v>
          </cell>
          <cell r="Q27">
            <v>25500</v>
          </cell>
        </row>
        <row r="28">
          <cell r="D28" t="str">
            <v>Baggage mass</v>
          </cell>
          <cell r="E28">
            <v>4092</v>
          </cell>
          <cell r="F28">
            <v>4400</v>
          </cell>
          <cell r="G28">
            <v>8360</v>
          </cell>
          <cell r="I28" t="str">
            <v>Baggage mass</v>
          </cell>
          <cell r="J28">
            <v>4092</v>
          </cell>
          <cell r="K28">
            <v>4576</v>
          </cell>
          <cell r="L28">
            <v>9240</v>
          </cell>
          <cell r="N28" t="str">
            <v>Baggage mass</v>
          </cell>
          <cell r="O28">
            <v>3960</v>
          </cell>
          <cell r="P28">
            <v>3960</v>
          </cell>
          <cell r="Q28">
            <v>7480</v>
          </cell>
        </row>
        <row r="29">
          <cell r="D29" t="str">
            <v>Cargo mass</v>
          </cell>
          <cell r="E29">
            <v>8</v>
          </cell>
          <cell r="F29">
            <v>2428</v>
          </cell>
          <cell r="G29">
            <v>9140</v>
          </cell>
          <cell r="I29" t="str">
            <v>Cargo mass</v>
          </cell>
          <cell r="J29">
            <v>8</v>
          </cell>
          <cell r="K29">
            <v>1652</v>
          </cell>
          <cell r="L29">
            <v>5260</v>
          </cell>
          <cell r="N29" t="str">
            <v>Cargo mass</v>
          </cell>
          <cell r="O29">
            <v>590</v>
          </cell>
          <cell r="P29">
            <v>4368</v>
          </cell>
          <cell r="Q29">
            <v>13020</v>
          </cell>
        </row>
        <row r="30">
          <cell r="D30" t="str">
            <v>Fuel mass</v>
          </cell>
          <cell r="E30">
            <v>25790</v>
          </cell>
          <cell r="F30">
            <v>27272</v>
          </cell>
          <cell r="G30">
            <v>41879</v>
          </cell>
          <cell r="I30" t="str">
            <v>Fuel mass</v>
          </cell>
          <cell r="J30">
            <v>25790</v>
          </cell>
          <cell r="K30">
            <v>27272</v>
          </cell>
          <cell r="L30">
            <v>41879</v>
          </cell>
          <cell r="N30" t="str">
            <v>Fuel mass</v>
          </cell>
          <cell r="O30">
            <v>25790</v>
          </cell>
          <cell r="P30">
            <v>27272</v>
          </cell>
          <cell r="Q30">
            <v>41879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6">
          <cell r="D16">
            <v>5600</v>
          </cell>
        </row>
        <row r="17">
          <cell r="D17">
            <v>7400</v>
          </cell>
        </row>
        <row r="23">
          <cell r="D23">
            <v>15520</v>
          </cell>
        </row>
        <row r="24">
          <cell r="D24">
            <v>15520</v>
          </cell>
        </row>
        <row r="25">
          <cell r="D25">
            <v>0</v>
          </cell>
        </row>
        <row r="26">
          <cell r="D26">
            <v>24859.645010668351</v>
          </cell>
        </row>
      </sheetData>
      <sheetData sheetId="1">
        <row r="4">
          <cell r="D4">
            <v>15520</v>
          </cell>
          <cell r="E4">
            <v>16490</v>
          </cell>
          <cell r="F4">
            <v>17460</v>
          </cell>
          <cell r="I4">
            <v>18042</v>
          </cell>
        </row>
        <row r="5">
          <cell r="D5">
            <v>15520</v>
          </cell>
          <cell r="E5">
            <v>16490</v>
          </cell>
          <cell r="F5">
            <v>17460</v>
          </cell>
          <cell r="I5">
            <v>18042</v>
          </cell>
        </row>
        <row r="6">
          <cell r="D6">
            <v>0</v>
          </cell>
          <cell r="E6">
            <v>0</v>
          </cell>
          <cell r="F6">
            <v>0</v>
          </cell>
          <cell r="I6">
            <v>0</v>
          </cell>
        </row>
        <row r="7">
          <cell r="D7">
            <v>24859.645010668351</v>
          </cell>
          <cell r="E7">
            <v>25216.46441967025</v>
          </cell>
          <cell r="F7">
            <v>25573.283828672149</v>
          </cell>
          <cell r="I7">
            <v>25787.375474073287</v>
          </cell>
        </row>
        <row r="13">
          <cell r="M13">
            <v>34.428620538939597</v>
          </cell>
          <cell r="N13">
            <v>34.694580112555528</v>
          </cell>
          <cell r="O13">
            <v>34.960539686171465</v>
          </cell>
          <cell r="Q13">
            <v>35.120115430341031</v>
          </cell>
        </row>
        <row r="15">
          <cell r="M15">
            <v>8.3686368016844899</v>
          </cell>
          <cell r="N15">
            <v>8.3686368016844899</v>
          </cell>
          <cell r="O15">
            <v>8.3686368016844899</v>
          </cell>
          <cell r="Q15">
            <v>8.3686368016844899</v>
          </cell>
        </row>
        <row r="16">
          <cell r="M16">
            <v>3.294</v>
          </cell>
          <cell r="N16">
            <v>3.294</v>
          </cell>
          <cell r="O16">
            <v>3.294</v>
          </cell>
          <cell r="Q16">
            <v>3.294</v>
          </cell>
        </row>
        <row r="17">
          <cell r="M17">
            <v>2.1650221991999996</v>
          </cell>
          <cell r="N17">
            <v>2.1650221991999996</v>
          </cell>
          <cell r="O17">
            <v>2.1650221991999996</v>
          </cell>
          <cell r="Q17">
            <v>2.1650221991999996</v>
          </cell>
        </row>
        <row r="18">
          <cell r="M18">
            <v>13.829917712335018</v>
          </cell>
          <cell r="N18">
            <v>14.028423485950954</v>
          </cell>
          <cell r="O18">
            <v>14.226929259566893</v>
          </cell>
          <cell r="Q18">
            <v>14.34603272373645</v>
          </cell>
        </row>
        <row r="19">
          <cell r="M19">
            <v>1.0792608000000001</v>
          </cell>
          <cell r="N19">
            <v>1.1467145999999999</v>
          </cell>
          <cell r="O19">
            <v>1.2141683999999999</v>
          </cell>
          <cell r="Q19">
            <v>1.2546406799999998</v>
          </cell>
        </row>
        <row r="20">
          <cell r="M20">
            <v>0.67453799999999997</v>
          </cell>
          <cell r="N20">
            <v>0.67453799999999997</v>
          </cell>
          <cell r="O20">
            <v>0.67453799999999997</v>
          </cell>
          <cell r="Q20">
            <v>0.67453799999999997</v>
          </cell>
        </row>
        <row r="21">
          <cell r="M21">
            <v>5.0172450257200882</v>
          </cell>
          <cell r="N21">
            <v>5.0172450257200882</v>
          </cell>
          <cell r="O21">
            <v>5.0172450257200882</v>
          </cell>
          <cell r="Q21">
            <v>5.0172450257200882</v>
          </cell>
        </row>
        <row r="23">
          <cell r="M23">
            <v>60401.08866480631</v>
          </cell>
          <cell r="N23">
            <v>60867.68440799215</v>
          </cell>
          <cell r="O23">
            <v>61334.280151178013</v>
          </cell>
          <cell r="Q23">
            <v>61614.237597089523</v>
          </cell>
        </row>
        <row r="24">
          <cell r="M24">
            <v>15.116596784759636</v>
          </cell>
          <cell r="N24">
            <v>15.233371827513713</v>
          </cell>
          <cell r="O24">
            <v>15.350146870267796</v>
          </cell>
          <cell r="Q24">
            <v>15.420211895920245</v>
          </cell>
        </row>
        <row r="25">
          <cell r="M25">
            <v>8.1623092790278804</v>
          </cell>
          <cell r="N25">
            <v>8.225362757836777</v>
          </cell>
          <cell r="O25">
            <v>8.2884162366456771</v>
          </cell>
          <cell r="Q25">
            <v>8.3262483239310168</v>
          </cell>
        </row>
        <row r="26">
          <cell r="M26">
            <v>9.4478729904747719E-2</v>
          </cell>
          <cell r="N26">
            <v>8.9608069573610075E-2</v>
          </cell>
          <cell r="O26">
            <v>8.5278593723709967E-2</v>
          </cell>
          <cell r="Q26">
            <v>8.2904365031829283E-2</v>
          </cell>
        </row>
        <row r="27">
          <cell r="M27">
            <v>5.1014432993924254E-2</v>
          </cell>
          <cell r="N27">
            <v>4.8384486810804581E-2</v>
          </cell>
          <cell r="O27">
            <v>4.6046756870253759E-2</v>
          </cell>
          <cell r="Q27">
            <v>4.4764775935112994E-2</v>
          </cell>
        </row>
        <row r="28">
          <cell r="M28">
            <v>6942.6538695179679</v>
          </cell>
          <cell r="N28">
            <v>6996.2855641370297</v>
          </cell>
          <cell r="O28">
            <v>7049.9172587560934</v>
          </cell>
          <cell r="Q28">
            <v>7082.0962755275323</v>
          </cell>
        </row>
        <row r="29">
          <cell r="M29">
            <v>5736.0957896302298</v>
          </cell>
          <cell r="N29">
            <v>5780.406876352532</v>
          </cell>
          <cell r="O29">
            <v>5824.717963074836</v>
          </cell>
          <cell r="Q29">
            <v>5851.3046151082171</v>
          </cell>
        </row>
      </sheetData>
      <sheetData sheetId="2">
        <row r="3">
          <cell r="D3" t="str">
            <v>A321LR(186)*</v>
          </cell>
        </row>
      </sheetData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F5">
            <v>60.626013550467363</v>
          </cell>
          <cell r="G5">
            <v>61.052105711426215</v>
          </cell>
          <cell r="H5">
            <v>61.478197872385067</v>
          </cell>
          <cell r="I5">
            <v>61.73385316896038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</row>
        <row r="9">
          <cell r="F9">
            <v>9.662144598028366</v>
          </cell>
          <cell r="G9">
            <v>9.7986076187052369</v>
          </cell>
          <cell r="H9">
            <v>9.9350706393821095</v>
          </cell>
          <cell r="I9">
            <v>10.016948451788231</v>
          </cell>
        </row>
        <row r="10">
          <cell r="F10">
            <v>7.5032450257098287</v>
          </cell>
          <cell r="G10">
            <v>7.5032450257098287</v>
          </cell>
          <cell r="H10">
            <v>7.5032450257098287</v>
          </cell>
          <cell r="I10">
            <v>7.5032450257098287</v>
          </cell>
        </row>
        <row r="11">
          <cell r="F11">
            <v>2.9015310686826066</v>
          </cell>
          <cell r="G11">
            <v>2.9015310686826066</v>
          </cell>
          <cell r="H11">
            <v>2.9015310686826066</v>
          </cell>
          <cell r="I11">
            <v>2.9015310686826066</v>
          </cell>
        </row>
        <row r="12">
          <cell r="F12">
            <v>22.276401169985519</v>
          </cell>
          <cell r="G12">
            <v>22.5660303102675</v>
          </cell>
          <cell r="H12">
            <v>22.855659450549481</v>
          </cell>
          <cell r="I12">
            <v>23.029436934718671</v>
          </cell>
        </row>
        <row r="14">
          <cell r="F14">
            <v>152326.66721222957</v>
          </cell>
          <cell r="G14">
            <v>153397.25053122165</v>
          </cell>
          <cell r="H14">
            <v>154467.83385021373</v>
          </cell>
          <cell r="I14">
            <v>155110.18384160899</v>
          </cell>
        </row>
        <row r="15">
          <cell r="F15">
            <v>38.12283617257421</v>
          </cell>
          <cell r="G15">
            <v>38.390771349165206</v>
          </cell>
          <cell r="H15">
            <v>38.658706525756195</v>
          </cell>
          <cell r="I15">
            <v>38.819467631710793</v>
          </cell>
        </row>
        <row r="16">
          <cell r="F16">
            <v>20.584684758409399</v>
          </cell>
          <cell r="G16">
            <v>20.72935817989482</v>
          </cell>
          <cell r="H16">
            <v>20.874031601380235</v>
          </cell>
          <cell r="I16">
            <v>20.960835654271484</v>
          </cell>
        </row>
        <row r="17">
          <cell r="F17">
            <v>0.23826772607858882</v>
          </cell>
          <cell r="G17">
            <v>0.22582806675979533</v>
          </cell>
          <cell r="H17">
            <v>0.21477059180975663</v>
          </cell>
          <cell r="I17">
            <v>0.20870681522425158</v>
          </cell>
        </row>
        <row r="18">
          <cell r="F18">
            <v>0.12865427974005875</v>
          </cell>
          <cell r="G18">
            <v>0.12193740105820482</v>
          </cell>
          <cell r="H18">
            <v>0.11596684222989019</v>
          </cell>
          <cell r="I18">
            <v>0.11269266480791121</v>
          </cell>
        </row>
        <row r="19">
          <cell r="F19">
            <v>17562.853035874901</v>
          </cell>
          <cell r="G19">
            <v>17686.288399086257</v>
          </cell>
          <cell r="H19">
            <v>17809.723762297614</v>
          </cell>
          <cell r="I19">
            <v>17883.784980224431</v>
          </cell>
        </row>
        <row r="20">
          <cell r="F20">
            <v>17070.798794934424</v>
          </cell>
          <cell r="G20">
            <v>17190.775899181474</v>
          </cell>
          <cell r="H20">
            <v>17310.753003428519</v>
          </cell>
          <cell r="I20">
            <v>17382.73926597675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</sheetNames>
    <sheetDataSet>
      <sheetData sheetId="0"/>
      <sheetData sheetId="1"/>
      <sheetData sheetId="2">
        <row r="19">
          <cell r="L19" t="str">
            <v>Aircraft</v>
          </cell>
        </row>
        <row r="20">
          <cell r="L20"/>
          <cell r="M20" t="str">
            <v>w/cargo</v>
          </cell>
          <cell r="N20" t="str">
            <v>no cargo</v>
          </cell>
          <cell r="O20" t="str">
            <v>Unit</v>
          </cell>
        </row>
        <row r="21">
          <cell r="L21" t="str">
            <v>Number of PAX</v>
          </cell>
          <cell r="N21"/>
          <cell r="O21" t="str">
            <v>-</v>
          </cell>
        </row>
        <row r="22">
          <cell r="L22" t="str">
            <v>Range (Mission)</v>
          </cell>
          <cell r="N22"/>
          <cell r="O22" t="str">
            <v>km</v>
          </cell>
        </row>
        <row r="23">
          <cell r="L23" t="str">
            <v>MTOW</v>
          </cell>
          <cell r="N23"/>
          <cell r="O23" t="str">
            <v>kg</v>
          </cell>
        </row>
        <row r="24">
          <cell r="L24" t="str">
            <v>MZFW</v>
          </cell>
          <cell r="N24"/>
          <cell r="O24" t="str">
            <v>kg</v>
          </cell>
        </row>
        <row r="25">
          <cell r="L25" t="str">
            <v>OEW</v>
          </cell>
          <cell r="N25"/>
          <cell r="O25" t="str">
            <v>kg</v>
          </cell>
        </row>
        <row r="26">
          <cell r="L26" t="str">
            <v>Max Payload (Point B)</v>
          </cell>
          <cell r="N26"/>
          <cell r="O26" t="str">
            <v>kg</v>
          </cell>
        </row>
        <row r="27">
          <cell r="L27" t="str">
            <v>Mass Payload (max. : C)</v>
          </cell>
          <cell r="M27">
            <v>18050</v>
          </cell>
          <cell r="N27"/>
          <cell r="O27" t="str">
            <v>kg</v>
          </cell>
        </row>
        <row r="28">
          <cell r="L28" t="str">
            <v>Range (B)</v>
          </cell>
          <cell r="N28"/>
          <cell r="O28" t="str">
            <v>km</v>
          </cell>
        </row>
        <row r="29">
          <cell r="L29" t="str">
            <v>Range (C)</v>
          </cell>
          <cell r="N29"/>
          <cell r="O29" t="str">
            <v>km</v>
          </cell>
        </row>
        <row r="30">
          <cell r="L30" t="str">
            <v>Mass Fuel B</v>
          </cell>
          <cell r="M30">
            <v>21400</v>
          </cell>
          <cell r="N30"/>
          <cell r="O30" t="str">
            <v>kg</v>
          </cell>
        </row>
        <row r="31">
          <cell r="L31" t="str">
            <v>MFW</v>
          </cell>
          <cell r="N31"/>
          <cell r="O31" t="str">
            <v>kg</v>
          </cell>
        </row>
        <row r="32">
          <cell r="L32" t="str">
            <v>Breguet Factor B(B)</v>
          </cell>
          <cell r="M32" t="str">
            <v>-</v>
          </cell>
          <cell r="O32" t="str">
            <v>km</v>
          </cell>
        </row>
        <row r="33">
          <cell r="L33" t="str">
            <v>Breguet Factor B(C)</v>
          </cell>
          <cell r="M33" t="str">
            <v>-</v>
          </cell>
          <cell r="O33" t="str">
            <v>km</v>
          </cell>
        </row>
        <row r="34">
          <cell r="L34" t="str">
            <v>Breguet Factor B(R)</v>
          </cell>
          <cell r="M34" t="str">
            <v>-</v>
          </cell>
          <cell r="O34" t="str">
            <v>km</v>
          </cell>
        </row>
        <row r="35">
          <cell r="L35" t="str">
            <v>Landing Weight (B)</v>
          </cell>
          <cell r="M35" t="str">
            <v>-</v>
          </cell>
          <cell r="O35" t="str">
            <v>kg</v>
          </cell>
        </row>
        <row r="36">
          <cell r="L36" t="str">
            <v>Mass Payload (Mission)</v>
          </cell>
          <cell r="O36" t="str">
            <v>kg</v>
          </cell>
        </row>
        <row r="37">
          <cell r="L37" t="str">
            <v>Mass Pax (Mission)</v>
          </cell>
          <cell r="O37" t="str">
            <v>kg</v>
          </cell>
        </row>
        <row r="38">
          <cell r="L38" t="str">
            <v>Mass Cargo (Mission)</v>
          </cell>
          <cell r="O38" t="str">
            <v>kg</v>
          </cell>
        </row>
        <row r="39">
          <cell r="L39" t="str">
            <v>Mass Fuel (Mission)</v>
          </cell>
          <cell r="O39" t="str">
            <v>kg</v>
          </cell>
        </row>
        <row r="40">
          <cell r="L40" t="str">
            <v>Flight Speed</v>
          </cell>
          <cell r="M40">
            <v>850</v>
          </cell>
          <cell r="N40"/>
          <cell r="O40" t="str">
            <v>km/h</v>
          </cell>
        </row>
        <row r="41">
          <cell r="L41" t="str">
            <v>Flight Time</v>
          </cell>
          <cell r="O41" t="str">
            <v>h</v>
          </cell>
        </row>
        <row r="42">
          <cell r="L42" t="str">
            <v>SLST</v>
          </cell>
          <cell r="M42">
            <v>145.16</v>
          </cell>
          <cell r="N42"/>
          <cell r="O42" t="str">
            <v>kN</v>
          </cell>
        </row>
        <row r="43">
          <cell r="L43" t="str">
            <v>Engine Weight</v>
          </cell>
          <cell r="M43">
            <v>3000</v>
          </cell>
          <cell r="N43"/>
          <cell r="O43" t="str">
            <v>kg</v>
          </cell>
        </row>
        <row r="44">
          <cell r="L44" t="str">
            <v xml:space="preserve">Nr. cabin crew </v>
          </cell>
          <cell r="M44">
            <v>4</v>
          </cell>
          <cell r="N44"/>
          <cell r="O44" t="str">
            <v>-</v>
          </cell>
        </row>
        <row r="45">
          <cell r="L45" t="str">
            <v>Cockpit crew hourly rate</v>
          </cell>
          <cell r="M45">
            <v>246.5</v>
          </cell>
          <cell r="N45"/>
          <cell r="O45" t="str">
            <v>US$/h</v>
          </cell>
        </row>
        <row r="46">
          <cell r="L46" t="str">
            <v>Cabin crew hourly rate</v>
          </cell>
          <cell r="M46">
            <v>81</v>
          </cell>
          <cell r="N46"/>
          <cell r="O46" t="str">
            <v>US$/h</v>
          </cell>
        </row>
        <row r="47">
          <cell r="L47" t="str">
            <v>Block Time</v>
          </cell>
          <cell r="M47">
            <v>1.83</v>
          </cell>
          <cell r="N47"/>
          <cell r="O47" t="str">
            <v>h</v>
          </cell>
        </row>
        <row r="48">
          <cell r="L48" t="str">
            <v>CC</v>
          </cell>
          <cell r="M48">
            <v>5</v>
          </cell>
          <cell r="N48"/>
          <cell r="O48" t="str">
            <v>-</v>
          </cell>
        </row>
      </sheetData>
      <sheetData sheetId="3">
        <row r="5">
          <cell r="F5" t="str">
            <v>A321LR(200)</v>
          </cell>
        </row>
      </sheetData>
      <sheetData sheetId="4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47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264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C2017-F2F5-EC4F-83B8-08493DB765EE}">
  <dimension ref="A1:J21"/>
  <sheetViews>
    <sheetView tabSelected="1" workbookViewId="0">
      <selection activeCell="D31" sqref="D31"/>
    </sheetView>
  </sheetViews>
  <sheetFormatPr baseColWidth="10" defaultRowHeight="16" x14ac:dyDescent="0.2"/>
  <sheetData>
    <row r="1" spans="1:10" x14ac:dyDescent="0.2">
      <c r="A1" s="397" t="s">
        <v>269</v>
      </c>
      <c r="B1" s="397"/>
      <c r="C1" s="398"/>
      <c r="D1" s="398"/>
      <c r="E1" s="398"/>
      <c r="F1" s="398"/>
      <c r="G1" s="398"/>
      <c r="H1" s="398"/>
      <c r="I1" s="398"/>
      <c r="J1" s="398"/>
    </row>
    <row r="2" spans="1:10" x14ac:dyDescent="0.2">
      <c r="A2" s="397" t="s">
        <v>270</v>
      </c>
      <c r="B2" s="397"/>
      <c r="C2" s="398"/>
      <c r="D2" s="398"/>
      <c r="E2" s="398"/>
      <c r="F2" s="398"/>
      <c r="G2" s="398"/>
      <c r="H2" s="398"/>
      <c r="I2" s="398"/>
      <c r="J2" s="398"/>
    </row>
    <row r="3" spans="1:10" x14ac:dyDescent="0.2">
      <c r="A3" s="398"/>
      <c r="B3" s="398"/>
      <c r="C3" s="398"/>
      <c r="D3" s="398"/>
      <c r="E3" s="398"/>
      <c r="F3" s="398"/>
      <c r="G3" s="398"/>
      <c r="H3" s="398"/>
      <c r="I3" s="398"/>
      <c r="J3" s="398"/>
    </row>
    <row r="4" spans="1:10" x14ac:dyDescent="0.2">
      <c r="A4" s="398"/>
      <c r="B4" s="398"/>
      <c r="C4" s="398"/>
      <c r="D4" s="398"/>
      <c r="E4" s="398"/>
      <c r="F4" s="398"/>
      <c r="G4" s="398"/>
      <c r="H4" s="398"/>
      <c r="I4" s="398"/>
      <c r="J4" s="398"/>
    </row>
    <row r="5" spans="1:10" x14ac:dyDescent="0.2">
      <c r="A5" s="398"/>
      <c r="B5" s="398"/>
      <c r="C5" s="398"/>
      <c r="D5" s="398"/>
      <c r="E5" s="398"/>
      <c r="F5" s="398"/>
      <c r="G5" s="398"/>
      <c r="H5" s="398"/>
      <c r="I5" s="398"/>
      <c r="J5" s="398"/>
    </row>
    <row r="6" spans="1:10" x14ac:dyDescent="0.2">
      <c r="A6" s="398"/>
      <c r="B6" s="398"/>
      <c r="C6" s="398"/>
      <c r="D6" s="398"/>
      <c r="E6" s="398"/>
      <c r="F6" s="398"/>
      <c r="G6" s="398"/>
      <c r="H6" s="398"/>
      <c r="I6" s="398"/>
      <c r="J6" s="398"/>
    </row>
    <row r="7" spans="1:10" x14ac:dyDescent="0.2">
      <c r="A7" s="398"/>
      <c r="B7" s="398"/>
      <c r="C7" s="398"/>
      <c r="D7" s="398"/>
      <c r="E7" s="398"/>
      <c r="F7" s="398"/>
      <c r="G7" s="398"/>
      <c r="H7" s="398"/>
      <c r="I7" s="398"/>
      <c r="J7" s="398"/>
    </row>
    <row r="8" spans="1:10" x14ac:dyDescent="0.2">
      <c r="A8" s="398"/>
      <c r="B8" s="398"/>
      <c r="C8" s="398"/>
      <c r="D8" s="398"/>
      <c r="E8" s="398"/>
      <c r="F8" s="398"/>
      <c r="G8" s="398"/>
      <c r="H8" s="398"/>
      <c r="I8" s="398"/>
      <c r="J8" s="398"/>
    </row>
    <row r="9" spans="1:10" ht="17" x14ac:dyDescent="0.25">
      <c r="A9" s="399" t="s">
        <v>271</v>
      </c>
      <c r="B9" s="399"/>
      <c r="C9" s="399"/>
      <c r="D9" s="398"/>
      <c r="E9" s="398"/>
      <c r="F9" s="398"/>
      <c r="G9" s="398"/>
      <c r="H9" s="398"/>
      <c r="I9" s="398"/>
      <c r="J9" s="398"/>
    </row>
    <row r="10" spans="1:10" ht="17" x14ac:dyDescent="0.25">
      <c r="A10" s="400" t="s">
        <v>272</v>
      </c>
      <c r="B10" s="400"/>
      <c r="C10" s="400"/>
      <c r="D10" s="400"/>
      <c r="E10" s="400"/>
      <c r="F10" s="400"/>
      <c r="G10" s="400"/>
      <c r="H10" s="398"/>
      <c r="I10" s="398"/>
      <c r="J10" s="398"/>
    </row>
    <row r="11" spans="1:10" ht="17" x14ac:dyDescent="0.25">
      <c r="A11" s="399"/>
      <c r="B11" s="398"/>
      <c r="C11" s="398"/>
      <c r="D11" s="398"/>
      <c r="E11" s="398"/>
      <c r="F11" s="398"/>
      <c r="G11" s="398"/>
      <c r="H11" s="398"/>
      <c r="I11" s="398"/>
      <c r="J11" s="398"/>
    </row>
    <row r="12" spans="1:10" ht="17" x14ac:dyDescent="0.25">
      <c r="A12" s="399" t="s">
        <v>273</v>
      </c>
      <c r="B12" s="399"/>
      <c r="C12" s="399"/>
      <c r="D12" s="399"/>
      <c r="E12" s="398"/>
      <c r="F12" s="398"/>
      <c r="G12" s="398"/>
      <c r="H12" s="398"/>
      <c r="I12" s="398"/>
      <c r="J12" s="398"/>
    </row>
    <row r="13" spans="1:10" ht="17" x14ac:dyDescent="0.25">
      <c r="A13" s="399" t="s">
        <v>274</v>
      </c>
      <c r="B13" s="399"/>
      <c r="C13" s="399"/>
      <c r="D13" s="399"/>
      <c r="E13" s="399"/>
      <c r="F13" s="398"/>
      <c r="G13" s="398"/>
      <c r="H13" s="398"/>
      <c r="I13" s="398"/>
      <c r="J13" s="398"/>
    </row>
    <row r="14" spans="1:10" ht="17" x14ac:dyDescent="0.25">
      <c r="A14" s="399" t="s">
        <v>275</v>
      </c>
      <c r="B14" s="399"/>
      <c r="C14" s="399"/>
      <c r="D14" s="399"/>
      <c r="E14" s="398"/>
      <c r="F14" s="398"/>
      <c r="G14" s="398"/>
      <c r="H14" s="398"/>
      <c r="I14" s="398"/>
      <c r="J14" s="398"/>
    </row>
    <row r="15" spans="1:10" ht="17" x14ac:dyDescent="0.25">
      <c r="A15" s="399"/>
      <c r="B15" s="398"/>
      <c r="C15" s="398"/>
      <c r="D15" s="398"/>
      <c r="E15" s="398"/>
      <c r="F15" s="398"/>
      <c r="G15" s="398"/>
      <c r="H15" s="398"/>
      <c r="I15" s="398"/>
      <c r="J15" s="398"/>
    </row>
    <row r="16" spans="1:10" ht="17" x14ac:dyDescent="0.25">
      <c r="A16" s="399" t="s">
        <v>276</v>
      </c>
      <c r="B16" s="399"/>
      <c r="C16" s="399"/>
      <c r="D16" s="399"/>
      <c r="E16" s="399"/>
      <c r="F16" s="398"/>
      <c r="G16" s="398"/>
      <c r="H16" s="398"/>
      <c r="I16" s="398"/>
      <c r="J16" s="398"/>
    </row>
    <row r="17" spans="1:10" ht="17" x14ac:dyDescent="0.25">
      <c r="A17" s="399" t="s">
        <v>277</v>
      </c>
      <c r="B17" s="399"/>
      <c r="C17" s="399"/>
      <c r="D17" s="399"/>
      <c r="E17" s="399"/>
      <c r="F17" s="398"/>
      <c r="G17" s="398"/>
      <c r="H17" s="398"/>
      <c r="I17" s="398"/>
      <c r="J17" s="398"/>
    </row>
    <row r="18" spans="1:10" ht="17" x14ac:dyDescent="0.25">
      <c r="A18" s="399" t="s">
        <v>278</v>
      </c>
      <c r="B18" s="399"/>
      <c r="C18" s="399"/>
      <c r="D18" s="399"/>
      <c r="E18" s="399"/>
      <c r="F18" s="398"/>
      <c r="G18" s="398"/>
      <c r="H18" s="398"/>
      <c r="I18" s="398"/>
      <c r="J18" s="398"/>
    </row>
    <row r="19" spans="1:10" ht="17" x14ac:dyDescent="0.25">
      <c r="A19" s="399" t="s">
        <v>279</v>
      </c>
      <c r="B19" s="399"/>
      <c r="C19" s="399"/>
      <c r="D19" s="399"/>
      <c r="E19" s="398"/>
      <c r="F19" s="398"/>
      <c r="G19" s="398"/>
      <c r="H19" s="398"/>
      <c r="I19" s="398"/>
      <c r="J19" s="398"/>
    </row>
    <row r="20" spans="1:10" x14ac:dyDescent="0.2">
      <c r="A20" s="398"/>
      <c r="B20" s="398"/>
      <c r="C20" s="398"/>
      <c r="D20" s="398"/>
      <c r="E20" s="398"/>
      <c r="F20" s="398"/>
      <c r="G20" s="398"/>
      <c r="H20" s="398"/>
      <c r="I20" s="398"/>
      <c r="J20" s="398"/>
    </row>
    <row r="21" spans="1:10" x14ac:dyDescent="0.2">
      <c r="A21" s="401" t="s">
        <v>280</v>
      </c>
      <c r="B21" s="402"/>
      <c r="C21" s="402"/>
      <c r="D21" s="398"/>
      <c r="E21" s="398"/>
      <c r="F21" s="398"/>
      <c r="G21" s="398"/>
      <c r="H21" s="398"/>
      <c r="I21" s="398"/>
      <c r="J21" s="398"/>
    </row>
  </sheetData>
  <hyperlinks>
    <hyperlink ref="A21" r:id="rId1" display="http://www.gnu.org/licenses/" xr:uid="{F6CA83A5-394D-4541-AC3E-552CB6A47077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AR489"/>
  <sheetViews>
    <sheetView topLeftCell="J146" zoomScale="88" zoomScaleNormal="63" workbookViewId="0">
      <selection activeCell="S202" sqref="S202"/>
    </sheetView>
  </sheetViews>
  <sheetFormatPr baseColWidth="10" defaultRowHeight="16" outlineLevelRow="7" x14ac:dyDescent="0.2"/>
  <cols>
    <col min="3" max="3" width="21.1640625" customWidth="1"/>
    <col min="4" max="5" width="11.6640625" customWidth="1"/>
    <col min="6" max="6" width="12.1640625" customWidth="1"/>
    <col min="7" max="7" width="14.33203125" bestFit="1" customWidth="1"/>
    <col min="8" max="8" width="18.83203125" customWidth="1"/>
    <col min="9" max="9" width="18.33203125" customWidth="1"/>
    <col min="10" max="12" width="15.6640625" bestFit="1" customWidth="1"/>
    <col min="13" max="13" width="15.33203125" customWidth="1"/>
    <col min="14" max="14" width="15.5" customWidth="1"/>
    <col min="15" max="15" width="14.6640625" bestFit="1" customWidth="1"/>
    <col min="16" max="16" width="18.33203125" bestFit="1" customWidth="1"/>
    <col min="17" max="17" width="13.5" bestFit="1" customWidth="1"/>
    <col min="18" max="18" width="21" bestFit="1" customWidth="1"/>
    <col min="19" max="19" width="13.6640625" customWidth="1"/>
    <col min="20" max="22" width="13" customWidth="1"/>
    <col min="23" max="25" width="13.5" customWidth="1"/>
    <col min="26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1" bestFit="1" customWidth="1"/>
    <col min="33" max="33" width="21" bestFit="1" customWidth="1"/>
    <col min="34" max="35" width="14.6640625" bestFit="1" customWidth="1"/>
    <col min="36" max="36" width="13" bestFit="1" customWidth="1"/>
    <col min="37" max="37" width="13.6640625" bestFit="1" customWidth="1"/>
    <col min="39" max="40" width="14.5" bestFit="1" customWidth="1"/>
    <col min="41" max="41" width="12.83203125" bestFit="1" customWidth="1"/>
  </cols>
  <sheetData>
    <row r="1" spans="3:44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4" x14ac:dyDescent="0.2">
      <c r="C2" s="118" t="s">
        <v>161</v>
      </c>
      <c r="D2" s="190">
        <v>97</v>
      </c>
      <c r="E2" s="191" t="s">
        <v>107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4" x14ac:dyDescent="0.2">
      <c r="C3" s="122" t="s">
        <v>136</v>
      </c>
      <c r="D3" s="123">
        <v>1.22</v>
      </c>
      <c r="E3" s="123"/>
      <c r="H3" s="1"/>
      <c r="I3" s="170"/>
      <c r="J3" s="170"/>
      <c r="K3" s="170"/>
      <c r="L3" s="170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40"/>
      <c r="Y3" s="140"/>
      <c r="Z3" s="140"/>
      <c r="AA3" s="140"/>
      <c r="AB3" s="140"/>
      <c r="AC3" s="140"/>
      <c r="AD3" s="140"/>
      <c r="AE3" s="140"/>
      <c r="AF3" s="140"/>
      <c r="AG3" s="140"/>
      <c r="AH3" s="1"/>
    </row>
    <row r="4" spans="3:44" x14ac:dyDescent="0.2">
      <c r="C4" s="141"/>
      <c r="D4" s="139"/>
      <c r="E4" s="139"/>
      <c r="H4" s="1"/>
      <c r="I4" s="170"/>
      <c r="J4" s="170"/>
      <c r="K4" s="170"/>
      <c r="L4" s="170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"/>
      <c r="AK4" s="198"/>
      <c r="AL4" s="198"/>
      <c r="AM4" s="198"/>
      <c r="AN4" s="198"/>
      <c r="AO4" s="198"/>
      <c r="AP4" s="198"/>
      <c r="AQ4" s="198"/>
      <c r="AR4" s="198"/>
    </row>
    <row r="5" spans="3:44" ht="26" x14ac:dyDescent="0.3">
      <c r="C5" s="253" t="str">
        <f>UPPER("Eingaben")</f>
        <v>EINGABEN</v>
      </c>
      <c r="H5" s="1"/>
      <c r="N5" s="112"/>
      <c r="O5" s="112"/>
      <c r="P5" s="112"/>
      <c r="Q5" s="113"/>
      <c r="S5" s="112"/>
      <c r="T5" s="112"/>
      <c r="U5" s="112"/>
      <c r="X5" s="171"/>
      <c r="Y5" s="171"/>
      <c r="Z5" s="171"/>
      <c r="AA5" s="171"/>
      <c r="AB5" s="171"/>
      <c r="AC5" s="171"/>
      <c r="AD5" s="171"/>
      <c r="AE5" s="171"/>
      <c r="AF5" s="171"/>
      <c r="AG5" s="171"/>
      <c r="AH5" s="112"/>
      <c r="AK5" s="198"/>
      <c r="AL5" s="198"/>
      <c r="AM5" s="198"/>
      <c r="AN5" s="198"/>
      <c r="AO5" s="198"/>
      <c r="AP5" s="198"/>
      <c r="AQ5" s="198"/>
      <c r="AR5" s="198"/>
    </row>
    <row r="6" spans="3:44" outlineLevel="1" x14ac:dyDescent="0.2">
      <c r="Y6" s="13"/>
      <c r="Z6" s="13"/>
      <c r="AK6" s="198"/>
      <c r="AL6" s="198"/>
      <c r="AM6" s="198"/>
      <c r="AN6" s="198"/>
      <c r="AO6" s="198"/>
      <c r="AP6" s="198"/>
      <c r="AQ6" s="198"/>
      <c r="AR6" s="198"/>
    </row>
    <row r="7" spans="3:44" outlineLevel="1" x14ac:dyDescent="0.2">
      <c r="C7" s="117"/>
      <c r="D7" s="118" t="s">
        <v>102</v>
      </c>
      <c r="E7" s="119" t="s">
        <v>103</v>
      </c>
      <c r="H7" s="117"/>
      <c r="I7" s="118" t="s">
        <v>102</v>
      </c>
      <c r="J7" s="119" t="s">
        <v>103</v>
      </c>
      <c r="M7" s="117"/>
      <c r="N7" s="118" t="s">
        <v>102</v>
      </c>
      <c r="O7" s="119" t="s">
        <v>103</v>
      </c>
      <c r="R7" s="117"/>
      <c r="S7" s="118" t="s">
        <v>102</v>
      </c>
      <c r="T7" s="119" t="s">
        <v>103</v>
      </c>
      <c r="V7" s="198"/>
      <c r="W7" s="141"/>
      <c r="X7" s="141"/>
      <c r="Y7" s="141"/>
      <c r="Z7" s="198"/>
      <c r="AA7" s="198"/>
      <c r="AB7" s="141"/>
      <c r="AC7" s="141"/>
      <c r="AD7" s="141"/>
      <c r="AE7" s="198"/>
      <c r="AF7" s="198"/>
      <c r="AG7" s="141"/>
      <c r="AH7" s="141"/>
      <c r="AI7" s="141"/>
      <c r="AJ7" s="198"/>
      <c r="AK7" s="198"/>
      <c r="AL7" s="141"/>
      <c r="AM7" s="141"/>
      <c r="AN7" s="141"/>
      <c r="AO7" s="198"/>
      <c r="AP7" s="198"/>
      <c r="AQ7" s="198"/>
      <c r="AR7" s="198"/>
    </row>
    <row r="8" spans="3:44" ht="37" outlineLevel="1" x14ac:dyDescent="0.45">
      <c r="C8" s="118" t="s">
        <v>138</v>
      </c>
      <c r="D8" s="366" t="s">
        <v>12</v>
      </c>
      <c r="E8" s="367"/>
      <c r="H8" s="118" t="s">
        <v>138</v>
      </c>
      <c r="I8" s="366" t="s">
        <v>12</v>
      </c>
      <c r="J8" s="367"/>
      <c r="M8" s="118" t="s">
        <v>138</v>
      </c>
      <c r="N8" s="366" t="s">
        <v>12</v>
      </c>
      <c r="O8" s="367"/>
      <c r="R8" s="118" t="s">
        <v>138</v>
      </c>
      <c r="S8" s="366" t="s">
        <v>12</v>
      </c>
      <c r="T8" s="367"/>
      <c r="V8" s="198"/>
      <c r="W8" s="141"/>
      <c r="X8" s="365"/>
      <c r="Y8" s="365"/>
      <c r="Z8" s="198"/>
      <c r="AA8" s="198"/>
      <c r="AB8" s="141"/>
      <c r="AC8" s="365"/>
      <c r="AD8" s="365"/>
      <c r="AE8" s="198"/>
      <c r="AF8" s="198"/>
      <c r="AG8" s="141"/>
      <c r="AH8" s="365"/>
      <c r="AI8" s="365"/>
      <c r="AJ8" s="198"/>
      <c r="AK8" s="198"/>
      <c r="AL8" s="141"/>
      <c r="AM8" s="365"/>
      <c r="AN8" s="365"/>
      <c r="AO8" s="198"/>
      <c r="AP8" s="198"/>
      <c r="AQ8" s="198"/>
      <c r="AR8" s="198"/>
    </row>
    <row r="9" spans="3:44" outlineLevel="2" x14ac:dyDescent="0.2">
      <c r="C9" s="174" t="s">
        <v>104</v>
      </c>
      <c r="D9" s="192">
        <v>160</v>
      </c>
      <c r="E9" s="193" t="s">
        <v>105</v>
      </c>
      <c r="H9" s="174" t="s">
        <v>104</v>
      </c>
      <c r="I9" s="192">
        <v>170</v>
      </c>
      <c r="J9" s="193" t="s">
        <v>105</v>
      </c>
      <c r="M9" s="174" t="s">
        <v>104</v>
      </c>
      <c r="N9" s="192">
        <v>180</v>
      </c>
      <c r="O9" s="193" t="s">
        <v>105</v>
      </c>
      <c r="R9" s="174" t="s">
        <v>104</v>
      </c>
      <c r="S9" s="192">
        <v>186</v>
      </c>
      <c r="T9" s="193" t="s">
        <v>105</v>
      </c>
      <c r="V9" s="198"/>
      <c r="W9" s="141"/>
      <c r="X9" s="197"/>
      <c r="Y9" s="225"/>
      <c r="Z9" s="198"/>
      <c r="AA9" s="198"/>
      <c r="AB9" s="141"/>
      <c r="AC9" s="197"/>
      <c r="AD9" s="225"/>
      <c r="AE9" s="198"/>
      <c r="AF9" s="198"/>
      <c r="AG9" s="141"/>
      <c r="AH9" s="197"/>
      <c r="AI9" s="225"/>
      <c r="AJ9" s="198"/>
      <c r="AK9" s="198"/>
      <c r="AL9" s="141"/>
      <c r="AM9" s="197"/>
      <c r="AN9" s="225"/>
      <c r="AO9" s="198"/>
      <c r="AP9" s="198"/>
      <c r="AQ9" s="198"/>
      <c r="AR9" s="198"/>
    </row>
    <row r="10" spans="3:44" outlineLevel="2" x14ac:dyDescent="0.2">
      <c r="C10" s="172" t="s">
        <v>163</v>
      </c>
      <c r="D10" s="192">
        <v>7400</v>
      </c>
      <c r="E10" s="194" t="s">
        <v>106</v>
      </c>
      <c r="H10" s="172" t="s">
        <v>163</v>
      </c>
      <c r="I10" s="192">
        <f>D10</f>
        <v>7400</v>
      </c>
      <c r="J10" s="194" t="s">
        <v>106</v>
      </c>
      <c r="M10" s="172" t="s">
        <v>163</v>
      </c>
      <c r="N10" s="192">
        <f>D10</f>
        <v>7400</v>
      </c>
      <c r="O10" s="194" t="s">
        <v>106</v>
      </c>
      <c r="R10" s="172" t="s">
        <v>163</v>
      </c>
      <c r="S10" s="192">
        <f>I10</f>
        <v>7400</v>
      </c>
      <c r="T10" s="194" t="s">
        <v>106</v>
      </c>
      <c r="V10" s="198"/>
      <c r="W10" s="141"/>
      <c r="X10" s="197"/>
      <c r="Y10" s="141"/>
      <c r="Z10" s="198"/>
      <c r="AA10" s="198"/>
      <c r="AB10" s="141"/>
      <c r="AC10" s="197"/>
      <c r="AD10" s="141"/>
      <c r="AE10" s="198"/>
      <c r="AF10" s="198"/>
      <c r="AG10" s="141"/>
      <c r="AH10" s="197"/>
      <c r="AI10" s="141"/>
      <c r="AJ10" s="198"/>
      <c r="AK10" s="198"/>
      <c r="AL10" s="141"/>
      <c r="AM10" s="197"/>
      <c r="AN10" s="141"/>
      <c r="AO10" s="198"/>
      <c r="AP10" s="198"/>
      <c r="AQ10" s="198"/>
      <c r="AR10" s="198"/>
    </row>
    <row r="11" spans="3:44" outlineLevel="2" x14ac:dyDescent="0.2">
      <c r="C11" s="122" t="s">
        <v>27</v>
      </c>
      <c r="D11" s="192">
        <v>97000</v>
      </c>
      <c r="E11" s="194" t="s">
        <v>107</v>
      </c>
      <c r="H11" s="122" t="s">
        <v>27</v>
      </c>
      <c r="I11" s="192">
        <v>97000</v>
      </c>
      <c r="J11" s="194" t="s">
        <v>107</v>
      </c>
      <c r="M11" s="122" t="s">
        <v>27</v>
      </c>
      <c r="N11" s="192">
        <v>97000</v>
      </c>
      <c r="O11" s="194" t="s">
        <v>107</v>
      </c>
      <c r="R11" s="122" t="s">
        <v>27</v>
      </c>
      <c r="S11" s="192">
        <v>97000</v>
      </c>
      <c r="T11" s="194" t="s">
        <v>107</v>
      </c>
      <c r="V11" s="198"/>
      <c r="W11" s="141"/>
      <c r="X11" s="197"/>
      <c r="Y11" s="141"/>
      <c r="Z11" s="198"/>
      <c r="AA11" s="198"/>
      <c r="AB11" s="141"/>
      <c r="AC11" s="197"/>
      <c r="AD11" s="141"/>
      <c r="AE11" s="198"/>
      <c r="AF11" s="198"/>
      <c r="AG11" s="141"/>
      <c r="AH11" s="197"/>
      <c r="AI11" s="141"/>
      <c r="AJ11" s="198"/>
      <c r="AK11" s="198"/>
      <c r="AL11" s="141"/>
      <c r="AM11" s="197"/>
      <c r="AN11" s="141"/>
      <c r="AO11" s="198"/>
      <c r="AP11" s="198"/>
      <c r="AQ11" s="198"/>
      <c r="AR11" s="198"/>
    </row>
    <row r="12" spans="3:44" outlineLevel="2" x14ac:dyDescent="0.2">
      <c r="C12" s="122" t="s">
        <v>61</v>
      </c>
      <c r="D12" s="192">
        <v>75600</v>
      </c>
      <c r="E12" s="194" t="s">
        <v>107</v>
      </c>
      <c r="H12" s="122" t="s">
        <v>61</v>
      </c>
      <c r="I12" s="192">
        <v>75600</v>
      </c>
      <c r="J12" s="194" t="s">
        <v>107</v>
      </c>
      <c r="M12" s="122" t="s">
        <v>61</v>
      </c>
      <c r="N12" s="192">
        <v>75600</v>
      </c>
      <c r="O12" s="194" t="s">
        <v>107</v>
      </c>
      <c r="R12" s="122" t="s">
        <v>61</v>
      </c>
      <c r="S12" s="192">
        <v>75600</v>
      </c>
      <c r="T12" s="194" t="s">
        <v>107</v>
      </c>
      <c r="V12" s="198"/>
      <c r="W12" s="141"/>
      <c r="X12" s="197"/>
      <c r="Y12" s="141"/>
      <c r="Z12" s="198"/>
      <c r="AA12" s="198"/>
      <c r="AB12" s="141"/>
      <c r="AC12" s="197"/>
      <c r="AD12" s="141"/>
      <c r="AE12" s="198"/>
      <c r="AF12" s="198"/>
      <c r="AG12" s="141"/>
      <c r="AH12" s="197"/>
      <c r="AI12" s="141"/>
      <c r="AJ12" s="198"/>
      <c r="AK12" s="198"/>
      <c r="AL12" s="141"/>
      <c r="AM12" s="197"/>
      <c r="AN12" s="141"/>
      <c r="AO12" s="198"/>
      <c r="AP12" s="198"/>
      <c r="AQ12" s="198"/>
      <c r="AR12" s="198"/>
    </row>
    <row r="13" spans="3:44" outlineLevel="2" x14ac:dyDescent="0.2">
      <c r="C13" s="122" t="s">
        <v>8</v>
      </c>
      <c r="D13" s="192">
        <f>'[1]TUB Selbst'!$D$13</f>
        <v>52060</v>
      </c>
      <c r="E13" s="194" t="s">
        <v>107</v>
      </c>
      <c r="H13" s="122" t="s">
        <v>8</v>
      </c>
      <c r="I13" s="192">
        <f>D13</f>
        <v>52060</v>
      </c>
      <c r="J13" s="194" t="s">
        <v>107</v>
      </c>
      <c r="M13" s="122" t="s">
        <v>8</v>
      </c>
      <c r="N13" s="192">
        <f>I13</f>
        <v>52060</v>
      </c>
      <c r="O13" s="194" t="s">
        <v>107</v>
      </c>
      <c r="R13" s="122" t="s">
        <v>8</v>
      </c>
      <c r="S13" s="192">
        <f>N13</f>
        <v>52060</v>
      </c>
      <c r="T13" s="194" t="s">
        <v>107</v>
      </c>
      <c r="V13" s="198"/>
      <c r="W13" s="141"/>
      <c r="X13" s="197"/>
      <c r="Y13" s="141"/>
      <c r="Z13" s="198"/>
      <c r="AA13" s="198"/>
      <c r="AB13" s="141"/>
      <c r="AC13" s="197"/>
      <c r="AD13" s="141"/>
      <c r="AE13" s="198"/>
      <c r="AF13" s="198"/>
      <c r="AG13" s="141"/>
      <c r="AH13" s="197"/>
      <c r="AI13" s="141"/>
      <c r="AJ13" s="198"/>
      <c r="AK13" s="198"/>
      <c r="AL13" s="141"/>
      <c r="AM13" s="197"/>
      <c r="AN13" s="141"/>
      <c r="AO13" s="198"/>
      <c r="AP13" s="198"/>
      <c r="AQ13" s="198"/>
      <c r="AR13" s="198"/>
    </row>
    <row r="14" spans="3:44" outlineLevel="2" x14ac:dyDescent="0.2">
      <c r="C14" s="122" t="s">
        <v>253</v>
      </c>
      <c r="D14" s="192">
        <f>'[2]Fuel Calculation'!$C$14</f>
        <v>23540</v>
      </c>
      <c r="E14" s="194" t="s">
        <v>107</v>
      </c>
      <c r="H14" s="122" t="s">
        <v>253</v>
      </c>
      <c r="I14" s="192">
        <f>D14</f>
        <v>23540</v>
      </c>
      <c r="J14" s="194" t="s">
        <v>107</v>
      </c>
      <c r="M14" s="122" t="s">
        <v>253</v>
      </c>
      <c r="N14" s="192">
        <f>I14</f>
        <v>23540</v>
      </c>
      <c r="O14" s="194" t="s">
        <v>107</v>
      </c>
      <c r="R14" s="122" t="s">
        <v>253</v>
      </c>
      <c r="S14" s="192">
        <f>N14</f>
        <v>23540</v>
      </c>
      <c r="T14" s="194" t="s">
        <v>107</v>
      </c>
      <c r="V14" s="198"/>
      <c r="W14" s="141"/>
      <c r="X14" s="197"/>
      <c r="Y14" s="141"/>
      <c r="Z14" s="198"/>
      <c r="AA14" s="198"/>
      <c r="AB14" s="141"/>
      <c r="AC14" s="197"/>
      <c r="AD14" s="141"/>
      <c r="AE14" s="198"/>
      <c r="AF14" s="198"/>
      <c r="AG14" s="141"/>
      <c r="AH14" s="197"/>
      <c r="AI14" s="141"/>
      <c r="AJ14" s="198"/>
      <c r="AK14" s="198"/>
      <c r="AL14" s="141"/>
      <c r="AM14" s="197"/>
      <c r="AN14" s="141"/>
      <c r="AO14" s="198"/>
      <c r="AP14" s="198"/>
      <c r="AQ14" s="198"/>
      <c r="AR14" s="198"/>
    </row>
    <row r="15" spans="3:44" outlineLevel="2" x14ac:dyDescent="0.2">
      <c r="C15" s="122" t="s">
        <v>248</v>
      </c>
      <c r="D15" s="192"/>
      <c r="E15" s="123" t="s">
        <v>107</v>
      </c>
      <c r="H15" s="122"/>
      <c r="I15" s="192"/>
      <c r="J15" s="194"/>
      <c r="M15" s="122"/>
      <c r="N15" s="192"/>
      <c r="O15" s="194"/>
      <c r="R15" s="122"/>
      <c r="S15" s="192"/>
      <c r="T15" s="194"/>
      <c r="V15" s="198"/>
      <c r="W15" s="141"/>
      <c r="X15" s="197"/>
      <c r="Y15" s="141"/>
      <c r="Z15" s="198"/>
      <c r="AA15" s="198"/>
      <c r="AB15" s="141"/>
      <c r="AC15" s="197"/>
      <c r="AD15" s="141"/>
      <c r="AE15" s="198"/>
      <c r="AF15" s="198"/>
      <c r="AG15" s="141"/>
      <c r="AH15" s="197"/>
      <c r="AI15" s="141"/>
      <c r="AJ15" s="198"/>
      <c r="AK15" s="198"/>
      <c r="AL15" s="141"/>
      <c r="AM15" s="197"/>
      <c r="AN15" s="141"/>
      <c r="AO15" s="198"/>
      <c r="AP15" s="198"/>
      <c r="AQ15" s="198"/>
      <c r="AR15" s="198"/>
    </row>
    <row r="16" spans="3:44" outlineLevel="2" x14ac:dyDescent="0.2">
      <c r="C16" s="122" t="s">
        <v>249</v>
      </c>
      <c r="D16" s="192"/>
      <c r="E16" s="123" t="s">
        <v>106</v>
      </c>
      <c r="H16" s="122"/>
      <c r="I16" s="192"/>
      <c r="J16" s="194"/>
      <c r="M16" s="122"/>
      <c r="N16" s="192"/>
      <c r="O16" s="194"/>
      <c r="R16" s="122"/>
      <c r="S16" s="192"/>
      <c r="T16" s="194"/>
      <c r="V16" s="198"/>
      <c r="W16" s="141"/>
      <c r="X16" s="197"/>
      <c r="Y16" s="141"/>
      <c r="Z16" s="198"/>
      <c r="AA16" s="198"/>
      <c r="AB16" s="141"/>
      <c r="AC16" s="197"/>
      <c r="AD16" s="141"/>
      <c r="AE16" s="198"/>
      <c r="AF16" s="198"/>
      <c r="AG16" s="141"/>
      <c r="AH16" s="197"/>
      <c r="AI16" s="141"/>
      <c r="AJ16" s="198"/>
      <c r="AK16" s="198"/>
      <c r="AL16" s="141"/>
      <c r="AM16" s="197"/>
      <c r="AN16" s="141"/>
      <c r="AO16" s="198"/>
      <c r="AP16" s="198"/>
      <c r="AQ16" s="198"/>
      <c r="AR16" s="198"/>
    </row>
    <row r="17" spans="3:44" outlineLevel="2" x14ac:dyDescent="0.2">
      <c r="C17" s="122" t="s">
        <v>250</v>
      </c>
      <c r="D17" s="192"/>
      <c r="E17" s="123" t="s">
        <v>106</v>
      </c>
      <c r="H17" s="122"/>
      <c r="I17" s="192"/>
      <c r="J17" s="194"/>
      <c r="M17" s="122"/>
      <c r="N17" s="192"/>
      <c r="O17" s="194"/>
      <c r="R17" s="122"/>
      <c r="S17" s="192"/>
      <c r="T17" s="194"/>
      <c r="V17" s="198"/>
      <c r="W17" s="141"/>
      <c r="X17" s="197"/>
      <c r="Y17" s="141"/>
      <c r="Z17" s="198"/>
      <c r="AA17" s="198"/>
      <c r="AB17" s="141"/>
      <c r="AC17" s="197"/>
      <c r="AD17" s="141"/>
      <c r="AE17" s="198"/>
      <c r="AF17" s="198"/>
      <c r="AG17" s="141"/>
      <c r="AH17" s="197"/>
      <c r="AI17" s="141"/>
      <c r="AJ17" s="198"/>
      <c r="AK17" s="198"/>
      <c r="AL17" s="141"/>
      <c r="AM17" s="197"/>
      <c r="AN17" s="141"/>
      <c r="AO17" s="198"/>
      <c r="AP17" s="198"/>
      <c r="AQ17" s="198"/>
      <c r="AR17" s="198"/>
    </row>
    <row r="18" spans="3:44" outlineLevel="2" x14ac:dyDescent="0.2">
      <c r="C18" s="122" t="s">
        <v>251</v>
      </c>
      <c r="D18" s="192"/>
      <c r="E18" s="123" t="s">
        <v>107</v>
      </c>
      <c r="H18" s="122"/>
      <c r="I18" s="192"/>
      <c r="J18" s="194"/>
      <c r="M18" s="122"/>
      <c r="N18" s="192"/>
      <c r="O18" s="194"/>
      <c r="R18" s="122"/>
      <c r="S18" s="192"/>
      <c r="T18" s="194"/>
      <c r="V18" s="198"/>
      <c r="W18" s="141"/>
      <c r="X18" s="197"/>
      <c r="Y18" s="141"/>
      <c r="Z18" s="198"/>
      <c r="AA18" s="198"/>
      <c r="AB18" s="141"/>
      <c r="AC18" s="197"/>
      <c r="AD18" s="141"/>
      <c r="AE18" s="198"/>
      <c r="AF18" s="198"/>
      <c r="AG18" s="141"/>
      <c r="AH18" s="197"/>
      <c r="AI18" s="141"/>
      <c r="AJ18" s="198"/>
      <c r="AK18" s="198"/>
      <c r="AL18" s="141"/>
      <c r="AM18" s="197"/>
      <c r="AN18" s="141"/>
      <c r="AO18" s="198"/>
      <c r="AP18" s="198"/>
      <c r="AQ18" s="198"/>
      <c r="AR18" s="198"/>
    </row>
    <row r="19" spans="3:44" outlineLevel="2" x14ac:dyDescent="0.2">
      <c r="C19" s="122" t="s">
        <v>252</v>
      </c>
      <c r="D19" s="192">
        <f>'[2]Fuel Calculation'!$D$33</f>
        <v>25790</v>
      </c>
      <c r="E19" s="123" t="s">
        <v>107</v>
      </c>
      <c r="H19" s="122" t="s">
        <v>252</v>
      </c>
      <c r="I19" s="192">
        <f>'[2]Fuel Calculation'!$D$33</f>
        <v>25790</v>
      </c>
      <c r="J19" s="123" t="s">
        <v>107</v>
      </c>
      <c r="M19" s="122" t="s">
        <v>252</v>
      </c>
      <c r="N19" s="192">
        <f>'[2]Fuel Calculation'!$D$33</f>
        <v>25790</v>
      </c>
      <c r="O19" s="123" t="s">
        <v>107</v>
      </c>
      <c r="R19" s="122" t="s">
        <v>252</v>
      </c>
      <c r="S19" s="192">
        <f>'[2]Fuel Calculation'!$D$33</f>
        <v>25790</v>
      </c>
      <c r="T19" s="123" t="s">
        <v>107</v>
      </c>
      <c r="V19" s="198"/>
      <c r="W19" s="141"/>
      <c r="X19" s="197"/>
      <c r="Y19" s="141"/>
      <c r="Z19" s="198"/>
      <c r="AA19" s="198"/>
      <c r="AB19" s="141"/>
      <c r="AC19" s="197"/>
      <c r="AD19" s="141"/>
      <c r="AE19" s="198"/>
      <c r="AF19" s="198"/>
      <c r="AG19" s="141"/>
      <c r="AH19" s="197"/>
      <c r="AI19" s="141"/>
      <c r="AJ19" s="198"/>
      <c r="AK19" s="198"/>
      <c r="AL19" s="141"/>
      <c r="AM19" s="197"/>
      <c r="AN19" s="141"/>
      <c r="AO19" s="198"/>
      <c r="AP19" s="198"/>
      <c r="AQ19" s="198"/>
      <c r="AR19" s="198"/>
    </row>
    <row r="20" spans="3:44" outlineLevel="2" x14ac:dyDescent="0.2">
      <c r="C20" s="172" t="s">
        <v>141</v>
      </c>
      <c r="D20" s="192">
        <f>'[2]Fuel Calculation'!$C$18</f>
        <v>18050</v>
      </c>
      <c r="E20" s="194" t="s">
        <v>107</v>
      </c>
      <c r="H20" s="172" t="s">
        <v>141</v>
      </c>
      <c r="I20" s="192">
        <f>D20</f>
        <v>18050</v>
      </c>
      <c r="J20" s="194" t="s">
        <v>107</v>
      </c>
      <c r="M20" s="172" t="s">
        <v>141</v>
      </c>
      <c r="N20" s="192">
        <f>D20</f>
        <v>18050</v>
      </c>
      <c r="O20" s="194" t="s">
        <v>107</v>
      </c>
      <c r="R20" s="172" t="s">
        <v>141</v>
      </c>
      <c r="S20" s="300">
        <f>I20</f>
        <v>18050</v>
      </c>
      <c r="T20" s="194" t="s">
        <v>107</v>
      </c>
      <c r="V20" s="198"/>
      <c r="W20" s="141"/>
      <c r="X20" s="197"/>
      <c r="Y20" s="141"/>
      <c r="Z20" s="198"/>
      <c r="AA20" s="198"/>
      <c r="AB20" s="141"/>
      <c r="AC20" s="197"/>
      <c r="AD20" s="141"/>
      <c r="AE20" s="198"/>
      <c r="AF20" s="198"/>
      <c r="AG20" s="141"/>
      <c r="AH20" s="197"/>
      <c r="AI20" s="141"/>
      <c r="AJ20" s="198"/>
      <c r="AK20" s="198"/>
      <c r="AL20" s="141"/>
      <c r="AM20" s="197"/>
      <c r="AN20" s="141"/>
      <c r="AO20" s="198"/>
      <c r="AP20" s="198"/>
      <c r="AQ20" s="198"/>
      <c r="AR20" s="198"/>
    </row>
    <row r="21" spans="3:44" outlineLevel="2" x14ac:dyDescent="0.2">
      <c r="C21" s="172" t="s">
        <v>159</v>
      </c>
      <c r="D21" s="192">
        <f>D9*$D$2</f>
        <v>15520</v>
      </c>
      <c r="E21" s="194" t="s">
        <v>107</v>
      </c>
      <c r="H21" s="172" t="s">
        <v>159</v>
      </c>
      <c r="I21" s="192">
        <f>I9*$D$2</f>
        <v>16490</v>
      </c>
      <c r="J21" s="194" t="s">
        <v>107</v>
      </c>
      <c r="M21" s="172" t="s">
        <v>159</v>
      </c>
      <c r="N21" s="192">
        <f>N9*$D$2</f>
        <v>17460</v>
      </c>
      <c r="O21" s="194" t="s">
        <v>107</v>
      </c>
      <c r="R21" s="172" t="s">
        <v>159</v>
      </c>
      <c r="S21" s="192">
        <f>S9*$D$2</f>
        <v>18042</v>
      </c>
      <c r="T21" s="194" t="s">
        <v>107</v>
      </c>
      <c r="V21" s="198"/>
      <c r="W21" s="141"/>
      <c r="X21" s="197"/>
      <c r="Y21" s="141"/>
      <c r="Z21" s="198"/>
      <c r="AA21" s="198"/>
      <c r="AB21" s="141"/>
      <c r="AC21" s="197"/>
      <c r="AD21" s="141"/>
      <c r="AE21" s="198"/>
      <c r="AF21" s="198"/>
      <c r="AG21" s="141"/>
      <c r="AH21" s="197"/>
      <c r="AI21" s="141"/>
      <c r="AJ21" s="198"/>
      <c r="AK21" s="198"/>
      <c r="AL21" s="141"/>
      <c r="AM21" s="197"/>
      <c r="AN21" s="141"/>
      <c r="AO21" s="198"/>
      <c r="AP21" s="198"/>
      <c r="AQ21" s="198"/>
      <c r="AR21" s="198"/>
    </row>
    <row r="22" spans="3:44" outlineLevel="2" x14ac:dyDescent="0.2">
      <c r="C22" s="172" t="s">
        <v>160</v>
      </c>
      <c r="D22" s="192">
        <f>D20-D21</f>
        <v>2530</v>
      </c>
      <c r="E22" s="194" t="s">
        <v>107</v>
      </c>
      <c r="H22" s="172" t="s">
        <v>160</v>
      </c>
      <c r="I22" s="192">
        <f>I20-I21</f>
        <v>1560</v>
      </c>
      <c r="J22" s="194" t="s">
        <v>107</v>
      </c>
      <c r="M22" s="172" t="s">
        <v>160</v>
      </c>
      <c r="N22" s="192">
        <f>N20-N21</f>
        <v>590</v>
      </c>
      <c r="O22" s="194" t="s">
        <v>107</v>
      </c>
      <c r="R22" s="172" t="s">
        <v>160</v>
      </c>
      <c r="S22" s="192">
        <f>S20-S21</f>
        <v>8</v>
      </c>
      <c r="T22" s="194" t="s">
        <v>107</v>
      </c>
      <c r="V22" s="198"/>
      <c r="W22" s="141"/>
      <c r="X22" s="197"/>
      <c r="Y22" s="141"/>
      <c r="Z22" s="198"/>
      <c r="AA22" s="198"/>
      <c r="AB22" s="141"/>
      <c r="AC22" s="197"/>
      <c r="AD22" s="141"/>
      <c r="AE22" s="198"/>
      <c r="AF22" s="198"/>
      <c r="AG22" s="141"/>
      <c r="AH22" s="197"/>
      <c r="AI22" s="141"/>
      <c r="AJ22" s="198"/>
      <c r="AK22" s="198"/>
      <c r="AL22" s="141"/>
      <c r="AM22" s="197"/>
      <c r="AN22" s="141"/>
      <c r="AO22" s="198"/>
      <c r="AP22" s="198"/>
      <c r="AQ22" s="198"/>
      <c r="AR22" s="198"/>
    </row>
    <row r="23" spans="3:44" outlineLevel="2" x14ac:dyDescent="0.2">
      <c r="C23" s="172" t="s">
        <v>139</v>
      </c>
      <c r="D23" s="192">
        <f>D19</f>
        <v>25790</v>
      </c>
      <c r="E23" s="194" t="s">
        <v>107</v>
      </c>
      <c r="H23" s="172" t="s">
        <v>139</v>
      </c>
      <c r="I23" s="192">
        <f>D23</f>
        <v>25790</v>
      </c>
      <c r="J23" s="194" t="s">
        <v>107</v>
      </c>
      <c r="M23" s="172" t="s">
        <v>139</v>
      </c>
      <c r="N23" s="192">
        <f>I23</f>
        <v>25790</v>
      </c>
      <c r="O23" s="194" t="s">
        <v>107</v>
      </c>
      <c r="R23" s="172" t="s">
        <v>139</v>
      </c>
      <c r="S23" s="300">
        <f>N23</f>
        <v>25790</v>
      </c>
      <c r="T23" s="194" t="s">
        <v>107</v>
      </c>
      <c r="V23" s="198"/>
      <c r="W23" s="141"/>
      <c r="X23" s="197"/>
      <c r="Y23" s="141"/>
      <c r="Z23" s="198"/>
      <c r="AA23" s="198"/>
      <c r="AB23" s="141"/>
      <c r="AC23" s="197"/>
      <c r="AD23" s="141"/>
      <c r="AE23" s="198"/>
      <c r="AF23" s="198"/>
      <c r="AG23" s="141"/>
      <c r="AH23" s="197"/>
      <c r="AI23" s="141"/>
      <c r="AJ23" s="198"/>
      <c r="AK23" s="198"/>
      <c r="AL23" s="141"/>
      <c r="AM23" s="197"/>
      <c r="AN23" s="141"/>
      <c r="AO23" s="198"/>
      <c r="AP23" s="198"/>
      <c r="AQ23" s="198"/>
      <c r="AR23" s="198"/>
    </row>
    <row r="24" spans="3:44" outlineLevel="2" x14ac:dyDescent="0.2">
      <c r="C24" s="122" t="s">
        <v>114</v>
      </c>
      <c r="D24" s="192">
        <v>850</v>
      </c>
      <c r="E24" s="194" t="s">
        <v>115</v>
      </c>
      <c r="H24" s="122" t="s">
        <v>114</v>
      </c>
      <c r="I24" s="192">
        <v>850</v>
      </c>
      <c r="J24" s="194" t="s">
        <v>115</v>
      </c>
      <c r="M24" s="122" t="s">
        <v>114</v>
      </c>
      <c r="N24" s="192">
        <v>850</v>
      </c>
      <c r="O24" s="194" t="s">
        <v>115</v>
      </c>
      <c r="R24" s="122" t="s">
        <v>114</v>
      </c>
      <c r="S24" s="192">
        <v>850</v>
      </c>
      <c r="T24" s="194" t="s">
        <v>115</v>
      </c>
      <c r="V24" s="198"/>
      <c r="W24" s="141"/>
      <c r="X24" s="197"/>
      <c r="Y24" s="141"/>
      <c r="Z24" s="198"/>
      <c r="AA24" s="198"/>
      <c r="AB24" s="141"/>
      <c r="AC24" s="197"/>
      <c r="AD24" s="141"/>
      <c r="AE24" s="198"/>
      <c r="AF24" s="198"/>
      <c r="AG24" s="141"/>
      <c r="AH24" s="197"/>
      <c r="AI24" s="141"/>
      <c r="AJ24" s="198"/>
      <c r="AK24" s="198"/>
      <c r="AL24" s="141"/>
      <c r="AM24" s="197"/>
      <c r="AN24" s="141"/>
      <c r="AO24" s="198"/>
      <c r="AP24" s="198"/>
      <c r="AQ24" s="198"/>
      <c r="AR24" s="198"/>
    </row>
    <row r="25" spans="3:44" outlineLevel="2" x14ac:dyDescent="0.2">
      <c r="C25" s="122" t="s">
        <v>108</v>
      </c>
      <c r="D25" s="195">
        <f>D10/D24</f>
        <v>8.7058823529411757</v>
      </c>
      <c r="E25" s="194" t="s">
        <v>109</v>
      </c>
      <c r="H25" s="122" t="s">
        <v>108</v>
      </c>
      <c r="I25" s="195">
        <f>I10/I24</f>
        <v>8.7058823529411757</v>
      </c>
      <c r="J25" s="194" t="s">
        <v>109</v>
      </c>
      <c r="M25" s="122" t="s">
        <v>108</v>
      </c>
      <c r="N25" s="195">
        <f>N10/N24</f>
        <v>8.7058823529411757</v>
      </c>
      <c r="O25" s="194" t="s">
        <v>109</v>
      </c>
      <c r="R25" s="122" t="s">
        <v>108</v>
      </c>
      <c r="S25" s="195">
        <f>S10/S24</f>
        <v>8.7058823529411757</v>
      </c>
      <c r="T25" s="194" t="s">
        <v>109</v>
      </c>
      <c r="V25" s="198"/>
      <c r="W25" s="141"/>
      <c r="X25" s="189"/>
      <c r="Y25" s="141"/>
      <c r="Z25" s="198"/>
      <c r="AA25" s="198"/>
      <c r="AB25" s="141"/>
      <c r="AC25" s="189"/>
      <c r="AD25" s="141"/>
      <c r="AE25" s="198"/>
      <c r="AF25" s="198"/>
      <c r="AG25" s="141"/>
      <c r="AH25" s="189"/>
      <c r="AI25" s="141"/>
      <c r="AJ25" s="198"/>
      <c r="AK25" s="198"/>
      <c r="AL25" s="141"/>
      <c r="AM25" s="189"/>
      <c r="AN25" s="141"/>
      <c r="AO25" s="198"/>
      <c r="AP25" s="198"/>
      <c r="AQ25" s="198"/>
      <c r="AR25" s="198"/>
    </row>
    <row r="26" spans="3:44" outlineLevel="2" x14ac:dyDescent="0.2">
      <c r="C26" s="122" t="s">
        <v>123</v>
      </c>
      <c r="D26" s="195">
        <v>145.16</v>
      </c>
      <c r="E26" s="194" t="s">
        <v>124</v>
      </c>
      <c r="H26" s="122" t="s">
        <v>123</v>
      </c>
      <c r="I26" s="195">
        <f>D26</f>
        <v>145.16</v>
      </c>
      <c r="J26" s="194" t="s">
        <v>124</v>
      </c>
      <c r="M26" s="122" t="s">
        <v>123</v>
      </c>
      <c r="N26" s="195">
        <f>I26</f>
        <v>145.16</v>
      </c>
      <c r="O26" s="194" t="s">
        <v>124</v>
      </c>
      <c r="R26" s="122" t="s">
        <v>123</v>
      </c>
      <c r="S26" s="195">
        <f>N26</f>
        <v>145.16</v>
      </c>
      <c r="T26" s="194" t="s">
        <v>124</v>
      </c>
      <c r="V26" s="198"/>
      <c r="W26" s="141"/>
      <c r="X26" s="189"/>
      <c r="Y26" s="141"/>
      <c r="Z26" s="198"/>
      <c r="AA26" s="198"/>
      <c r="AB26" s="141"/>
      <c r="AC26" s="189"/>
      <c r="AD26" s="141"/>
      <c r="AE26" s="198"/>
      <c r="AF26" s="198"/>
      <c r="AG26" s="141"/>
      <c r="AH26" s="189"/>
      <c r="AI26" s="141"/>
      <c r="AJ26" s="198"/>
      <c r="AK26" s="198"/>
      <c r="AL26" s="141"/>
      <c r="AM26" s="189"/>
      <c r="AN26" s="141"/>
      <c r="AO26" s="198"/>
      <c r="AP26" s="198"/>
      <c r="AQ26" s="198"/>
      <c r="AR26" s="198"/>
    </row>
    <row r="27" spans="3:44" outlineLevel="2" x14ac:dyDescent="0.2">
      <c r="C27" s="122" t="s">
        <v>140</v>
      </c>
      <c r="D27" s="192">
        <v>3000</v>
      </c>
      <c r="E27" s="194" t="s">
        <v>107</v>
      </c>
      <c r="H27" s="122" t="s">
        <v>140</v>
      </c>
      <c r="I27" s="192">
        <v>3000</v>
      </c>
      <c r="J27" s="194" t="s">
        <v>107</v>
      </c>
      <c r="M27" s="122" t="s">
        <v>140</v>
      </c>
      <c r="N27" s="192">
        <v>3000</v>
      </c>
      <c r="O27" s="194" t="s">
        <v>107</v>
      </c>
      <c r="R27" s="122" t="s">
        <v>140</v>
      </c>
      <c r="S27" s="192">
        <v>3000</v>
      </c>
      <c r="T27" s="194" t="s">
        <v>107</v>
      </c>
      <c r="V27" s="198"/>
      <c r="W27" s="141"/>
      <c r="X27" s="197"/>
      <c r="Y27" s="141"/>
      <c r="Z27" s="198"/>
      <c r="AA27" s="198"/>
      <c r="AB27" s="141"/>
      <c r="AC27" s="197"/>
      <c r="AD27" s="141"/>
      <c r="AE27" s="198"/>
      <c r="AF27" s="198"/>
      <c r="AG27" s="141"/>
      <c r="AH27" s="197"/>
      <c r="AI27" s="141"/>
      <c r="AJ27" s="198"/>
      <c r="AK27" s="198"/>
      <c r="AL27" s="141"/>
      <c r="AM27" s="197"/>
      <c r="AN27" s="141"/>
      <c r="AO27" s="198"/>
      <c r="AP27" s="198"/>
      <c r="AQ27" s="198"/>
      <c r="AR27" s="198"/>
    </row>
    <row r="28" spans="3:44" outlineLevel="2" x14ac:dyDescent="0.2">
      <c r="C28" s="223" t="s">
        <v>110</v>
      </c>
      <c r="D28" s="192">
        <f>ROUNDUP(D9/50,0)</f>
        <v>4</v>
      </c>
      <c r="E28" s="193" t="s">
        <v>105</v>
      </c>
      <c r="H28" s="223" t="s">
        <v>110</v>
      </c>
      <c r="I28" s="192">
        <f>ROUNDUP(I9/50,0)</f>
        <v>4</v>
      </c>
      <c r="J28" s="193" t="s">
        <v>105</v>
      </c>
      <c r="M28" s="223" t="s">
        <v>110</v>
      </c>
      <c r="N28" s="192">
        <f>ROUNDUP(N9/50,0)</f>
        <v>4</v>
      </c>
      <c r="O28" s="193" t="s">
        <v>105</v>
      </c>
      <c r="R28" s="223" t="s">
        <v>110</v>
      </c>
      <c r="S28" s="192">
        <f>ROUNDUP(S9/50,0)</f>
        <v>4</v>
      </c>
      <c r="T28" s="193" t="s">
        <v>105</v>
      </c>
      <c r="V28" s="198"/>
      <c r="W28" s="141"/>
      <c r="X28" s="197"/>
      <c r="Y28" s="225"/>
      <c r="Z28" s="198"/>
      <c r="AA28" s="198"/>
      <c r="AB28" s="141"/>
      <c r="AC28" s="197"/>
      <c r="AD28" s="225"/>
      <c r="AE28" s="198"/>
      <c r="AF28" s="198"/>
      <c r="AG28" s="141"/>
      <c r="AH28" s="197"/>
      <c r="AI28" s="225"/>
      <c r="AJ28" s="198"/>
      <c r="AK28" s="198"/>
      <c r="AL28" s="141"/>
      <c r="AM28" s="197"/>
      <c r="AN28" s="225"/>
      <c r="AO28" s="198"/>
      <c r="AP28" s="198"/>
      <c r="AQ28" s="198"/>
      <c r="AR28" s="198"/>
    </row>
    <row r="29" spans="3:44" outlineLevel="2" x14ac:dyDescent="0.2">
      <c r="C29" s="122" t="s">
        <v>111</v>
      </c>
      <c r="D29" s="123">
        <v>246.5</v>
      </c>
      <c r="E29" s="123" t="s">
        <v>112</v>
      </c>
      <c r="H29" s="122" t="s">
        <v>111</v>
      </c>
      <c r="I29" s="123">
        <v>246.5</v>
      </c>
      <c r="J29" s="123" t="s">
        <v>112</v>
      </c>
      <c r="M29" s="122" t="s">
        <v>111</v>
      </c>
      <c r="N29" s="123">
        <v>246.5</v>
      </c>
      <c r="O29" s="123" t="s">
        <v>112</v>
      </c>
      <c r="R29" s="122" t="s">
        <v>111</v>
      </c>
      <c r="S29" s="123">
        <v>246.5</v>
      </c>
      <c r="T29" s="123" t="s">
        <v>112</v>
      </c>
      <c r="V29" s="198"/>
      <c r="W29" s="141"/>
      <c r="X29" s="141"/>
      <c r="Y29" s="141"/>
      <c r="Z29" s="198"/>
      <c r="AA29" s="198"/>
      <c r="AB29" s="141"/>
      <c r="AC29" s="141"/>
      <c r="AD29" s="141"/>
      <c r="AE29" s="198"/>
      <c r="AF29" s="198"/>
      <c r="AG29" s="141"/>
      <c r="AH29" s="141"/>
      <c r="AI29" s="141"/>
      <c r="AJ29" s="198"/>
      <c r="AK29" s="198"/>
      <c r="AL29" s="141"/>
      <c r="AM29" s="141"/>
      <c r="AN29" s="141"/>
      <c r="AO29" s="198"/>
      <c r="AP29" s="198"/>
      <c r="AQ29" s="198"/>
      <c r="AR29" s="198"/>
    </row>
    <row r="30" spans="3:44" outlineLevel="2" x14ac:dyDescent="0.2">
      <c r="C30" s="122" t="s">
        <v>113</v>
      </c>
      <c r="D30" s="123">
        <v>81</v>
      </c>
      <c r="E30" s="123" t="s">
        <v>112</v>
      </c>
      <c r="H30" s="122" t="s">
        <v>113</v>
      </c>
      <c r="I30" s="123">
        <v>81</v>
      </c>
      <c r="J30" s="123" t="s">
        <v>112</v>
      </c>
      <c r="M30" s="122" t="s">
        <v>113</v>
      </c>
      <c r="N30" s="123">
        <v>81</v>
      </c>
      <c r="O30" s="123" t="s">
        <v>112</v>
      </c>
      <c r="R30" s="122" t="s">
        <v>113</v>
      </c>
      <c r="S30" s="123">
        <v>81</v>
      </c>
      <c r="T30" s="123" t="s">
        <v>112</v>
      </c>
      <c r="V30" s="198"/>
      <c r="W30" s="141"/>
      <c r="X30" s="141"/>
      <c r="Y30" s="141"/>
      <c r="Z30" s="198"/>
      <c r="AA30" s="198"/>
      <c r="AB30" s="141"/>
      <c r="AC30" s="141"/>
      <c r="AD30" s="141"/>
      <c r="AE30" s="198"/>
      <c r="AF30" s="198"/>
      <c r="AG30" s="141"/>
      <c r="AH30" s="141"/>
      <c r="AI30" s="141"/>
      <c r="AJ30" s="198"/>
      <c r="AK30" s="198"/>
      <c r="AL30" s="141"/>
      <c r="AM30" s="141"/>
      <c r="AN30" s="141"/>
      <c r="AO30" s="198"/>
      <c r="AP30" s="198"/>
      <c r="AQ30" s="198"/>
      <c r="AR30" s="198"/>
    </row>
    <row r="31" spans="3:44" outlineLevel="2" x14ac:dyDescent="0.2">
      <c r="C31" s="122" t="s">
        <v>125</v>
      </c>
      <c r="D31" s="123">
        <v>1.83</v>
      </c>
      <c r="E31" s="123" t="s">
        <v>109</v>
      </c>
      <c r="H31" s="122" t="s">
        <v>125</v>
      </c>
      <c r="I31" s="123">
        <v>1.83</v>
      </c>
      <c r="J31" s="123" t="s">
        <v>109</v>
      </c>
      <c r="M31" s="122" t="s">
        <v>125</v>
      </c>
      <c r="N31" s="123">
        <v>1.83</v>
      </c>
      <c r="O31" s="123" t="s">
        <v>109</v>
      </c>
      <c r="R31" s="122" t="s">
        <v>125</v>
      </c>
      <c r="S31" s="123">
        <v>1.83</v>
      </c>
      <c r="T31" s="123" t="s">
        <v>109</v>
      </c>
      <c r="V31" s="198"/>
      <c r="W31" s="141"/>
      <c r="X31" s="141"/>
      <c r="Y31" s="141"/>
      <c r="Z31" s="198"/>
      <c r="AA31" s="198"/>
      <c r="AB31" s="141"/>
      <c r="AC31" s="141"/>
      <c r="AD31" s="141"/>
      <c r="AE31" s="198"/>
      <c r="AF31" s="198"/>
      <c r="AG31" s="141"/>
      <c r="AH31" s="141"/>
      <c r="AI31" s="141"/>
      <c r="AJ31" s="198"/>
      <c r="AK31" s="198"/>
      <c r="AL31" s="141"/>
      <c r="AM31" s="141"/>
      <c r="AN31" s="141"/>
      <c r="AO31" s="198"/>
      <c r="AP31" s="198"/>
      <c r="AQ31" s="198"/>
      <c r="AR31" s="198"/>
    </row>
    <row r="32" spans="3:44" outlineLevel="2" x14ac:dyDescent="0.2">
      <c r="C32" s="122" t="s">
        <v>15</v>
      </c>
      <c r="D32" s="123">
        <v>5</v>
      </c>
      <c r="E32" s="123"/>
      <c r="H32" s="122" t="s">
        <v>15</v>
      </c>
      <c r="I32" s="123">
        <v>5</v>
      </c>
      <c r="J32" s="123"/>
      <c r="M32" s="122" t="s">
        <v>15</v>
      </c>
      <c r="N32" s="123">
        <v>5</v>
      </c>
      <c r="O32" s="123"/>
      <c r="R32" s="122" t="s">
        <v>15</v>
      </c>
      <c r="S32" s="123">
        <v>5</v>
      </c>
      <c r="T32" s="123"/>
      <c r="V32" s="198"/>
      <c r="W32" s="141"/>
      <c r="X32" s="141"/>
      <c r="Y32" s="141"/>
      <c r="Z32" s="198"/>
      <c r="AA32" s="198"/>
      <c r="AB32" s="141"/>
      <c r="AC32" s="141"/>
      <c r="AD32" s="141"/>
      <c r="AE32" s="198"/>
      <c r="AF32" s="198"/>
      <c r="AG32" s="141"/>
      <c r="AH32" s="141"/>
      <c r="AI32" s="141"/>
      <c r="AJ32" s="198"/>
      <c r="AK32" s="198"/>
      <c r="AL32" s="141"/>
      <c r="AM32" s="141"/>
      <c r="AN32" s="141"/>
      <c r="AO32" s="198"/>
      <c r="AP32" s="198"/>
      <c r="AQ32" s="198"/>
      <c r="AR32" s="198"/>
    </row>
    <row r="33" spans="3:44" outlineLevel="2" x14ac:dyDescent="0.2">
      <c r="C33" s="141"/>
      <c r="D33" s="139"/>
      <c r="E33" s="139"/>
      <c r="H33" s="141"/>
      <c r="I33" s="139"/>
      <c r="J33" s="139"/>
      <c r="M33" s="141"/>
      <c r="N33" s="139"/>
      <c r="O33" s="139"/>
      <c r="R33" s="141"/>
      <c r="S33" s="139"/>
      <c r="T33" s="139"/>
      <c r="V33" s="198"/>
      <c r="W33" s="141"/>
      <c r="X33" s="141"/>
      <c r="Y33" s="141"/>
      <c r="Z33" s="198"/>
      <c r="AA33" s="198"/>
      <c r="AB33" s="141"/>
      <c r="AC33" s="141"/>
      <c r="AD33" s="141"/>
      <c r="AE33" s="198"/>
      <c r="AF33" s="198"/>
      <c r="AG33" s="141"/>
      <c r="AH33" s="141"/>
      <c r="AI33" s="141"/>
      <c r="AJ33" s="198"/>
      <c r="AK33" s="198"/>
      <c r="AL33" s="141"/>
      <c r="AM33" s="141"/>
      <c r="AN33" s="141"/>
      <c r="AO33" s="198"/>
      <c r="AP33" s="198"/>
      <c r="AQ33" s="198"/>
      <c r="AR33" s="198"/>
    </row>
    <row r="34" spans="3:44" outlineLevel="1" x14ac:dyDescent="0.2">
      <c r="C34" s="141"/>
      <c r="D34" s="139"/>
      <c r="E34" s="139"/>
      <c r="H34" s="141"/>
      <c r="I34" s="139"/>
      <c r="J34" s="139"/>
      <c r="M34" s="141"/>
      <c r="N34" s="139"/>
      <c r="O34" s="139"/>
      <c r="R34" s="141"/>
      <c r="S34" s="139"/>
      <c r="T34" s="139"/>
      <c r="V34" s="198"/>
      <c r="W34" s="141"/>
      <c r="X34" s="141"/>
      <c r="Y34" s="141"/>
      <c r="Z34" s="198"/>
      <c r="AA34" s="198"/>
      <c r="AB34" s="141"/>
      <c r="AC34" s="141"/>
      <c r="AD34" s="141"/>
      <c r="AE34" s="198"/>
      <c r="AF34" s="198"/>
      <c r="AG34" s="141"/>
      <c r="AH34" s="141"/>
      <c r="AI34" s="141"/>
      <c r="AJ34" s="198"/>
      <c r="AK34" s="198"/>
      <c r="AL34" s="141"/>
      <c r="AM34" s="141"/>
      <c r="AN34" s="141"/>
      <c r="AO34" s="198"/>
      <c r="AP34" s="198"/>
      <c r="AQ34" s="198"/>
      <c r="AR34" s="198"/>
    </row>
    <row r="35" spans="3:44" outlineLevel="1" x14ac:dyDescent="0.2">
      <c r="C35" s="359" t="str">
        <f>UPPER("Route Independent Costs")</f>
        <v>ROUTE INDEPENDENT COSTS</v>
      </c>
      <c r="D35" s="359"/>
      <c r="E35" s="139"/>
      <c r="H35" s="359" t="str">
        <f>UPPER("Route Independent Costs")</f>
        <v>ROUTE INDEPENDENT COSTS</v>
      </c>
      <c r="I35" s="359"/>
      <c r="J35" s="139"/>
      <c r="M35" s="359" t="str">
        <f>UPPER("Route Independent Costs")</f>
        <v>ROUTE INDEPENDENT COSTS</v>
      </c>
      <c r="N35" s="359"/>
      <c r="O35" s="139"/>
      <c r="R35" s="359" t="str">
        <f>UPPER("Route Independent Costs")</f>
        <v>ROUTE INDEPENDENT COSTS</v>
      </c>
      <c r="S35" s="359"/>
      <c r="T35" s="139"/>
      <c r="V35" s="198"/>
      <c r="W35" s="360"/>
      <c r="X35" s="360"/>
      <c r="Y35" s="141"/>
      <c r="Z35" s="198"/>
      <c r="AA35" s="198"/>
      <c r="AB35" s="360"/>
      <c r="AC35" s="360"/>
      <c r="AD35" s="141"/>
      <c r="AE35" s="198"/>
      <c r="AF35" s="198"/>
      <c r="AG35" s="360"/>
      <c r="AH35" s="360"/>
      <c r="AI35" s="141"/>
      <c r="AJ35" s="198"/>
      <c r="AK35" s="198"/>
      <c r="AL35" s="360"/>
      <c r="AM35" s="360"/>
      <c r="AN35" s="141"/>
      <c r="AO35" s="198"/>
      <c r="AP35" s="198"/>
      <c r="AQ35" s="198"/>
      <c r="AR35" s="198"/>
    </row>
    <row r="36" spans="3:44" outlineLevel="1" x14ac:dyDescent="0.2">
      <c r="C36" s="142" t="s">
        <v>121</v>
      </c>
      <c r="D36" s="143">
        <f>D60+D41</f>
        <v>9559538.3620364666</v>
      </c>
      <c r="H36" s="142" t="s">
        <v>21</v>
      </c>
      <c r="I36" s="143">
        <f>I60+I41</f>
        <v>9559538.3620364666</v>
      </c>
      <c r="M36" s="142" t="s">
        <v>21</v>
      </c>
      <c r="N36" s="143">
        <f>N60+N41</f>
        <v>9559538.3620364666</v>
      </c>
      <c r="R36" s="142" t="s">
        <v>21</v>
      </c>
      <c r="S36" s="143">
        <f>S60+S41</f>
        <v>9559538.3620364666</v>
      </c>
      <c r="V36" s="198"/>
      <c r="W36" s="211"/>
      <c r="X36" s="226"/>
      <c r="Y36" s="198"/>
      <c r="Z36" s="198"/>
      <c r="AA36" s="198"/>
      <c r="AB36" s="211"/>
      <c r="AC36" s="226"/>
      <c r="AD36" s="198"/>
      <c r="AE36" s="198"/>
      <c r="AF36" s="198"/>
      <c r="AG36" s="211"/>
      <c r="AH36" s="226"/>
      <c r="AI36" s="198"/>
      <c r="AJ36" s="198"/>
      <c r="AK36" s="198"/>
      <c r="AL36" s="211"/>
      <c r="AM36" s="226"/>
      <c r="AN36" s="198"/>
      <c r="AO36" s="198"/>
      <c r="AP36" s="198"/>
      <c r="AQ36" s="198"/>
      <c r="AR36" s="198"/>
    </row>
    <row r="37" spans="3:44" ht="16" hidden="1" customHeight="1" outlineLevel="2" x14ac:dyDescent="0.2"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8"/>
      <c r="AG37" s="198"/>
      <c r="AH37" s="198"/>
      <c r="AI37" s="198"/>
      <c r="AJ37" s="198"/>
      <c r="AK37" s="198"/>
      <c r="AL37" s="198"/>
      <c r="AM37" s="198"/>
      <c r="AN37" s="198"/>
      <c r="AO37" s="198"/>
      <c r="AP37" s="198"/>
      <c r="AQ37" s="198"/>
      <c r="AR37" s="198"/>
    </row>
    <row r="38" spans="3:44" ht="16" hidden="1" customHeight="1" outlineLevel="2" x14ac:dyDescent="0.2">
      <c r="C38" s="140"/>
      <c r="D38" s="32"/>
      <c r="H38" s="140"/>
      <c r="I38" s="32"/>
      <c r="M38" s="140"/>
      <c r="N38" s="32"/>
      <c r="R38" s="140"/>
      <c r="S38" s="32"/>
      <c r="V38" s="198"/>
      <c r="W38" s="211"/>
      <c r="X38" s="226"/>
      <c r="Y38" s="198"/>
      <c r="Z38" s="198"/>
      <c r="AA38" s="198"/>
      <c r="AB38" s="211"/>
      <c r="AC38" s="226"/>
      <c r="AD38" s="198"/>
      <c r="AE38" s="198"/>
      <c r="AF38" s="198"/>
      <c r="AG38" s="211"/>
      <c r="AH38" s="226"/>
      <c r="AI38" s="198"/>
      <c r="AJ38" s="198"/>
      <c r="AK38" s="198"/>
      <c r="AL38" s="211"/>
      <c r="AM38" s="226"/>
      <c r="AN38" s="198"/>
      <c r="AO38" s="198"/>
      <c r="AP38" s="198"/>
      <c r="AQ38" s="198"/>
      <c r="AR38" s="198"/>
    </row>
    <row r="39" spans="3:44" ht="16" hidden="1" customHeight="1" outlineLevel="2" x14ac:dyDescent="0.2">
      <c r="C39" s="1" t="str">
        <f>UPPER("Capital Costs")</f>
        <v>CAPITAL COSTS</v>
      </c>
      <c r="D39" s="125"/>
      <c r="E39" s="125"/>
      <c r="H39" s="1" t="str">
        <f>UPPER("Capital Costs")</f>
        <v>CAPITAL COSTS</v>
      </c>
      <c r="I39" s="125"/>
      <c r="J39" s="125"/>
      <c r="M39" s="1" t="str">
        <f>UPPER("Capital Costs")</f>
        <v>CAPITAL COSTS</v>
      </c>
      <c r="N39" s="125"/>
      <c r="O39" s="125"/>
      <c r="R39" s="1" t="str">
        <f>UPPER("Capital Costs")</f>
        <v>CAPITAL COSTS</v>
      </c>
      <c r="S39" s="125"/>
      <c r="T39" s="125"/>
      <c r="V39" s="198"/>
      <c r="W39" s="211"/>
      <c r="X39" s="125"/>
      <c r="Y39" s="125"/>
      <c r="Z39" s="198"/>
      <c r="AA39" s="198"/>
      <c r="AB39" s="211"/>
      <c r="AC39" s="125"/>
      <c r="AD39" s="125"/>
      <c r="AE39" s="198"/>
      <c r="AF39" s="198"/>
      <c r="AG39" s="211"/>
      <c r="AH39" s="125"/>
      <c r="AI39" s="125"/>
      <c r="AJ39" s="198"/>
      <c r="AK39" s="198"/>
      <c r="AL39" s="211"/>
      <c r="AM39" s="125"/>
      <c r="AN39" s="125"/>
      <c r="AO39" s="198"/>
      <c r="AP39" s="198"/>
      <c r="AQ39" s="198"/>
      <c r="AR39" s="198"/>
    </row>
    <row r="40" spans="3:44" ht="17" hidden="1" customHeight="1" outlineLevel="2" thickBot="1" x14ac:dyDescent="0.25"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8"/>
      <c r="AG40" s="198"/>
      <c r="AH40" s="198"/>
      <c r="AI40" s="198"/>
      <c r="AJ40" s="198"/>
      <c r="AK40" s="198"/>
      <c r="AL40" s="198"/>
      <c r="AM40" s="198"/>
      <c r="AN40" s="198"/>
      <c r="AO40" s="198"/>
      <c r="AP40" s="198"/>
      <c r="AQ40" s="198"/>
      <c r="AR40" s="198"/>
    </row>
    <row r="41" spans="3:44" ht="16" hidden="1" customHeight="1" outlineLevel="2" x14ac:dyDescent="0.2">
      <c r="C41" s="154" t="s">
        <v>51</v>
      </c>
      <c r="D41" s="155">
        <f>D55*D56</f>
        <v>6859538.3620364675</v>
      </c>
      <c r="H41" s="154" t="s">
        <v>51</v>
      </c>
      <c r="I41" s="155">
        <f>I55*I56</f>
        <v>6859538.3620364675</v>
      </c>
      <c r="M41" s="154" t="s">
        <v>51</v>
      </c>
      <c r="N41" s="155">
        <f>N55*N56</f>
        <v>6859538.3620364675</v>
      </c>
      <c r="R41" s="154" t="s">
        <v>51</v>
      </c>
      <c r="S41" s="155">
        <f>S55*S56</f>
        <v>6859538.3620364675</v>
      </c>
      <c r="V41" s="198"/>
      <c r="W41" s="211"/>
      <c r="X41" s="227"/>
      <c r="Y41" s="198"/>
      <c r="Z41" s="198"/>
      <c r="AA41" s="198"/>
      <c r="AB41" s="211"/>
      <c r="AC41" s="227"/>
      <c r="AD41" s="198"/>
      <c r="AE41" s="198"/>
      <c r="AF41" s="198"/>
      <c r="AG41" s="211"/>
      <c r="AH41" s="227"/>
      <c r="AI41" s="198"/>
      <c r="AJ41" s="198"/>
      <c r="AK41" s="198"/>
      <c r="AL41" s="211"/>
      <c r="AM41" s="227"/>
      <c r="AN41" s="198"/>
      <c r="AO41" s="198"/>
      <c r="AP41" s="198"/>
      <c r="AQ41" s="198"/>
      <c r="AR41" s="198"/>
    </row>
    <row r="42" spans="3:44" ht="16" hidden="1" customHeight="1" outlineLevel="2" x14ac:dyDescent="0.2">
      <c r="C42" s="72" t="s">
        <v>0</v>
      </c>
      <c r="D42" s="77">
        <v>1150</v>
      </c>
      <c r="H42" s="72" t="s">
        <v>0</v>
      </c>
      <c r="I42" s="77">
        <f>D42</f>
        <v>1150</v>
      </c>
      <c r="M42" s="72" t="s">
        <v>0</v>
      </c>
      <c r="N42" s="77">
        <f>D42</f>
        <v>1150</v>
      </c>
      <c r="R42" s="72" t="s">
        <v>0</v>
      </c>
      <c r="S42" s="77">
        <f>I42</f>
        <v>1150</v>
      </c>
      <c r="V42" s="198"/>
      <c r="W42" s="211"/>
      <c r="X42" s="228"/>
      <c r="Y42" s="198"/>
      <c r="Z42" s="198"/>
      <c r="AA42" s="198"/>
      <c r="AB42" s="211"/>
      <c r="AC42" s="228"/>
      <c r="AD42" s="198"/>
      <c r="AE42" s="198"/>
      <c r="AF42" s="198"/>
      <c r="AG42" s="211"/>
      <c r="AH42" s="228"/>
      <c r="AI42" s="198"/>
      <c r="AJ42" s="198"/>
      <c r="AK42" s="198"/>
      <c r="AL42" s="211"/>
      <c r="AM42" s="228"/>
      <c r="AN42" s="198"/>
      <c r="AO42" s="198"/>
      <c r="AP42" s="198"/>
      <c r="AQ42" s="198"/>
      <c r="AR42" s="198"/>
    </row>
    <row r="43" spans="3:44" ht="16" hidden="1" customHeight="1" outlineLevel="2" x14ac:dyDescent="0.2">
      <c r="C43" s="72" t="s">
        <v>8</v>
      </c>
      <c r="D43" s="90">
        <f>D13</f>
        <v>52060</v>
      </c>
      <c r="H43" s="72" t="s">
        <v>8</v>
      </c>
      <c r="I43" s="90">
        <f>I13</f>
        <v>52060</v>
      </c>
      <c r="M43" s="72" t="s">
        <v>8</v>
      </c>
      <c r="N43" s="90">
        <f>N13</f>
        <v>52060</v>
      </c>
      <c r="R43" s="72" t="s">
        <v>8</v>
      </c>
      <c r="S43" s="90">
        <f>S13</f>
        <v>52060</v>
      </c>
      <c r="V43" s="198"/>
      <c r="W43" s="211"/>
      <c r="X43" s="229"/>
      <c r="Y43" s="198"/>
      <c r="Z43" s="198"/>
      <c r="AA43" s="198"/>
      <c r="AB43" s="211"/>
      <c r="AC43" s="229"/>
      <c r="AD43" s="198"/>
      <c r="AE43" s="198"/>
      <c r="AF43" s="198"/>
      <c r="AG43" s="211"/>
      <c r="AH43" s="229"/>
      <c r="AI43" s="198"/>
      <c r="AJ43" s="198"/>
      <c r="AK43" s="198"/>
      <c r="AL43" s="211"/>
      <c r="AM43" s="229"/>
      <c r="AN43" s="198"/>
      <c r="AO43" s="198"/>
      <c r="AP43" s="198"/>
      <c r="AQ43" s="198"/>
      <c r="AR43" s="198"/>
    </row>
    <row r="44" spans="3:44" ht="16" hidden="1" customHeight="1" outlineLevel="2" x14ac:dyDescent="0.2">
      <c r="C44" s="72" t="s">
        <v>9</v>
      </c>
      <c r="D44" s="81">
        <f>D27</f>
        <v>3000</v>
      </c>
      <c r="H44" s="72" t="s">
        <v>9</v>
      </c>
      <c r="I44" s="81">
        <f>I27</f>
        <v>3000</v>
      </c>
      <c r="M44" s="72" t="s">
        <v>9</v>
      </c>
      <c r="N44" s="81">
        <f>N27</f>
        <v>3000</v>
      </c>
      <c r="R44" s="72" t="s">
        <v>9</v>
      </c>
      <c r="S44" s="81">
        <f>S27</f>
        <v>3000</v>
      </c>
      <c r="V44" s="198"/>
      <c r="W44" s="211"/>
      <c r="X44" s="221"/>
      <c r="Y44" s="198"/>
      <c r="Z44" s="198"/>
      <c r="AA44" s="198"/>
      <c r="AB44" s="211"/>
      <c r="AC44" s="221"/>
      <c r="AD44" s="198"/>
      <c r="AE44" s="198"/>
      <c r="AF44" s="198"/>
      <c r="AG44" s="211"/>
      <c r="AH44" s="221"/>
      <c r="AI44" s="198"/>
      <c r="AJ44" s="198"/>
      <c r="AK44" s="198"/>
      <c r="AL44" s="211"/>
      <c r="AM44" s="221"/>
      <c r="AN44" s="198"/>
      <c r="AO44" s="198"/>
      <c r="AP44" s="198"/>
      <c r="AQ44" s="198"/>
      <c r="AR44" s="198"/>
    </row>
    <row r="45" spans="3:44" ht="16" hidden="1" customHeight="1" outlineLevel="2" x14ac:dyDescent="0.2">
      <c r="C45" s="72" t="s">
        <v>7</v>
      </c>
      <c r="D45" s="83">
        <v>2</v>
      </c>
      <c r="H45" s="72" t="s">
        <v>7</v>
      </c>
      <c r="I45" s="83">
        <v>2</v>
      </c>
      <c r="M45" s="72" t="s">
        <v>7</v>
      </c>
      <c r="N45" s="83">
        <v>2</v>
      </c>
      <c r="R45" s="72" t="s">
        <v>7</v>
      </c>
      <c r="S45" s="83">
        <v>2</v>
      </c>
      <c r="V45" s="198"/>
      <c r="W45" s="211"/>
      <c r="X45" s="198"/>
      <c r="Y45" s="198"/>
      <c r="Z45" s="198"/>
      <c r="AA45" s="198"/>
      <c r="AB45" s="211"/>
      <c r="AC45" s="198"/>
      <c r="AD45" s="198"/>
      <c r="AE45" s="198"/>
      <c r="AF45" s="198"/>
      <c r="AG45" s="211"/>
      <c r="AH45" s="198"/>
      <c r="AI45" s="198"/>
      <c r="AJ45" s="198"/>
      <c r="AK45" s="198"/>
      <c r="AL45" s="211"/>
      <c r="AM45" s="198"/>
      <c r="AN45" s="198"/>
      <c r="AO45" s="198"/>
      <c r="AP45" s="198"/>
      <c r="AQ45" s="198"/>
      <c r="AR45" s="198"/>
    </row>
    <row r="46" spans="3:44" ht="16" hidden="1" customHeight="1" outlineLevel="2" x14ac:dyDescent="0.2">
      <c r="C46" s="72" t="s">
        <v>6</v>
      </c>
      <c r="D46" s="85">
        <v>5.0000000000000001E-3</v>
      </c>
      <c r="H46" s="72" t="s">
        <v>6</v>
      </c>
      <c r="I46" s="85">
        <v>5.0000000000000001E-3</v>
      </c>
      <c r="M46" s="72" t="s">
        <v>6</v>
      </c>
      <c r="N46" s="85">
        <v>5.0000000000000001E-3</v>
      </c>
      <c r="R46" s="72" t="s">
        <v>6</v>
      </c>
      <c r="S46" s="85">
        <v>5.0000000000000001E-3</v>
      </c>
      <c r="V46" s="198"/>
      <c r="W46" s="211"/>
      <c r="X46" s="230"/>
      <c r="Y46" s="198"/>
      <c r="Z46" s="198"/>
      <c r="AA46" s="198"/>
      <c r="AB46" s="211"/>
      <c r="AC46" s="230"/>
      <c r="AD46" s="198"/>
      <c r="AE46" s="198"/>
      <c r="AF46" s="198"/>
      <c r="AG46" s="211"/>
      <c r="AH46" s="230"/>
      <c r="AI46" s="198"/>
      <c r="AJ46" s="198"/>
      <c r="AK46" s="198"/>
      <c r="AL46" s="211"/>
      <c r="AM46" s="230"/>
      <c r="AN46" s="198"/>
      <c r="AO46" s="198"/>
      <c r="AP46" s="198"/>
      <c r="AQ46" s="198"/>
      <c r="AR46" s="198"/>
    </row>
    <row r="47" spans="3:44" ht="16" hidden="1" customHeight="1" outlineLevel="2" x14ac:dyDescent="0.2">
      <c r="C47" s="72" t="s">
        <v>2</v>
      </c>
      <c r="D47" s="87">
        <f>((1-D51*(1/(1+D49))^D50)*D49)/(1-(1/(1+D49))^D50)</f>
        <v>9.5921572511534187E-2</v>
      </c>
      <c r="H47" s="72" t="s">
        <v>2</v>
      </c>
      <c r="I47" s="87">
        <f>((1-I51*(1/(1+I49))^I50)*I49)/(1-(1/(1+I49))^I50)</f>
        <v>9.5921572511534187E-2</v>
      </c>
      <c r="M47" s="72" t="s">
        <v>2</v>
      </c>
      <c r="N47" s="87">
        <f>((1-N51*(1/(1+N49))^N50)*N49)/(1-(1/(1+N49))^N50)</f>
        <v>9.5921572511534187E-2</v>
      </c>
      <c r="R47" s="72" t="s">
        <v>2</v>
      </c>
      <c r="S47" s="87">
        <f>((1-S51*(1/(1+S49))^S50)*S49)/(1-(1/(1+S49))^S50)</f>
        <v>9.5921572511534187E-2</v>
      </c>
      <c r="V47" s="198"/>
      <c r="W47" s="211"/>
      <c r="X47" s="231"/>
      <c r="Y47" s="198"/>
      <c r="Z47" s="198"/>
      <c r="AA47" s="198"/>
      <c r="AB47" s="211"/>
      <c r="AC47" s="231"/>
      <c r="AD47" s="198"/>
      <c r="AE47" s="198"/>
      <c r="AF47" s="198"/>
      <c r="AG47" s="211"/>
      <c r="AH47" s="231"/>
      <c r="AI47" s="198"/>
      <c r="AJ47" s="198"/>
      <c r="AK47" s="198"/>
      <c r="AL47" s="211"/>
      <c r="AM47" s="231"/>
      <c r="AN47" s="198"/>
      <c r="AO47" s="198"/>
      <c r="AP47" s="198"/>
      <c r="AQ47" s="198"/>
      <c r="AR47" s="198"/>
    </row>
    <row r="48" spans="3:44" ht="16" hidden="1" customHeight="1" outlineLevel="2" x14ac:dyDescent="0.2">
      <c r="C48" s="72" t="s">
        <v>1</v>
      </c>
      <c r="D48" s="77">
        <v>2500</v>
      </c>
      <c r="H48" s="72" t="s">
        <v>1</v>
      </c>
      <c r="I48" s="77">
        <f>D48</f>
        <v>2500</v>
      </c>
      <c r="M48" s="72" t="s">
        <v>1</v>
      </c>
      <c r="N48" s="77">
        <f>D48</f>
        <v>2500</v>
      </c>
      <c r="R48" s="72" t="s">
        <v>1</v>
      </c>
      <c r="S48" s="77">
        <f>I48</f>
        <v>2500</v>
      </c>
      <c r="V48" s="198"/>
      <c r="W48" s="211"/>
      <c r="X48" s="228"/>
      <c r="Y48" s="198"/>
      <c r="Z48" s="198"/>
      <c r="AA48" s="198"/>
      <c r="AB48" s="211"/>
      <c r="AC48" s="228"/>
      <c r="AD48" s="198"/>
      <c r="AE48" s="198"/>
      <c r="AF48" s="198"/>
      <c r="AG48" s="211"/>
      <c r="AH48" s="228"/>
      <c r="AI48" s="198"/>
      <c r="AJ48" s="198"/>
      <c r="AK48" s="198"/>
      <c r="AL48" s="211"/>
      <c r="AM48" s="228"/>
      <c r="AN48" s="198"/>
      <c r="AO48" s="198"/>
      <c r="AP48" s="198"/>
      <c r="AQ48" s="198"/>
      <c r="AR48" s="198"/>
    </row>
    <row r="49" spans="3:44" ht="16" hidden="1" customHeight="1" outlineLevel="2" x14ac:dyDescent="0.2">
      <c r="C49" s="72" t="s">
        <v>3</v>
      </c>
      <c r="D49" s="89">
        <v>0.05</v>
      </c>
      <c r="H49" s="72" t="s">
        <v>3</v>
      </c>
      <c r="I49" s="89">
        <v>0.05</v>
      </c>
      <c r="M49" s="72" t="s">
        <v>3</v>
      </c>
      <c r="N49" s="89">
        <v>0.05</v>
      </c>
      <c r="R49" s="72" t="s">
        <v>3</v>
      </c>
      <c r="S49" s="89">
        <v>0.05</v>
      </c>
      <c r="V49" s="198"/>
      <c r="W49" s="211"/>
      <c r="X49" s="232"/>
      <c r="Y49" s="198"/>
      <c r="Z49" s="198"/>
      <c r="AA49" s="198"/>
      <c r="AB49" s="211"/>
      <c r="AC49" s="232"/>
      <c r="AD49" s="198"/>
      <c r="AE49" s="198"/>
      <c r="AF49" s="198"/>
      <c r="AG49" s="211"/>
      <c r="AH49" s="232"/>
      <c r="AI49" s="198"/>
      <c r="AJ49" s="198"/>
      <c r="AK49" s="198"/>
      <c r="AL49" s="211"/>
      <c r="AM49" s="232"/>
      <c r="AN49" s="198"/>
      <c r="AO49" s="198"/>
      <c r="AP49" s="198"/>
      <c r="AQ49" s="198"/>
      <c r="AR49" s="198"/>
    </row>
    <row r="50" spans="3:44" ht="16" hidden="1" customHeight="1" outlineLevel="2" x14ac:dyDescent="0.2">
      <c r="C50" s="72" t="s">
        <v>4</v>
      </c>
      <c r="D50" s="83">
        <v>14</v>
      </c>
      <c r="H50" s="72" t="s">
        <v>4</v>
      </c>
      <c r="I50" s="83">
        <v>14</v>
      </c>
      <c r="M50" s="72" t="s">
        <v>4</v>
      </c>
      <c r="N50" s="83">
        <v>14</v>
      </c>
      <c r="R50" s="72" t="s">
        <v>4</v>
      </c>
      <c r="S50" s="83">
        <v>14</v>
      </c>
      <c r="V50" s="198"/>
      <c r="W50" s="211"/>
      <c r="X50" s="198"/>
      <c r="Y50" s="198"/>
      <c r="Z50" s="198"/>
      <c r="AA50" s="198"/>
      <c r="AB50" s="211"/>
      <c r="AC50" s="198"/>
      <c r="AD50" s="198"/>
      <c r="AE50" s="198"/>
      <c r="AF50" s="198"/>
      <c r="AG50" s="211"/>
      <c r="AH50" s="198"/>
      <c r="AI50" s="198"/>
      <c r="AJ50" s="198"/>
      <c r="AK50" s="198"/>
      <c r="AL50" s="211"/>
      <c r="AM50" s="198"/>
      <c r="AN50" s="198"/>
      <c r="AO50" s="198"/>
      <c r="AP50" s="198"/>
      <c r="AQ50" s="198"/>
      <c r="AR50" s="198"/>
    </row>
    <row r="51" spans="3:44" ht="16" hidden="1" customHeight="1" outlineLevel="2" x14ac:dyDescent="0.2">
      <c r="C51" s="72" t="s">
        <v>5</v>
      </c>
      <c r="D51" s="89">
        <v>0.1</v>
      </c>
      <c r="H51" s="72" t="s">
        <v>5</v>
      </c>
      <c r="I51" s="89">
        <v>0.1</v>
      </c>
      <c r="M51" s="72" t="s">
        <v>5</v>
      </c>
      <c r="N51" s="89">
        <v>0.1</v>
      </c>
      <c r="R51" s="72" t="s">
        <v>5</v>
      </c>
      <c r="S51" s="89">
        <v>0.1</v>
      </c>
      <c r="V51" s="198"/>
      <c r="W51" s="211"/>
      <c r="X51" s="232"/>
      <c r="Y51" s="198"/>
      <c r="Z51" s="198"/>
      <c r="AA51" s="198"/>
      <c r="AB51" s="211"/>
      <c r="AC51" s="232"/>
      <c r="AD51" s="198"/>
      <c r="AE51" s="198"/>
      <c r="AF51" s="198"/>
      <c r="AG51" s="211"/>
      <c r="AH51" s="232"/>
      <c r="AI51" s="198"/>
      <c r="AJ51" s="198"/>
      <c r="AK51" s="198"/>
      <c r="AL51" s="211"/>
      <c r="AM51" s="232"/>
      <c r="AN51" s="198"/>
      <c r="AO51" s="198"/>
      <c r="AP51" s="198"/>
      <c r="AQ51" s="198"/>
      <c r="AR51" s="198"/>
    </row>
    <row r="52" spans="3:44" ht="16" hidden="1" customHeight="1" outlineLevel="2" x14ac:dyDescent="0.2">
      <c r="C52" s="72" t="s">
        <v>80</v>
      </c>
      <c r="D52" s="90">
        <f>D43-D45*D44</f>
        <v>46060</v>
      </c>
      <c r="H52" s="72" t="s">
        <v>80</v>
      </c>
      <c r="I52" s="90">
        <f>I43-I45*I44</f>
        <v>46060</v>
      </c>
      <c r="M52" s="72" t="s">
        <v>80</v>
      </c>
      <c r="N52" s="90">
        <f>N43-N45*N44</f>
        <v>46060</v>
      </c>
      <c r="R52" s="72" t="s">
        <v>80</v>
      </c>
      <c r="S52" s="90">
        <f>S43-S45*S44</f>
        <v>46060</v>
      </c>
      <c r="V52" s="198"/>
      <c r="W52" s="211"/>
      <c r="X52" s="229"/>
      <c r="Y52" s="198"/>
      <c r="Z52" s="198"/>
      <c r="AA52" s="198"/>
      <c r="AB52" s="211"/>
      <c r="AC52" s="229"/>
      <c r="AD52" s="198"/>
      <c r="AE52" s="198"/>
      <c r="AF52" s="198"/>
      <c r="AG52" s="211"/>
      <c r="AH52" s="229"/>
      <c r="AI52" s="198"/>
      <c r="AJ52" s="198"/>
      <c r="AK52" s="198"/>
      <c r="AL52" s="211"/>
      <c r="AM52" s="229"/>
      <c r="AN52" s="198"/>
      <c r="AO52" s="198"/>
      <c r="AP52" s="198"/>
      <c r="AQ52" s="198"/>
      <c r="AR52" s="198"/>
    </row>
    <row r="53" spans="3:44" ht="16" hidden="1" customHeight="1" outlineLevel="2" x14ac:dyDescent="0.2">
      <c r="C53" s="72" t="s">
        <v>82</v>
      </c>
      <c r="D53" s="75">
        <f>D52*D42</f>
        <v>52969000</v>
      </c>
      <c r="H53" s="72" t="s">
        <v>82</v>
      </c>
      <c r="I53" s="75">
        <f>I52*I42</f>
        <v>52969000</v>
      </c>
      <c r="M53" s="72" t="s">
        <v>82</v>
      </c>
      <c r="N53" s="75">
        <f>N52*N42</f>
        <v>52969000</v>
      </c>
      <c r="R53" s="72" t="s">
        <v>82</v>
      </c>
      <c r="S53" s="75">
        <f>S52*S42</f>
        <v>52969000</v>
      </c>
      <c r="V53" s="198"/>
      <c r="W53" s="211"/>
      <c r="X53" s="227"/>
      <c r="Y53" s="198"/>
      <c r="Z53" s="198"/>
      <c r="AA53" s="198"/>
      <c r="AB53" s="211"/>
      <c r="AC53" s="227"/>
      <c r="AD53" s="198"/>
      <c r="AE53" s="198"/>
      <c r="AF53" s="198"/>
      <c r="AG53" s="211"/>
      <c r="AH53" s="227"/>
      <c r="AI53" s="198"/>
      <c r="AJ53" s="198"/>
      <c r="AK53" s="198"/>
      <c r="AL53" s="211"/>
      <c r="AM53" s="227"/>
      <c r="AN53" s="198"/>
      <c r="AO53" s="198"/>
      <c r="AP53" s="198"/>
      <c r="AQ53" s="198"/>
      <c r="AR53" s="198"/>
    </row>
    <row r="54" spans="3:44" ht="16" hidden="1" customHeight="1" outlineLevel="2" x14ac:dyDescent="0.2">
      <c r="C54" s="72" t="s">
        <v>81</v>
      </c>
      <c r="D54" s="75">
        <f>D44*D45*D48</f>
        <v>15000000</v>
      </c>
      <c r="H54" s="72" t="s">
        <v>81</v>
      </c>
      <c r="I54" s="75">
        <f>I44*I45*I48</f>
        <v>15000000</v>
      </c>
      <c r="M54" s="72" t="s">
        <v>81</v>
      </c>
      <c r="N54" s="75">
        <f>N44*N45*N48</f>
        <v>15000000</v>
      </c>
      <c r="R54" s="72" t="s">
        <v>81</v>
      </c>
      <c r="S54" s="75">
        <f>S44*S45*S48</f>
        <v>15000000</v>
      </c>
      <c r="V54" s="198"/>
      <c r="W54" s="211"/>
      <c r="X54" s="227"/>
      <c r="Y54" s="198"/>
      <c r="Z54" s="198"/>
      <c r="AA54" s="198"/>
      <c r="AB54" s="211"/>
      <c r="AC54" s="227"/>
      <c r="AD54" s="198"/>
      <c r="AE54" s="198"/>
      <c r="AF54" s="198"/>
      <c r="AG54" s="211"/>
      <c r="AH54" s="227"/>
      <c r="AI54" s="198"/>
      <c r="AJ54" s="198"/>
      <c r="AK54" s="198"/>
      <c r="AL54" s="211"/>
      <c r="AM54" s="227"/>
      <c r="AN54" s="198"/>
      <c r="AO54" s="198"/>
      <c r="AP54" s="198"/>
      <c r="AQ54" s="198"/>
      <c r="AR54" s="198"/>
    </row>
    <row r="55" spans="3:44" ht="16" hidden="1" customHeight="1" outlineLevel="2" x14ac:dyDescent="0.2">
      <c r="C55" s="72" t="s">
        <v>83</v>
      </c>
      <c r="D55" s="75">
        <f>D53+D54</f>
        <v>67969000</v>
      </c>
      <c r="H55" s="72" t="s">
        <v>83</v>
      </c>
      <c r="I55" s="75">
        <f>I53+I54</f>
        <v>67969000</v>
      </c>
      <c r="M55" s="72" t="s">
        <v>83</v>
      </c>
      <c r="N55" s="75">
        <f>N53+N54</f>
        <v>67969000</v>
      </c>
      <c r="R55" s="72" t="s">
        <v>83</v>
      </c>
      <c r="S55" s="75">
        <f>S53+S54</f>
        <v>67969000</v>
      </c>
      <c r="V55" s="198"/>
      <c r="W55" s="211"/>
      <c r="X55" s="227"/>
      <c r="Y55" s="198"/>
      <c r="Z55" s="198"/>
      <c r="AA55" s="198"/>
      <c r="AB55" s="211"/>
      <c r="AC55" s="227"/>
      <c r="AD55" s="198"/>
      <c r="AE55" s="198"/>
      <c r="AF55" s="198"/>
      <c r="AG55" s="211"/>
      <c r="AH55" s="227"/>
      <c r="AI55" s="198"/>
      <c r="AJ55" s="198"/>
      <c r="AK55" s="198"/>
      <c r="AL55" s="211"/>
      <c r="AM55" s="227"/>
      <c r="AN55" s="198"/>
      <c r="AO55" s="198"/>
      <c r="AP55" s="198"/>
      <c r="AQ55" s="198"/>
      <c r="AR55" s="198"/>
    </row>
    <row r="56" spans="3:44" ht="17" hidden="1" customHeight="1" outlineLevel="2" thickBot="1" x14ac:dyDescent="0.25">
      <c r="C56" s="98" t="s">
        <v>84</v>
      </c>
      <c r="D56" s="92">
        <f>D47+D46</f>
        <v>0.10092157251153419</v>
      </c>
      <c r="H56" s="98" t="s">
        <v>84</v>
      </c>
      <c r="I56" s="92">
        <f>I47+I46</f>
        <v>0.10092157251153419</v>
      </c>
      <c r="M56" s="98" t="s">
        <v>84</v>
      </c>
      <c r="N56" s="92">
        <f>N47+N46</f>
        <v>0.10092157251153419</v>
      </c>
      <c r="R56" s="98" t="s">
        <v>84</v>
      </c>
      <c r="S56" s="92">
        <f>S47+S46</f>
        <v>0.10092157251153419</v>
      </c>
      <c r="V56" s="198"/>
      <c r="W56" s="211"/>
      <c r="X56" s="233"/>
      <c r="Y56" s="198"/>
      <c r="Z56" s="198"/>
      <c r="AA56" s="198"/>
      <c r="AB56" s="211"/>
      <c r="AC56" s="233"/>
      <c r="AD56" s="198"/>
      <c r="AE56" s="198"/>
      <c r="AF56" s="198"/>
      <c r="AG56" s="211"/>
      <c r="AH56" s="233"/>
      <c r="AI56" s="198"/>
      <c r="AJ56" s="198"/>
      <c r="AK56" s="198"/>
      <c r="AL56" s="211"/>
      <c r="AM56" s="233"/>
      <c r="AN56" s="198"/>
      <c r="AO56" s="198"/>
      <c r="AP56" s="198"/>
      <c r="AQ56" s="198"/>
      <c r="AR56" s="198"/>
    </row>
    <row r="57" spans="3:44" ht="16" hidden="1" customHeight="1" outlineLevel="2" x14ac:dyDescent="0.2">
      <c r="V57" s="198"/>
      <c r="W57" s="198"/>
      <c r="X57" s="198"/>
      <c r="Y57" s="198"/>
      <c r="Z57" s="198"/>
      <c r="AA57" s="198"/>
      <c r="AB57" s="198"/>
      <c r="AC57" s="198"/>
      <c r="AD57" s="198"/>
      <c r="AE57" s="198"/>
      <c r="AF57" s="198"/>
      <c r="AG57" s="198"/>
      <c r="AH57" s="198"/>
      <c r="AI57" s="198"/>
      <c r="AJ57" s="198"/>
      <c r="AK57" s="198"/>
      <c r="AL57" s="198"/>
      <c r="AM57" s="198"/>
      <c r="AN57" s="198"/>
      <c r="AO57" s="198"/>
      <c r="AP57" s="198"/>
      <c r="AQ57" s="198"/>
      <c r="AR57" s="198"/>
    </row>
    <row r="58" spans="3:44" ht="16" hidden="1" customHeight="1" outlineLevel="2" x14ac:dyDescent="0.2">
      <c r="C58" s="128" t="s">
        <v>120</v>
      </c>
      <c r="H58" s="128" t="s">
        <v>120</v>
      </c>
      <c r="M58" s="128" t="s">
        <v>120</v>
      </c>
      <c r="R58" s="128" t="s">
        <v>120</v>
      </c>
      <c r="V58" s="198"/>
      <c r="W58" s="128"/>
      <c r="X58" s="198"/>
      <c r="Y58" s="198"/>
      <c r="Z58" s="198"/>
      <c r="AA58" s="198"/>
      <c r="AB58" s="128"/>
      <c r="AC58" s="198"/>
      <c r="AD58" s="198"/>
      <c r="AE58" s="198"/>
      <c r="AF58" s="198"/>
      <c r="AG58" s="128"/>
      <c r="AH58" s="198"/>
      <c r="AI58" s="198"/>
      <c r="AJ58" s="198"/>
      <c r="AK58" s="198"/>
      <c r="AL58" s="128"/>
      <c r="AM58" s="198"/>
      <c r="AN58" s="198"/>
      <c r="AO58" s="198"/>
      <c r="AP58" s="198"/>
      <c r="AQ58" s="198"/>
      <c r="AR58" s="198"/>
    </row>
    <row r="59" spans="3:44" ht="17" hidden="1" customHeight="1" outlineLevel="2" thickBot="1" x14ac:dyDescent="0.25">
      <c r="V59" s="198"/>
      <c r="W59" s="198"/>
      <c r="X59" s="198"/>
      <c r="Y59" s="198"/>
      <c r="Z59" s="198"/>
      <c r="AA59" s="198"/>
      <c r="AB59" s="198"/>
      <c r="AC59" s="198"/>
      <c r="AD59" s="198"/>
      <c r="AE59" s="198"/>
      <c r="AF59" s="198"/>
      <c r="AG59" s="198"/>
      <c r="AH59" s="198"/>
      <c r="AI59" s="198"/>
      <c r="AJ59" s="198"/>
      <c r="AK59" s="198"/>
      <c r="AL59" s="198"/>
      <c r="AM59" s="198"/>
      <c r="AN59" s="198"/>
      <c r="AO59" s="198"/>
      <c r="AP59" s="198"/>
      <c r="AQ59" s="198"/>
      <c r="AR59" s="198"/>
    </row>
    <row r="60" spans="3:44" ht="16" hidden="1" customHeight="1" outlineLevel="2" x14ac:dyDescent="0.2">
      <c r="C60" s="154" t="s">
        <v>14</v>
      </c>
      <c r="D60" s="155">
        <f>D61*(D62*D64+D63)</f>
        <v>2700000</v>
      </c>
      <c r="H60" s="154" t="s">
        <v>14</v>
      </c>
      <c r="I60" s="155">
        <f>I61*(I62*I64+I63)</f>
        <v>2700000</v>
      </c>
      <c r="M60" s="154" t="s">
        <v>14</v>
      </c>
      <c r="N60" s="155">
        <f>N61*(N62*N64+N63)</f>
        <v>2700000</v>
      </c>
      <c r="R60" s="154" t="s">
        <v>14</v>
      </c>
      <c r="S60" s="155">
        <f>S61*(S62*S64+S63)</f>
        <v>2700000</v>
      </c>
      <c r="V60" s="198"/>
      <c r="W60" s="211"/>
      <c r="X60" s="227"/>
      <c r="Y60" s="198"/>
      <c r="Z60" s="198"/>
      <c r="AA60" s="198"/>
      <c r="AB60" s="211"/>
      <c r="AC60" s="227"/>
      <c r="AD60" s="198"/>
      <c r="AE60" s="198"/>
      <c r="AF60" s="198"/>
      <c r="AG60" s="211"/>
      <c r="AH60" s="227"/>
      <c r="AI60" s="198"/>
      <c r="AJ60" s="198"/>
      <c r="AK60" s="198"/>
      <c r="AL60" s="211"/>
      <c r="AM60" s="227"/>
      <c r="AN60" s="198"/>
      <c r="AO60" s="198"/>
      <c r="AP60" s="198"/>
      <c r="AQ60" s="198"/>
      <c r="AR60" s="198"/>
    </row>
    <row r="61" spans="3:44" ht="16" hidden="1" customHeight="1" outlineLevel="2" x14ac:dyDescent="0.2">
      <c r="C61" s="72" t="s">
        <v>15</v>
      </c>
      <c r="D61" s="126">
        <f>D32</f>
        <v>5</v>
      </c>
      <c r="H61" s="72" t="s">
        <v>15</v>
      </c>
      <c r="I61" s="126">
        <f>I32</f>
        <v>5</v>
      </c>
      <c r="M61" s="72" t="s">
        <v>15</v>
      </c>
      <c r="N61" s="126">
        <f>N32</f>
        <v>5</v>
      </c>
      <c r="R61" s="72" t="s">
        <v>15</v>
      </c>
      <c r="S61" s="126">
        <f>S32</f>
        <v>5</v>
      </c>
      <c r="V61" s="198"/>
      <c r="W61" s="211"/>
      <c r="X61" s="234"/>
      <c r="Y61" s="198"/>
      <c r="Z61" s="198"/>
      <c r="AA61" s="198"/>
      <c r="AB61" s="211"/>
      <c r="AC61" s="234"/>
      <c r="AD61" s="198"/>
      <c r="AE61" s="198"/>
      <c r="AF61" s="198"/>
      <c r="AG61" s="211"/>
      <c r="AH61" s="234"/>
      <c r="AI61" s="198"/>
      <c r="AJ61" s="198"/>
      <c r="AK61" s="198"/>
      <c r="AL61" s="211"/>
      <c r="AM61" s="234"/>
      <c r="AN61" s="198"/>
      <c r="AO61" s="198"/>
      <c r="AP61" s="198"/>
      <c r="AQ61" s="198"/>
      <c r="AR61" s="198"/>
    </row>
    <row r="62" spans="3:44" ht="16" hidden="1" customHeight="1" outlineLevel="2" x14ac:dyDescent="0.2">
      <c r="C62" s="72" t="s">
        <v>16</v>
      </c>
      <c r="D62" s="97">
        <v>60000</v>
      </c>
      <c r="H62" s="72" t="s">
        <v>16</v>
      </c>
      <c r="I62" s="97">
        <v>60000</v>
      </c>
      <c r="M62" s="72" t="s">
        <v>16</v>
      </c>
      <c r="N62" s="97">
        <v>60000</v>
      </c>
      <c r="R62" s="72" t="s">
        <v>16</v>
      </c>
      <c r="S62" s="97">
        <v>60000</v>
      </c>
      <c r="V62" s="198"/>
      <c r="W62" s="211"/>
      <c r="X62" s="235"/>
      <c r="Y62" s="198"/>
      <c r="Z62" s="198"/>
      <c r="AA62" s="198"/>
      <c r="AB62" s="211"/>
      <c r="AC62" s="235"/>
      <c r="AD62" s="198"/>
      <c r="AE62" s="198"/>
      <c r="AF62" s="198"/>
      <c r="AG62" s="211"/>
      <c r="AH62" s="235"/>
      <c r="AI62" s="198"/>
      <c r="AJ62" s="198"/>
      <c r="AK62" s="198"/>
      <c r="AL62" s="211"/>
      <c r="AM62" s="235"/>
      <c r="AN62" s="198"/>
      <c r="AO62" s="198"/>
      <c r="AP62" s="198"/>
      <c r="AQ62" s="198"/>
      <c r="AR62" s="198"/>
    </row>
    <row r="63" spans="3:44" ht="16" hidden="1" customHeight="1" outlineLevel="2" x14ac:dyDescent="0.2">
      <c r="C63" s="72" t="s">
        <v>20</v>
      </c>
      <c r="D63" s="97">
        <v>300000</v>
      </c>
      <c r="H63" s="72" t="s">
        <v>20</v>
      </c>
      <c r="I63" s="97">
        <v>300000</v>
      </c>
      <c r="M63" s="72" t="s">
        <v>20</v>
      </c>
      <c r="N63" s="97">
        <v>300000</v>
      </c>
      <c r="R63" s="72" t="s">
        <v>20</v>
      </c>
      <c r="S63" s="97">
        <v>300000</v>
      </c>
      <c r="V63" s="198"/>
      <c r="W63" s="211"/>
      <c r="X63" s="235"/>
      <c r="Y63" s="198"/>
      <c r="Z63" s="198"/>
      <c r="AA63" s="198"/>
      <c r="AB63" s="211"/>
      <c r="AC63" s="235"/>
      <c r="AD63" s="198"/>
      <c r="AE63" s="198"/>
      <c r="AF63" s="198"/>
      <c r="AG63" s="211"/>
      <c r="AH63" s="235"/>
      <c r="AI63" s="198"/>
      <c r="AJ63" s="198"/>
      <c r="AK63" s="198"/>
      <c r="AL63" s="211"/>
      <c r="AM63" s="235"/>
      <c r="AN63" s="198"/>
      <c r="AO63" s="198"/>
      <c r="AP63" s="198"/>
      <c r="AQ63" s="198"/>
      <c r="AR63" s="198"/>
    </row>
    <row r="64" spans="3:44" ht="17" hidden="1" customHeight="1" outlineLevel="2" thickBot="1" x14ac:dyDescent="0.25">
      <c r="C64" s="98" t="s">
        <v>69</v>
      </c>
      <c r="D64" s="127">
        <f>D28</f>
        <v>4</v>
      </c>
      <c r="H64" s="98" t="s">
        <v>69</v>
      </c>
      <c r="I64" s="127">
        <f>I28</f>
        <v>4</v>
      </c>
      <c r="M64" s="98" t="s">
        <v>69</v>
      </c>
      <c r="N64" s="127">
        <f>N28</f>
        <v>4</v>
      </c>
      <c r="R64" s="98" t="s">
        <v>69</v>
      </c>
      <c r="S64" s="127">
        <f>S28</f>
        <v>4</v>
      </c>
      <c r="V64" s="198"/>
      <c r="W64" s="211"/>
      <c r="X64" s="236"/>
      <c r="Y64" s="198"/>
      <c r="Z64" s="198"/>
      <c r="AA64" s="198"/>
      <c r="AB64" s="211"/>
      <c r="AC64" s="236"/>
      <c r="AD64" s="198"/>
      <c r="AE64" s="198"/>
      <c r="AF64" s="198"/>
      <c r="AG64" s="211"/>
      <c r="AH64" s="236"/>
      <c r="AI64" s="198"/>
      <c r="AJ64" s="198"/>
      <c r="AK64" s="198"/>
      <c r="AL64" s="211"/>
      <c r="AM64" s="236"/>
      <c r="AN64" s="198"/>
      <c r="AO64" s="198"/>
      <c r="AP64" s="198"/>
      <c r="AQ64" s="198"/>
      <c r="AR64" s="198"/>
    </row>
    <row r="65" spans="3:44" ht="16" hidden="1" customHeight="1" outlineLevel="2" x14ac:dyDescent="0.2">
      <c r="V65" s="198"/>
      <c r="W65" s="198"/>
      <c r="X65" s="198"/>
      <c r="Y65" s="198"/>
      <c r="Z65" s="198"/>
      <c r="AA65" s="198"/>
      <c r="AB65" s="198"/>
      <c r="AC65" s="198"/>
      <c r="AD65" s="198"/>
      <c r="AE65" s="198"/>
      <c r="AF65" s="198"/>
      <c r="AG65" s="198"/>
      <c r="AH65" s="198"/>
      <c r="AI65" s="198"/>
      <c r="AJ65" s="198"/>
      <c r="AK65" s="198"/>
      <c r="AL65" s="198"/>
      <c r="AM65" s="198"/>
      <c r="AN65" s="198"/>
      <c r="AO65" s="198"/>
      <c r="AP65" s="198"/>
      <c r="AQ65" s="198"/>
      <c r="AR65" s="198"/>
    </row>
    <row r="66" spans="3:44" outlineLevel="1" collapsed="1" x14ac:dyDescent="0.2">
      <c r="V66" s="198"/>
      <c r="W66" s="198"/>
      <c r="X66" s="198"/>
      <c r="Y66" s="198"/>
      <c r="Z66" s="198"/>
      <c r="AA66" s="198"/>
      <c r="AB66" s="198"/>
      <c r="AC66" s="198"/>
      <c r="AD66" s="198"/>
      <c r="AE66" s="198"/>
      <c r="AF66" s="198"/>
      <c r="AG66" s="198"/>
      <c r="AH66" s="198"/>
      <c r="AI66" s="198"/>
      <c r="AJ66" s="198"/>
      <c r="AK66" s="198"/>
      <c r="AL66" s="198"/>
      <c r="AM66" s="198"/>
      <c r="AN66" s="198"/>
      <c r="AO66" s="198"/>
      <c r="AP66" s="198"/>
      <c r="AQ66" s="198"/>
      <c r="AR66" s="198"/>
    </row>
    <row r="67" spans="3:44" outlineLevel="1" x14ac:dyDescent="0.2">
      <c r="C67" s="359" t="str">
        <f>UPPER("Route Dependent Costs")</f>
        <v>ROUTE DEPENDENT COSTS</v>
      </c>
      <c r="D67" s="359"/>
      <c r="H67" s="359" t="str">
        <f>UPPER("Route Dependent Costs")</f>
        <v>ROUTE DEPENDENT COSTS</v>
      </c>
      <c r="I67" s="359"/>
      <c r="M67" s="359" t="str">
        <f>UPPER("Route Dependent Costs")</f>
        <v>ROUTE DEPENDENT COSTS</v>
      </c>
      <c r="N67" s="359"/>
      <c r="R67" s="359" t="str">
        <f>UPPER("Route Dependent Costs")</f>
        <v>ROUTE DEPENDENT COSTS</v>
      </c>
      <c r="S67" s="359"/>
      <c r="V67" s="198"/>
      <c r="W67" s="360"/>
      <c r="X67" s="360"/>
      <c r="Y67" s="198"/>
      <c r="Z67" s="198"/>
      <c r="AA67" s="198"/>
      <c r="AB67" s="360"/>
      <c r="AC67" s="360"/>
      <c r="AD67" s="198"/>
      <c r="AE67" s="198"/>
      <c r="AF67" s="198"/>
      <c r="AG67" s="360"/>
      <c r="AH67" s="360"/>
      <c r="AI67" s="198"/>
      <c r="AJ67" s="198"/>
      <c r="AK67" s="198"/>
      <c r="AL67" s="360"/>
      <c r="AM67" s="360"/>
      <c r="AN67" s="198"/>
      <c r="AO67" s="198"/>
      <c r="AP67" s="198"/>
      <c r="AQ67" s="198"/>
      <c r="AR67" s="198"/>
    </row>
    <row r="68" spans="3:44" outlineLevel="1" x14ac:dyDescent="0.2">
      <c r="C68" s="142" t="s">
        <v>21</v>
      </c>
      <c r="D68" s="144">
        <f>$D$86*$D$106</f>
        <v>19229094.282721382</v>
      </c>
      <c r="E68" s="32"/>
      <c r="H68" s="142" t="s">
        <v>184</v>
      </c>
      <c r="I68" s="144">
        <f>$I$86*$I$106</f>
        <v>19229094.282721382</v>
      </c>
      <c r="J68" s="32"/>
      <c r="M68" s="142" t="s">
        <v>184</v>
      </c>
      <c r="N68" s="144">
        <f>$N$86*$N$106</f>
        <v>19229094.282721382</v>
      </c>
      <c r="O68" s="32"/>
      <c r="R68" s="142" t="s">
        <v>184</v>
      </c>
      <c r="S68" s="144">
        <f>$S$86*$S$106</f>
        <v>19229094.282721382</v>
      </c>
      <c r="T68" s="32"/>
      <c r="V68" s="198"/>
      <c r="W68" s="211"/>
      <c r="X68" s="224"/>
      <c r="Y68" s="226"/>
      <c r="Z68" s="198"/>
      <c r="AA68" s="198"/>
      <c r="AB68" s="211"/>
      <c r="AC68" s="224"/>
      <c r="AD68" s="226"/>
      <c r="AE68" s="198"/>
      <c r="AF68" s="198"/>
      <c r="AG68" s="211"/>
      <c r="AH68" s="224"/>
      <c r="AI68" s="226"/>
      <c r="AJ68" s="198"/>
      <c r="AK68" s="198"/>
      <c r="AL68" s="211"/>
      <c r="AM68" s="224"/>
      <c r="AN68" s="226"/>
      <c r="AO68" s="198"/>
      <c r="AP68" s="198"/>
      <c r="AQ68" s="198"/>
      <c r="AR68" s="198"/>
    </row>
    <row r="69" spans="3:44" ht="16" customHeight="1" outlineLevel="2" x14ac:dyDescent="0.2">
      <c r="V69" s="198"/>
      <c r="W69" s="198"/>
      <c r="X69" s="198"/>
      <c r="Y69" s="198"/>
      <c r="Z69" s="198"/>
      <c r="AA69" s="198"/>
      <c r="AB69" s="198"/>
      <c r="AC69" s="198"/>
      <c r="AD69" s="198"/>
      <c r="AE69" s="198"/>
      <c r="AF69" s="198"/>
      <c r="AG69" s="198"/>
      <c r="AH69" s="198"/>
      <c r="AI69" s="198"/>
      <c r="AJ69" s="198"/>
      <c r="AK69" s="198"/>
      <c r="AL69" s="198"/>
      <c r="AM69" s="198"/>
      <c r="AN69" s="198"/>
      <c r="AO69" s="198"/>
      <c r="AP69" s="198"/>
      <c r="AQ69" s="198"/>
      <c r="AR69" s="198"/>
    </row>
    <row r="70" spans="3:44" ht="17" customHeight="1" outlineLevel="2" thickBot="1" x14ac:dyDescent="0.25">
      <c r="V70" s="198"/>
      <c r="W70" s="198"/>
      <c r="X70" s="198"/>
      <c r="Y70" s="198"/>
      <c r="Z70" s="198"/>
      <c r="AA70" s="198"/>
      <c r="AB70" s="198"/>
      <c r="AC70" s="198"/>
      <c r="AD70" s="198"/>
      <c r="AE70" s="198"/>
      <c r="AF70" s="198"/>
      <c r="AG70" s="198"/>
      <c r="AH70" s="198"/>
      <c r="AI70" s="198"/>
      <c r="AJ70" s="198"/>
      <c r="AK70" s="198"/>
      <c r="AL70" s="198"/>
      <c r="AM70" s="198"/>
      <c r="AN70" s="198"/>
      <c r="AO70" s="198"/>
      <c r="AP70" s="198"/>
      <c r="AQ70" s="198"/>
      <c r="AR70" s="198"/>
    </row>
    <row r="71" spans="3:44" ht="16" customHeight="1" outlineLevel="2" x14ac:dyDescent="0.2">
      <c r="C71" s="147" t="s">
        <v>23</v>
      </c>
      <c r="D71" s="148">
        <v>0.8</v>
      </c>
      <c r="H71" s="147" t="s">
        <v>23</v>
      </c>
      <c r="I71" s="148">
        <v>0.8</v>
      </c>
      <c r="M71" s="147" t="s">
        <v>23</v>
      </c>
      <c r="N71" s="148">
        <v>0.8</v>
      </c>
      <c r="R71" s="147" t="s">
        <v>23</v>
      </c>
      <c r="S71" s="148">
        <v>0.8</v>
      </c>
      <c r="V71" s="198"/>
      <c r="W71" s="128"/>
      <c r="X71" s="237"/>
      <c r="Y71" s="198"/>
      <c r="Z71" s="198"/>
      <c r="AA71" s="198"/>
      <c r="AB71" s="128"/>
      <c r="AC71" s="237"/>
      <c r="AD71" s="198"/>
      <c r="AE71" s="198"/>
      <c r="AF71" s="198"/>
      <c r="AG71" s="128"/>
      <c r="AH71" s="237"/>
      <c r="AI71" s="198"/>
      <c r="AJ71" s="198"/>
      <c r="AK71" s="198"/>
      <c r="AL71" s="128"/>
      <c r="AM71" s="237"/>
      <c r="AN71" s="198"/>
      <c r="AO71" s="198"/>
      <c r="AP71" s="198"/>
      <c r="AQ71" s="198"/>
      <c r="AR71" s="198"/>
    </row>
    <row r="72" spans="3:44" ht="16" customHeight="1" outlineLevel="2" x14ac:dyDescent="0.2">
      <c r="C72" s="129" t="s">
        <v>24</v>
      </c>
      <c r="D72" s="145">
        <f>D23</f>
        <v>25790</v>
      </c>
      <c r="H72" s="129" t="s">
        <v>24</v>
      </c>
      <c r="I72" s="145">
        <f>I23</f>
        <v>25790</v>
      </c>
      <c r="M72" s="129" t="s">
        <v>24</v>
      </c>
      <c r="N72" s="145">
        <f>N23</f>
        <v>25790</v>
      </c>
      <c r="R72" s="129" t="s">
        <v>24</v>
      </c>
      <c r="S72" s="145">
        <f>S23</f>
        <v>25790</v>
      </c>
      <c r="V72" s="198"/>
      <c r="W72" s="128"/>
      <c r="X72" s="22"/>
      <c r="Y72" s="198"/>
      <c r="Z72" s="198"/>
      <c r="AA72" s="198"/>
      <c r="AB72" s="128"/>
      <c r="AC72" s="22"/>
      <c r="AD72" s="198"/>
      <c r="AE72" s="198"/>
      <c r="AF72" s="198"/>
      <c r="AG72" s="128"/>
      <c r="AH72" s="22"/>
      <c r="AI72" s="198"/>
      <c r="AJ72" s="198"/>
      <c r="AK72" s="198"/>
      <c r="AL72" s="128"/>
      <c r="AM72" s="22"/>
      <c r="AN72" s="198"/>
      <c r="AO72" s="198"/>
      <c r="AP72" s="198"/>
      <c r="AQ72" s="198"/>
      <c r="AR72" s="198"/>
    </row>
    <row r="73" spans="3:44" ht="16" customHeight="1" outlineLevel="2" x14ac:dyDescent="0.2">
      <c r="C73" s="129" t="s">
        <v>25</v>
      </c>
      <c r="D73" s="149">
        <v>0.1</v>
      </c>
      <c r="H73" s="129" t="s">
        <v>25</v>
      </c>
      <c r="I73" s="149">
        <v>0.1</v>
      </c>
      <c r="M73" s="129" t="s">
        <v>25</v>
      </c>
      <c r="N73" s="149">
        <v>0.1</v>
      </c>
      <c r="R73" s="129" t="s">
        <v>25</v>
      </c>
      <c r="S73" s="149">
        <v>0.1</v>
      </c>
      <c r="V73" s="198"/>
      <c r="W73" s="128"/>
      <c r="X73" s="237"/>
      <c r="Y73" s="198"/>
      <c r="Z73" s="198"/>
      <c r="AA73" s="198"/>
      <c r="AB73" s="128"/>
      <c r="AC73" s="237"/>
      <c r="AD73" s="198"/>
      <c r="AE73" s="198"/>
      <c r="AF73" s="198"/>
      <c r="AG73" s="128"/>
      <c r="AH73" s="237"/>
      <c r="AI73" s="198"/>
      <c r="AJ73" s="198"/>
      <c r="AK73" s="198"/>
      <c r="AL73" s="128"/>
      <c r="AM73" s="237"/>
      <c r="AN73" s="198"/>
      <c r="AO73" s="198"/>
      <c r="AP73" s="198"/>
      <c r="AQ73" s="198"/>
      <c r="AR73" s="198"/>
    </row>
    <row r="74" spans="3:44" ht="16" customHeight="1" outlineLevel="2" x14ac:dyDescent="0.2">
      <c r="C74" s="129" t="s">
        <v>26</v>
      </c>
      <c r="D74" s="145">
        <f>D20</f>
        <v>18050</v>
      </c>
      <c r="H74" s="129" t="s">
        <v>26</v>
      </c>
      <c r="I74" s="145">
        <f>I20</f>
        <v>18050</v>
      </c>
      <c r="M74" s="129" t="s">
        <v>26</v>
      </c>
      <c r="N74" s="145">
        <f>N20</f>
        <v>18050</v>
      </c>
      <c r="R74" s="129" t="s">
        <v>26</v>
      </c>
      <c r="S74" s="145">
        <f>S20</f>
        <v>18050</v>
      </c>
      <c r="V74" s="198"/>
      <c r="W74" s="128"/>
      <c r="X74" s="22"/>
      <c r="Y74" s="198"/>
      <c r="Z74" s="198"/>
      <c r="AA74" s="198"/>
      <c r="AB74" s="128"/>
      <c r="AC74" s="22"/>
      <c r="AD74" s="198"/>
      <c r="AE74" s="198"/>
      <c r="AF74" s="198"/>
      <c r="AG74" s="128"/>
      <c r="AH74" s="22"/>
      <c r="AI74" s="198"/>
      <c r="AJ74" s="198"/>
      <c r="AK74" s="198"/>
      <c r="AL74" s="128"/>
      <c r="AM74" s="22"/>
      <c r="AN74" s="198"/>
      <c r="AO74" s="198"/>
      <c r="AP74" s="198"/>
      <c r="AQ74" s="198"/>
      <c r="AR74" s="198"/>
    </row>
    <row r="75" spans="3:44" ht="16" customHeight="1" outlineLevel="2" x14ac:dyDescent="0.2">
      <c r="C75" s="129" t="s">
        <v>28</v>
      </c>
      <c r="D75" s="149">
        <v>0.01</v>
      </c>
      <c r="H75" s="129" t="s">
        <v>28</v>
      </c>
      <c r="I75" s="149">
        <f>D75</f>
        <v>0.01</v>
      </c>
      <c r="M75" s="129" t="s">
        <v>28</v>
      </c>
      <c r="N75" s="149">
        <f>D75</f>
        <v>0.01</v>
      </c>
      <c r="R75" s="129" t="s">
        <v>28</v>
      </c>
      <c r="S75" s="149">
        <f>I75</f>
        <v>0.01</v>
      </c>
      <c r="V75" s="198"/>
      <c r="W75" s="128"/>
      <c r="X75" s="237"/>
      <c r="Y75" s="198"/>
      <c r="Z75" s="198"/>
      <c r="AA75" s="198"/>
      <c r="AB75" s="128"/>
      <c r="AC75" s="237"/>
      <c r="AD75" s="198"/>
      <c r="AE75" s="198"/>
      <c r="AF75" s="198"/>
      <c r="AG75" s="128"/>
      <c r="AH75" s="237"/>
      <c r="AI75" s="198"/>
      <c r="AJ75" s="198"/>
      <c r="AK75" s="198"/>
      <c r="AL75" s="128"/>
      <c r="AM75" s="237"/>
      <c r="AN75" s="198"/>
      <c r="AO75" s="198"/>
      <c r="AP75" s="198"/>
      <c r="AQ75" s="198"/>
      <c r="AR75" s="198"/>
    </row>
    <row r="76" spans="3:44" ht="16" customHeight="1" outlineLevel="2" x14ac:dyDescent="0.2">
      <c r="C76" s="129" t="s">
        <v>27</v>
      </c>
      <c r="D76" s="145">
        <f>D11</f>
        <v>97000</v>
      </c>
      <c r="H76" s="129" t="s">
        <v>27</v>
      </c>
      <c r="I76" s="145">
        <f>I11</f>
        <v>97000</v>
      </c>
      <c r="M76" s="129" t="s">
        <v>27</v>
      </c>
      <c r="N76" s="145">
        <f>N11</f>
        <v>97000</v>
      </c>
      <c r="R76" s="129" t="s">
        <v>27</v>
      </c>
      <c r="S76" s="145">
        <f>S11</f>
        <v>97000</v>
      </c>
      <c r="V76" s="198"/>
      <c r="W76" s="128"/>
      <c r="X76" s="22"/>
      <c r="Y76" s="198"/>
      <c r="Z76" s="198"/>
      <c r="AA76" s="198"/>
      <c r="AB76" s="128"/>
      <c r="AC76" s="22"/>
      <c r="AD76" s="198"/>
      <c r="AE76" s="198"/>
      <c r="AF76" s="198"/>
      <c r="AG76" s="128"/>
      <c r="AH76" s="22"/>
      <c r="AI76" s="198"/>
      <c r="AJ76" s="198"/>
      <c r="AK76" s="198"/>
      <c r="AL76" s="128"/>
      <c r="AM76" s="22"/>
      <c r="AN76" s="198"/>
      <c r="AO76" s="198"/>
      <c r="AP76" s="198"/>
      <c r="AQ76" s="198"/>
      <c r="AR76" s="198"/>
    </row>
    <row r="77" spans="3:44" ht="16" customHeight="1" outlineLevel="2" x14ac:dyDescent="0.2">
      <c r="C77" s="129" t="s">
        <v>122</v>
      </c>
      <c r="D77" s="150">
        <f>D76/1000</f>
        <v>97</v>
      </c>
      <c r="H77" s="129" t="s">
        <v>122</v>
      </c>
      <c r="I77" s="150">
        <f>I76/1000</f>
        <v>97</v>
      </c>
      <c r="M77" s="129" t="s">
        <v>122</v>
      </c>
      <c r="N77" s="150">
        <f>N76/1000</f>
        <v>97</v>
      </c>
      <c r="R77" s="129" t="s">
        <v>122</v>
      </c>
      <c r="S77" s="150">
        <f>S76/1000</f>
        <v>97</v>
      </c>
      <c r="V77" s="198"/>
      <c r="W77" s="128"/>
      <c r="X77" s="238"/>
      <c r="Y77" s="198"/>
      <c r="Z77" s="198"/>
      <c r="AA77" s="198"/>
      <c r="AB77" s="128"/>
      <c r="AC77" s="238"/>
      <c r="AD77" s="198"/>
      <c r="AE77" s="198"/>
      <c r="AF77" s="198"/>
      <c r="AG77" s="128"/>
      <c r="AH77" s="238"/>
      <c r="AI77" s="198"/>
      <c r="AJ77" s="198"/>
      <c r="AK77" s="198"/>
      <c r="AL77" s="128"/>
      <c r="AM77" s="238"/>
      <c r="AN77" s="198"/>
      <c r="AO77" s="198"/>
      <c r="AP77" s="198"/>
      <c r="AQ77" s="198"/>
      <c r="AR77" s="198"/>
    </row>
    <row r="78" spans="3:44" ht="16" customHeight="1" outlineLevel="2" x14ac:dyDescent="0.2">
      <c r="C78" s="129" t="s">
        <v>61</v>
      </c>
      <c r="D78" s="145">
        <f>D12</f>
        <v>75600</v>
      </c>
      <c r="H78" s="129" t="s">
        <v>61</v>
      </c>
      <c r="I78" s="145">
        <f>I12</f>
        <v>75600</v>
      </c>
      <c r="M78" s="129" t="s">
        <v>61</v>
      </c>
      <c r="N78" s="145">
        <f>N12</f>
        <v>75600</v>
      </c>
      <c r="R78" s="129" t="s">
        <v>61</v>
      </c>
      <c r="S78" s="145">
        <f>S12</f>
        <v>75600</v>
      </c>
      <c r="V78" s="198"/>
      <c r="W78" s="128"/>
      <c r="X78" s="22"/>
      <c r="Y78" s="198"/>
      <c r="Z78" s="198"/>
      <c r="AA78" s="198"/>
      <c r="AB78" s="128"/>
      <c r="AC78" s="22"/>
      <c r="AD78" s="198"/>
      <c r="AE78" s="198"/>
      <c r="AF78" s="198"/>
      <c r="AG78" s="128"/>
      <c r="AH78" s="22"/>
      <c r="AI78" s="198"/>
      <c r="AJ78" s="198"/>
      <c r="AK78" s="198"/>
      <c r="AL78" s="128"/>
      <c r="AM78" s="22"/>
      <c r="AN78" s="198"/>
      <c r="AO78" s="198"/>
      <c r="AP78" s="198"/>
      <c r="AQ78" s="198"/>
      <c r="AR78" s="198"/>
    </row>
    <row r="79" spans="3:44" ht="16" customHeight="1" outlineLevel="2" x14ac:dyDescent="0.2">
      <c r="C79" s="129" t="s">
        <v>29</v>
      </c>
      <c r="D79" s="150">
        <v>0.7</v>
      </c>
      <c r="H79" s="129" t="s">
        <v>29</v>
      </c>
      <c r="I79" s="150">
        <v>0.7</v>
      </c>
      <c r="M79" s="129" t="s">
        <v>29</v>
      </c>
      <c r="N79" s="150">
        <v>0.7</v>
      </c>
      <c r="R79" s="129" t="s">
        <v>29</v>
      </c>
      <c r="S79" s="150">
        <v>0.7</v>
      </c>
      <c r="V79" s="198"/>
      <c r="W79" s="128"/>
      <c r="X79" s="238"/>
      <c r="Y79" s="198"/>
      <c r="Z79" s="198"/>
      <c r="AA79" s="198"/>
      <c r="AB79" s="128"/>
      <c r="AC79" s="238"/>
      <c r="AD79" s="198"/>
      <c r="AE79" s="198"/>
      <c r="AF79" s="198"/>
      <c r="AG79" s="128"/>
      <c r="AH79" s="238"/>
      <c r="AI79" s="198"/>
      <c r="AJ79" s="198"/>
      <c r="AK79" s="198"/>
      <c r="AL79" s="128"/>
      <c r="AM79" s="238"/>
      <c r="AN79" s="198"/>
      <c r="AO79" s="198"/>
      <c r="AP79" s="198"/>
      <c r="AQ79" s="198"/>
      <c r="AR79" s="198"/>
    </row>
    <row r="80" spans="3:44" ht="17" customHeight="1" outlineLevel="2" thickBot="1" x14ac:dyDescent="0.25">
      <c r="C80" s="130" t="s">
        <v>30</v>
      </c>
      <c r="D80" s="146">
        <f>D10</f>
        <v>7400</v>
      </c>
      <c r="H80" s="130" t="s">
        <v>30</v>
      </c>
      <c r="I80" s="146">
        <f>I10</f>
        <v>7400</v>
      </c>
      <c r="M80" s="130" t="s">
        <v>30</v>
      </c>
      <c r="N80" s="146">
        <f>N10</f>
        <v>7400</v>
      </c>
      <c r="R80" s="130" t="s">
        <v>30</v>
      </c>
      <c r="S80" s="146">
        <f>S10</f>
        <v>7400</v>
      </c>
      <c r="V80" s="198"/>
      <c r="W80" s="128"/>
      <c r="X80" s="239"/>
      <c r="Y80" s="198"/>
      <c r="Z80" s="198"/>
      <c r="AA80" s="198"/>
      <c r="AB80" s="128"/>
      <c r="AC80" s="239"/>
      <c r="AD80" s="198"/>
      <c r="AE80" s="198"/>
      <c r="AF80" s="198"/>
      <c r="AG80" s="128"/>
      <c r="AH80" s="239"/>
      <c r="AI80" s="198"/>
      <c r="AJ80" s="198"/>
      <c r="AK80" s="198"/>
      <c r="AL80" s="128"/>
      <c r="AM80" s="239"/>
      <c r="AN80" s="198"/>
      <c r="AO80" s="198"/>
      <c r="AP80" s="198"/>
      <c r="AQ80" s="198"/>
      <c r="AR80" s="198"/>
    </row>
    <row r="81" spans="3:44" ht="16" customHeight="1" outlineLevel="2" x14ac:dyDescent="0.2">
      <c r="C81" s="154" t="s">
        <v>119</v>
      </c>
      <c r="D81" s="155">
        <f>D71*D72</f>
        <v>20632</v>
      </c>
      <c r="H81" s="154" t="s">
        <v>119</v>
      </c>
      <c r="I81" s="155">
        <f>I71*I72</f>
        <v>20632</v>
      </c>
      <c r="M81" s="154" t="s">
        <v>119</v>
      </c>
      <c r="N81" s="155">
        <f>N71*N72</f>
        <v>20632</v>
      </c>
      <c r="R81" s="154" t="s">
        <v>119</v>
      </c>
      <c r="S81" s="155">
        <f>S71*S72</f>
        <v>20632</v>
      </c>
      <c r="V81" s="198"/>
      <c r="W81" s="211"/>
      <c r="X81" s="227"/>
      <c r="Y81" s="198"/>
      <c r="Z81" s="198"/>
      <c r="AA81" s="198"/>
      <c r="AB81" s="211"/>
      <c r="AC81" s="227"/>
      <c r="AD81" s="198"/>
      <c r="AE81" s="198"/>
      <c r="AF81" s="198"/>
      <c r="AG81" s="211"/>
      <c r="AH81" s="227"/>
      <c r="AI81" s="198"/>
      <c r="AJ81" s="198"/>
      <c r="AK81" s="198"/>
      <c r="AL81" s="211"/>
      <c r="AM81" s="227"/>
      <c r="AN81" s="198"/>
      <c r="AO81" s="198"/>
      <c r="AP81" s="198"/>
      <c r="AQ81" s="198"/>
      <c r="AR81" s="198"/>
    </row>
    <row r="82" spans="3:44" ht="16" customHeight="1" outlineLevel="2" x14ac:dyDescent="0.2">
      <c r="C82" s="156" t="s">
        <v>118</v>
      </c>
      <c r="D82" s="157">
        <f>D74*D73</f>
        <v>1805</v>
      </c>
      <c r="H82" s="156" t="s">
        <v>118</v>
      </c>
      <c r="I82" s="157">
        <f>I74*I73</f>
        <v>1805</v>
      </c>
      <c r="M82" s="156" t="s">
        <v>118</v>
      </c>
      <c r="N82" s="157">
        <f>N74*N73</f>
        <v>1805</v>
      </c>
      <c r="R82" s="156" t="s">
        <v>118</v>
      </c>
      <c r="S82" s="157">
        <f>S74*S73</f>
        <v>1805</v>
      </c>
      <c r="V82" s="198"/>
      <c r="W82" s="211"/>
      <c r="X82" s="227"/>
      <c r="Y82" s="198"/>
      <c r="Z82" s="198"/>
      <c r="AA82" s="198"/>
      <c r="AB82" s="211"/>
      <c r="AC82" s="227"/>
      <c r="AD82" s="198"/>
      <c r="AE82" s="198"/>
      <c r="AF82" s="198"/>
      <c r="AG82" s="211"/>
      <c r="AH82" s="227"/>
      <c r="AI82" s="198"/>
      <c r="AJ82" s="198"/>
      <c r="AK82" s="198"/>
      <c r="AL82" s="211"/>
      <c r="AM82" s="227"/>
      <c r="AN82" s="198"/>
      <c r="AO82" s="198"/>
      <c r="AP82" s="198"/>
      <c r="AQ82" s="198"/>
      <c r="AR82" s="198"/>
    </row>
    <row r="83" spans="3:44" ht="16" customHeight="1" outlineLevel="2" x14ac:dyDescent="0.2">
      <c r="C83" s="156" t="s">
        <v>117</v>
      </c>
      <c r="D83" s="157">
        <f>D75*D76</f>
        <v>970</v>
      </c>
      <c r="H83" s="156" t="s">
        <v>117</v>
      </c>
      <c r="I83" s="157">
        <f>I75*I76</f>
        <v>970</v>
      </c>
      <c r="M83" s="156" t="s">
        <v>117</v>
      </c>
      <c r="N83" s="157">
        <f>N75*N76</f>
        <v>970</v>
      </c>
      <c r="R83" s="156" t="s">
        <v>117</v>
      </c>
      <c r="S83" s="157">
        <f>S75*S76</f>
        <v>970</v>
      </c>
      <c r="V83" s="198"/>
      <c r="W83" s="211"/>
      <c r="X83" s="227"/>
      <c r="Y83" s="198"/>
      <c r="Z83" s="198"/>
      <c r="AA83" s="198"/>
      <c r="AB83" s="211"/>
      <c r="AC83" s="227"/>
      <c r="AD83" s="198"/>
      <c r="AE83" s="198"/>
      <c r="AF83" s="198"/>
      <c r="AG83" s="211"/>
      <c r="AH83" s="227"/>
      <c r="AI83" s="198"/>
      <c r="AJ83" s="198"/>
      <c r="AK83" s="198"/>
      <c r="AL83" s="211"/>
      <c r="AM83" s="227"/>
      <c r="AN83" s="198"/>
      <c r="AO83" s="198"/>
      <c r="AP83" s="198"/>
      <c r="AQ83" s="198"/>
      <c r="AR83" s="198"/>
    </row>
    <row r="84" spans="3:44" ht="16" customHeight="1" outlineLevel="2" x14ac:dyDescent="0.2">
      <c r="C84" s="156" t="s">
        <v>116</v>
      </c>
      <c r="D84" s="157">
        <f>D79*D80*SQRT(D77/50)</f>
        <v>7214.9051275813736</v>
      </c>
      <c r="H84" s="156" t="s">
        <v>116</v>
      </c>
      <c r="I84" s="157">
        <f>I79*I80*SQRT(I77/50)</f>
        <v>7214.9051275813736</v>
      </c>
      <c r="M84" s="156" t="s">
        <v>116</v>
      </c>
      <c r="N84" s="157">
        <f>N79*N80*SQRT(N77/50)</f>
        <v>7214.9051275813736</v>
      </c>
      <c r="R84" s="156" t="s">
        <v>116</v>
      </c>
      <c r="S84" s="157">
        <f>S79*S80*SQRT(S77/50)</f>
        <v>7214.9051275813736</v>
      </c>
      <c r="V84" s="198"/>
      <c r="W84" s="211"/>
      <c r="X84" s="227"/>
      <c r="Y84" s="198"/>
      <c r="Z84" s="198"/>
      <c r="AA84" s="198"/>
      <c r="AB84" s="211"/>
      <c r="AC84" s="227"/>
      <c r="AD84" s="198"/>
      <c r="AE84" s="198"/>
      <c r="AF84" s="198"/>
      <c r="AG84" s="211"/>
      <c r="AH84" s="227"/>
      <c r="AI84" s="198"/>
      <c r="AJ84" s="198"/>
      <c r="AK84" s="198"/>
      <c r="AL84" s="211"/>
      <c r="AM84" s="227"/>
      <c r="AN84" s="198"/>
      <c r="AO84" s="198"/>
      <c r="AP84" s="198"/>
      <c r="AQ84" s="198"/>
      <c r="AR84" s="198"/>
    </row>
    <row r="85" spans="3:44" ht="17" customHeight="1" outlineLevel="2" thickBot="1" x14ac:dyDescent="0.25">
      <c r="C85" s="158" t="s">
        <v>72</v>
      </c>
      <c r="D85" s="159">
        <f>SUM(D89:D91)</f>
        <v>3113.348</v>
      </c>
      <c r="H85" s="158" t="s">
        <v>72</v>
      </c>
      <c r="I85" s="159">
        <f>SUM(I89:I91)</f>
        <v>3113.348</v>
      </c>
      <c r="M85" s="158" t="s">
        <v>72</v>
      </c>
      <c r="N85" s="159">
        <f>SUM(N89:N91)</f>
        <v>3113.348</v>
      </c>
      <c r="R85" s="158" t="s">
        <v>72</v>
      </c>
      <c r="S85" s="159">
        <f>SUM(S89:S91)</f>
        <v>3113.348</v>
      </c>
      <c r="V85" s="198"/>
      <c r="W85" s="211"/>
      <c r="X85" s="226"/>
      <c r="Y85" s="198"/>
      <c r="Z85" s="198"/>
      <c r="AA85" s="198"/>
      <c r="AB85" s="211"/>
      <c r="AC85" s="226"/>
      <c r="AD85" s="198"/>
      <c r="AE85" s="198"/>
      <c r="AF85" s="198"/>
      <c r="AG85" s="211"/>
      <c r="AH85" s="226"/>
      <c r="AI85" s="198"/>
      <c r="AJ85" s="198"/>
      <c r="AK85" s="198"/>
      <c r="AL85" s="211"/>
      <c r="AM85" s="226"/>
      <c r="AN85" s="198"/>
      <c r="AO85" s="198"/>
      <c r="AP85" s="198"/>
      <c r="AQ85" s="198"/>
      <c r="AR85" s="198"/>
    </row>
    <row r="86" spans="3:44" ht="17" customHeight="1" outlineLevel="2" thickBot="1" x14ac:dyDescent="0.25">
      <c r="C86" s="158" t="s">
        <v>78</v>
      </c>
      <c r="D86" s="159">
        <f>SUM(D81:D85)</f>
        <v>33735.253127581374</v>
      </c>
      <c r="H86" s="158" t="s">
        <v>78</v>
      </c>
      <c r="I86" s="159">
        <f>SUM(I81:I85)</f>
        <v>33735.253127581374</v>
      </c>
      <c r="M86" s="158" t="s">
        <v>78</v>
      </c>
      <c r="N86" s="159">
        <f>SUM(N81:N85)</f>
        <v>33735.253127581374</v>
      </c>
      <c r="R86" s="158" t="s">
        <v>78</v>
      </c>
      <c r="S86" s="159">
        <f>SUM(S81:S85)</f>
        <v>33735.253127581374</v>
      </c>
      <c r="V86" s="198"/>
      <c r="W86" s="211"/>
      <c r="X86" s="226"/>
      <c r="Y86" s="198"/>
      <c r="Z86" s="198"/>
      <c r="AA86" s="198"/>
      <c r="AB86" s="211"/>
      <c r="AC86" s="226"/>
      <c r="AD86" s="198"/>
      <c r="AE86" s="198"/>
      <c r="AF86" s="198"/>
      <c r="AG86" s="211"/>
      <c r="AH86" s="226"/>
      <c r="AI86" s="198"/>
      <c r="AJ86" s="198"/>
      <c r="AK86" s="198"/>
      <c r="AL86" s="211"/>
      <c r="AM86" s="226"/>
      <c r="AN86" s="198"/>
      <c r="AO86" s="198"/>
      <c r="AP86" s="198"/>
      <c r="AQ86" s="198"/>
      <c r="AR86" s="198"/>
    </row>
    <row r="87" spans="3:44" ht="16" customHeight="1" outlineLevel="2" x14ac:dyDescent="0.2">
      <c r="V87" s="198"/>
      <c r="W87" s="198"/>
      <c r="X87" s="198"/>
      <c r="Y87" s="198"/>
      <c r="Z87" s="198"/>
      <c r="AA87" s="198"/>
      <c r="AB87" s="198"/>
      <c r="AC87" s="198"/>
      <c r="AD87" s="198"/>
      <c r="AE87" s="198"/>
      <c r="AF87" s="198"/>
      <c r="AG87" s="198"/>
      <c r="AH87" s="198"/>
      <c r="AI87" s="198"/>
      <c r="AJ87" s="198"/>
      <c r="AK87" s="198"/>
      <c r="AL87" s="198"/>
      <c r="AM87" s="198"/>
      <c r="AN87" s="198"/>
      <c r="AO87" s="198"/>
      <c r="AP87" s="198"/>
      <c r="AQ87" s="198"/>
      <c r="AR87" s="198"/>
    </row>
    <row r="88" spans="3:44" ht="17" customHeight="1" outlineLevel="2" thickBot="1" x14ac:dyDescent="0.25">
      <c r="V88" s="198"/>
      <c r="W88" s="198"/>
      <c r="X88" s="198"/>
      <c r="Y88" s="198"/>
      <c r="Z88" s="198"/>
      <c r="AA88" s="198"/>
      <c r="AB88" s="198"/>
      <c r="AC88" s="198"/>
      <c r="AD88" s="198"/>
      <c r="AE88" s="198"/>
      <c r="AF88" s="198"/>
      <c r="AG88" s="198"/>
      <c r="AH88" s="198"/>
      <c r="AI88" s="198"/>
      <c r="AJ88" s="198"/>
      <c r="AK88" s="198"/>
      <c r="AL88" s="198"/>
      <c r="AM88" s="198"/>
      <c r="AN88" s="198"/>
      <c r="AO88" s="198"/>
      <c r="AP88" s="198"/>
      <c r="AQ88" s="198"/>
      <c r="AR88" s="198"/>
    </row>
    <row r="89" spans="3:44" ht="16" customHeight="1" outlineLevel="2" x14ac:dyDescent="0.2">
      <c r="C89" s="93" t="s">
        <v>31</v>
      </c>
      <c r="D89" s="131">
        <f>ROUNDUP(D43/1000*(0.21*D92+13.7)+57.5,0)</f>
        <v>866</v>
      </c>
      <c r="H89" s="93" t="s">
        <v>31</v>
      </c>
      <c r="I89" s="131">
        <f>ROUNDUP(I43/1000*(0.21*I92+13.7)+57.5,0)</f>
        <v>866</v>
      </c>
      <c r="M89" s="93" t="s">
        <v>31</v>
      </c>
      <c r="N89" s="131">
        <f>ROUNDUP(N43/1000*(0.21*N92+13.7)+57.5,0)</f>
        <v>866</v>
      </c>
      <c r="R89" s="93" t="s">
        <v>31</v>
      </c>
      <c r="S89" s="131">
        <f>ROUNDUP(S43/1000*(0.21*S92+13.7)+57.5,0)</f>
        <v>866</v>
      </c>
      <c r="V89" s="198"/>
      <c r="W89" s="211"/>
      <c r="X89" s="226"/>
      <c r="Y89" s="198"/>
      <c r="Z89" s="198"/>
      <c r="AA89" s="198"/>
      <c r="AB89" s="211"/>
      <c r="AC89" s="226"/>
      <c r="AD89" s="198"/>
      <c r="AE89" s="198"/>
      <c r="AF89" s="198"/>
      <c r="AG89" s="211"/>
      <c r="AH89" s="226"/>
      <c r="AI89" s="198"/>
      <c r="AJ89" s="198"/>
      <c r="AK89" s="198"/>
      <c r="AL89" s="211"/>
      <c r="AM89" s="226"/>
      <c r="AN89" s="198"/>
      <c r="AO89" s="198"/>
      <c r="AP89" s="198"/>
      <c r="AQ89" s="198"/>
      <c r="AR89" s="198"/>
    </row>
    <row r="90" spans="3:44" ht="16" customHeight="1" outlineLevel="2" x14ac:dyDescent="0.2">
      <c r="C90" s="72" t="s">
        <v>32</v>
      </c>
      <c r="D90" s="103">
        <f>D93*(1+D94)*((0.655+0.01*D43/1000)*D92+0.254+0.01*D43/1000)</f>
        <v>1650.3480000000002</v>
      </c>
      <c r="H90" s="72" t="s">
        <v>32</v>
      </c>
      <c r="I90" s="103">
        <f>I93*(1+I94)*((0.655+0.01*I43/1000)*I92+0.254+0.01*I43/1000)</f>
        <v>1650.3480000000002</v>
      </c>
      <c r="M90" s="72" t="s">
        <v>32</v>
      </c>
      <c r="N90" s="103">
        <f>N93*(1+N94)*((0.655+0.01*N43/1000)*N92+0.254+0.01*N43/1000)</f>
        <v>1650.3480000000002</v>
      </c>
      <c r="R90" s="72" t="s">
        <v>32</v>
      </c>
      <c r="S90" s="103">
        <f>S93*(1+S94)*((0.655+0.01*S43/1000)*S92+0.254+0.01*S43/1000)</f>
        <v>1650.3480000000002</v>
      </c>
      <c r="V90" s="198"/>
      <c r="W90" s="211"/>
      <c r="X90" s="226"/>
      <c r="Y90" s="198"/>
      <c r="Z90" s="198"/>
      <c r="AA90" s="198"/>
      <c r="AB90" s="211"/>
      <c r="AC90" s="226"/>
      <c r="AD90" s="198"/>
      <c r="AE90" s="198"/>
      <c r="AF90" s="198"/>
      <c r="AG90" s="211"/>
      <c r="AH90" s="226"/>
      <c r="AI90" s="198"/>
      <c r="AJ90" s="198"/>
      <c r="AK90" s="198"/>
      <c r="AL90" s="211"/>
      <c r="AM90" s="226"/>
      <c r="AN90" s="198"/>
      <c r="AO90" s="198"/>
      <c r="AP90" s="198"/>
      <c r="AQ90" s="198"/>
      <c r="AR90" s="198"/>
    </row>
    <row r="91" spans="3:44" ht="16" customHeight="1" outlineLevel="2" x14ac:dyDescent="0.2">
      <c r="C91" s="72" t="s">
        <v>33</v>
      </c>
      <c r="D91" s="103">
        <f>ROUNDUP(2*(1.5*D96+30.5*D92+10.6),0)</f>
        <v>597</v>
      </c>
      <c r="H91" s="72" t="s">
        <v>33</v>
      </c>
      <c r="I91" s="103">
        <f>ROUNDUP(2*(1.5*I96+30.5*I92+10.6),0)</f>
        <v>597</v>
      </c>
      <c r="M91" s="72" t="s">
        <v>33</v>
      </c>
      <c r="N91" s="103">
        <f>ROUNDUP(2*(1.5*N96+30.5*N92+10.6),0)</f>
        <v>597</v>
      </c>
      <c r="R91" s="72" t="s">
        <v>33</v>
      </c>
      <c r="S91" s="103">
        <f>ROUNDUP(2*(1.5*S96+30.5*S92+10.6),0)</f>
        <v>597</v>
      </c>
      <c r="V91" s="198"/>
      <c r="W91" s="211"/>
      <c r="X91" s="226"/>
      <c r="Y91" s="198"/>
      <c r="Z91" s="198"/>
      <c r="AA91" s="198"/>
      <c r="AB91" s="211"/>
      <c r="AC91" s="226"/>
      <c r="AD91" s="198"/>
      <c r="AE91" s="198"/>
      <c r="AF91" s="198"/>
      <c r="AG91" s="211"/>
      <c r="AH91" s="226"/>
      <c r="AI91" s="198"/>
      <c r="AJ91" s="198"/>
      <c r="AK91" s="198"/>
      <c r="AL91" s="211"/>
      <c r="AM91" s="226"/>
      <c r="AN91" s="198"/>
      <c r="AO91" s="198"/>
      <c r="AP91" s="198"/>
      <c r="AQ91" s="198"/>
      <c r="AR91" s="198"/>
    </row>
    <row r="92" spans="3:44" ht="16" customHeight="1" outlineLevel="2" x14ac:dyDescent="0.2">
      <c r="C92" s="72" t="s">
        <v>34</v>
      </c>
      <c r="D92" s="132">
        <f>D100</f>
        <v>8.6999999999999993</v>
      </c>
      <c r="H92" s="72" t="s">
        <v>34</v>
      </c>
      <c r="I92" s="132">
        <f>I100</f>
        <v>8.6999999999999993</v>
      </c>
      <c r="M92" s="72" t="s">
        <v>34</v>
      </c>
      <c r="N92" s="132">
        <f>N100</f>
        <v>8.6999999999999993</v>
      </c>
      <c r="R92" s="72" t="s">
        <v>34</v>
      </c>
      <c r="S92" s="132">
        <f>S100</f>
        <v>8.6999999999999993</v>
      </c>
      <c r="V92" s="198"/>
      <c r="W92" s="211"/>
      <c r="X92" s="240"/>
      <c r="Y92" s="198"/>
      <c r="Z92" s="198"/>
      <c r="AA92" s="198"/>
      <c r="AB92" s="211"/>
      <c r="AC92" s="240"/>
      <c r="AD92" s="198"/>
      <c r="AE92" s="198"/>
      <c r="AF92" s="198"/>
      <c r="AG92" s="211"/>
      <c r="AH92" s="240"/>
      <c r="AI92" s="198"/>
      <c r="AJ92" s="198"/>
      <c r="AK92" s="198"/>
      <c r="AL92" s="211"/>
      <c r="AM92" s="240"/>
      <c r="AN92" s="198"/>
      <c r="AO92" s="198"/>
      <c r="AP92" s="198"/>
      <c r="AQ92" s="198"/>
      <c r="AR92" s="198"/>
    </row>
    <row r="93" spans="3:44" ht="16" customHeight="1" outlineLevel="2" x14ac:dyDescent="0.2">
      <c r="C93" s="72" t="s">
        <v>35</v>
      </c>
      <c r="D93" s="133">
        <v>50</v>
      </c>
      <c r="H93" s="72" t="s">
        <v>35</v>
      </c>
      <c r="I93" s="133">
        <v>50</v>
      </c>
      <c r="M93" s="72" t="s">
        <v>35</v>
      </c>
      <c r="N93" s="133">
        <v>50</v>
      </c>
      <c r="R93" s="72" t="s">
        <v>35</v>
      </c>
      <c r="S93" s="133">
        <v>50</v>
      </c>
      <c r="V93" s="198"/>
      <c r="W93" s="211"/>
      <c r="X93" s="241"/>
      <c r="Y93" s="198"/>
      <c r="Z93" s="198"/>
      <c r="AA93" s="198"/>
      <c r="AB93" s="211"/>
      <c r="AC93" s="241"/>
      <c r="AD93" s="198"/>
      <c r="AE93" s="198"/>
      <c r="AF93" s="198"/>
      <c r="AG93" s="211"/>
      <c r="AH93" s="241"/>
      <c r="AI93" s="198"/>
      <c r="AJ93" s="198"/>
      <c r="AK93" s="198"/>
      <c r="AL93" s="211"/>
      <c r="AM93" s="241"/>
      <c r="AN93" s="198"/>
      <c r="AO93" s="198"/>
      <c r="AP93" s="198"/>
      <c r="AQ93" s="198"/>
      <c r="AR93" s="198"/>
    </row>
    <row r="94" spans="3:44" ht="16" customHeight="1" outlineLevel="2" x14ac:dyDescent="0.2">
      <c r="C94" s="72" t="s">
        <v>36</v>
      </c>
      <c r="D94" s="126">
        <v>2</v>
      </c>
      <c r="H94" s="72" t="s">
        <v>36</v>
      </c>
      <c r="I94" s="126">
        <v>2</v>
      </c>
      <c r="M94" s="72" t="s">
        <v>36</v>
      </c>
      <c r="N94" s="126">
        <v>2</v>
      </c>
      <c r="R94" s="72" t="s">
        <v>36</v>
      </c>
      <c r="S94" s="126">
        <v>2</v>
      </c>
      <c r="V94" s="198"/>
      <c r="W94" s="211"/>
      <c r="X94" s="234"/>
      <c r="Y94" s="198"/>
      <c r="Z94" s="198"/>
      <c r="AA94" s="198"/>
      <c r="AB94" s="211"/>
      <c r="AC94" s="234"/>
      <c r="AD94" s="198"/>
      <c r="AE94" s="198"/>
      <c r="AF94" s="198"/>
      <c r="AG94" s="211"/>
      <c r="AH94" s="234"/>
      <c r="AI94" s="198"/>
      <c r="AJ94" s="198"/>
      <c r="AK94" s="198"/>
      <c r="AL94" s="211"/>
      <c r="AM94" s="234"/>
      <c r="AN94" s="198"/>
      <c r="AO94" s="198"/>
      <c r="AP94" s="198"/>
      <c r="AQ94" s="198"/>
      <c r="AR94" s="198"/>
    </row>
    <row r="95" spans="3:44" ht="16" customHeight="1" outlineLevel="2" x14ac:dyDescent="0.2">
      <c r="C95" s="72" t="s">
        <v>70</v>
      </c>
      <c r="D95" s="153">
        <f>D26</f>
        <v>145.16</v>
      </c>
      <c r="H95" s="72" t="s">
        <v>70</v>
      </c>
      <c r="I95" s="153">
        <f>I26</f>
        <v>145.16</v>
      </c>
      <c r="M95" s="72" t="s">
        <v>70</v>
      </c>
      <c r="N95" s="153">
        <f>N26</f>
        <v>145.16</v>
      </c>
      <c r="R95" s="72" t="s">
        <v>70</v>
      </c>
      <c r="S95" s="153">
        <f>S26</f>
        <v>145.16</v>
      </c>
      <c r="V95" s="198"/>
      <c r="W95" s="211"/>
      <c r="X95" s="242"/>
      <c r="Y95" s="198"/>
      <c r="Z95" s="198"/>
      <c r="AA95" s="198"/>
      <c r="AB95" s="211"/>
      <c r="AC95" s="242"/>
      <c r="AD95" s="198"/>
      <c r="AE95" s="198"/>
      <c r="AF95" s="198"/>
      <c r="AG95" s="211"/>
      <c r="AH95" s="242"/>
      <c r="AI95" s="198"/>
      <c r="AJ95" s="198"/>
      <c r="AK95" s="198"/>
      <c r="AL95" s="211"/>
      <c r="AM95" s="242"/>
      <c r="AN95" s="198"/>
      <c r="AO95" s="198"/>
      <c r="AP95" s="198"/>
      <c r="AQ95" s="198"/>
      <c r="AR95" s="198"/>
    </row>
    <row r="96" spans="3:44" ht="17" customHeight="1" outlineLevel="2" thickBot="1" x14ac:dyDescent="0.25">
      <c r="C96" s="98" t="s">
        <v>71</v>
      </c>
      <c r="D96" s="134">
        <f>D95*1000/9806.7</f>
        <v>14.802125077752963</v>
      </c>
      <c r="H96" s="98" t="s">
        <v>71</v>
      </c>
      <c r="I96" s="134">
        <f>I95*1000/9806.7</f>
        <v>14.802125077752963</v>
      </c>
      <c r="M96" s="98" t="s">
        <v>71</v>
      </c>
      <c r="N96" s="134">
        <f>N95*1000/9806.7</f>
        <v>14.802125077752963</v>
      </c>
      <c r="R96" s="98" t="s">
        <v>71</v>
      </c>
      <c r="S96" s="134">
        <f>S95*1000/9806.7</f>
        <v>14.802125077752963</v>
      </c>
      <c r="V96" s="198"/>
      <c r="W96" s="211"/>
      <c r="X96" s="243"/>
      <c r="Y96" s="198"/>
      <c r="Z96" s="198"/>
      <c r="AA96" s="198"/>
      <c r="AB96" s="211"/>
      <c r="AC96" s="243"/>
      <c r="AD96" s="198"/>
      <c r="AE96" s="198"/>
      <c r="AF96" s="198"/>
      <c r="AG96" s="211"/>
      <c r="AH96" s="243"/>
      <c r="AI96" s="198"/>
      <c r="AJ96" s="198"/>
      <c r="AK96" s="198"/>
      <c r="AL96" s="211"/>
      <c r="AM96" s="243"/>
      <c r="AN96" s="198"/>
      <c r="AO96" s="198"/>
      <c r="AP96" s="198"/>
      <c r="AQ96" s="198"/>
      <c r="AR96" s="198"/>
    </row>
    <row r="97" spans="3:44" ht="16" customHeight="1" outlineLevel="2" x14ac:dyDescent="0.2">
      <c r="V97" s="198"/>
      <c r="W97" s="198"/>
      <c r="X97" s="198"/>
      <c r="Y97" s="198"/>
      <c r="Z97" s="198"/>
      <c r="AA97" s="198"/>
      <c r="AB97" s="198"/>
      <c r="AC97" s="198"/>
      <c r="AD97" s="198"/>
      <c r="AE97" s="198"/>
      <c r="AF97" s="198"/>
      <c r="AG97" s="198"/>
      <c r="AH97" s="198"/>
      <c r="AI97" s="198"/>
      <c r="AJ97" s="198"/>
      <c r="AK97" s="198"/>
      <c r="AL97" s="198"/>
      <c r="AM97" s="198"/>
      <c r="AN97" s="198"/>
      <c r="AO97" s="198"/>
      <c r="AP97" s="198"/>
      <c r="AQ97" s="198"/>
      <c r="AR97" s="198"/>
    </row>
    <row r="98" spans="3:44" ht="17" customHeight="1" outlineLevel="2" thickBot="1" x14ac:dyDescent="0.25">
      <c r="V98" s="198"/>
      <c r="W98" s="198"/>
      <c r="X98" s="198"/>
      <c r="Y98" s="198"/>
      <c r="Z98" s="198"/>
      <c r="AA98" s="198"/>
      <c r="AB98" s="198"/>
      <c r="AC98" s="198"/>
      <c r="AD98" s="198"/>
      <c r="AE98" s="198"/>
      <c r="AF98" s="198"/>
      <c r="AG98" s="198"/>
      <c r="AH98" s="198"/>
      <c r="AI98" s="198"/>
      <c r="AJ98" s="198"/>
      <c r="AK98" s="198"/>
      <c r="AL98" s="198"/>
      <c r="AM98" s="198"/>
      <c r="AN98" s="198"/>
      <c r="AO98" s="198"/>
      <c r="AP98" s="198"/>
      <c r="AQ98" s="198"/>
      <c r="AR98" s="198"/>
    </row>
    <row r="99" spans="3:44" ht="16" customHeight="1" outlineLevel="2" x14ac:dyDescent="0.2">
      <c r="C99" s="93" t="s">
        <v>40</v>
      </c>
      <c r="D99" s="138">
        <f>D104-D105</f>
        <v>6011.2</v>
      </c>
      <c r="H99" s="93" t="s">
        <v>40</v>
      </c>
      <c r="I99" s="138">
        <f>I104-I105</f>
        <v>6011.2</v>
      </c>
      <c r="M99" s="93" t="s">
        <v>40</v>
      </c>
      <c r="N99" s="138">
        <f>N104-N105</f>
        <v>6011.2</v>
      </c>
      <c r="R99" s="93" t="s">
        <v>40</v>
      </c>
      <c r="S99" s="138">
        <f>S104-S105</f>
        <v>6011.2</v>
      </c>
      <c r="V99" s="198"/>
      <c r="W99" s="211"/>
      <c r="X99" s="244"/>
      <c r="Y99" s="198"/>
      <c r="Z99" s="198"/>
      <c r="AA99" s="198"/>
      <c r="AB99" s="211"/>
      <c r="AC99" s="244"/>
      <c r="AD99" s="198"/>
      <c r="AE99" s="198"/>
      <c r="AF99" s="198"/>
      <c r="AG99" s="211"/>
      <c r="AH99" s="244"/>
      <c r="AI99" s="198"/>
      <c r="AJ99" s="198"/>
      <c r="AK99" s="198"/>
      <c r="AL99" s="211"/>
      <c r="AM99" s="244"/>
      <c r="AN99" s="198"/>
      <c r="AO99" s="198"/>
      <c r="AP99" s="198"/>
      <c r="AQ99" s="198"/>
      <c r="AR99" s="198"/>
    </row>
    <row r="100" spans="3:44" ht="16" customHeight="1" outlineLevel="2" x14ac:dyDescent="0.2">
      <c r="C100" s="72" t="s">
        <v>34</v>
      </c>
      <c r="D100" s="135">
        <f>ROUND(D102/D103,1)</f>
        <v>8.6999999999999993</v>
      </c>
      <c r="H100" s="72" t="s">
        <v>34</v>
      </c>
      <c r="I100" s="135">
        <f>ROUND(I102/I103,1)</f>
        <v>8.6999999999999993</v>
      </c>
      <c r="M100" s="72" t="s">
        <v>34</v>
      </c>
      <c r="N100" s="135">
        <f>ROUND(N102/N103,1)</f>
        <v>8.6999999999999993</v>
      </c>
      <c r="R100" s="72" t="s">
        <v>34</v>
      </c>
      <c r="S100" s="135">
        <f>ROUND(S102/S103,1)</f>
        <v>8.6999999999999993</v>
      </c>
      <c r="V100" s="198"/>
      <c r="W100" s="211"/>
      <c r="X100" s="245"/>
      <c r="Y100" s="198"/>
      <c r="Z100" s="198"/>
      <c r="AA100" s="198"/>
      <c r="AB100" s="211"/>
      <c r="AC100" s="245"/>
      <c r="AD100" s="198"/>
      <c r="AE100" s="198"/>
      <c r="AF100" s="198"/>
      <c r="AG100" s="211"/>
      <c r="AH100" s="245"/>
      <c r="AI100" s="198"/>
      <c r="AJ100" s="198"/>
      <c r="AK100" s="198"/>
      <c r="AL100" s="211"/>
      <c r="AM100" s="245"/>
      <c r="AN100" s="198"/>
      <c r="AO100" s="198"/>
      <c r="AP100" s="198"/>
      <c r="AQ100" s="198"/>
      <c r="AR100" s="198"/>
    </row>
    <row r="101" spans="3:44" ht="16" customHeight="1" outlineLevel="2" x14ac:dyDescent="0.2">
      <c r="C101" s="129" t="s">
        <v>37</v>
      </c>
      <c r="D101" s="150">
        <f>D31</f>
        <v>1.83</v>
      </c>
      <c r="H101" s="129" t="s">
        <v>37</v>
      </c>
      <c r="I101" s="150">
        <f>I31</f>
        <v>1.83</v>
      </c>
      <c r="M101" s="129" t="s">
        <v>37</v>
      </c>
      <c r="N101" s="150">
        <f>N31</f>
        <v>1.83</v>
      </c>
      <c r="R101" s="129" t="s">
        <v>37</v>
      </c>
      <c r="S101" s="150">
        <f>S31</f>
        <v>1.83</v>
      </c>
      <c r="V101" s="198"/>
      <c r="W101" s="128"/>
      <c r="X101" s="238"/>
      <c r="Y101" s="198"/>
      <c r="Z101" s="198"/>
      <c r="AA101" s="198"/>
      <c r="AB101" s="128"/>
      <c r="AC101" s="238"/>
      <c r="AD101" s="198"/>
      <c r="AE101" s="198"/>
      <c r="AF101" s="198"/>
      <c r="AG101" s="128"/>
      <c r="AH101" s="238"/>
      <c r="AI101" s="198"/>
      <c r="AJ101" s="198"/>
      <c r="AK101" s="198"/>
      <c r="AL101" s="128"/>
      <c r="AM101" s="238"/>
      <c r="AN101" s="198"/>
      <c r="AO101" s="198"/>
      <c r="AP101" s="198"/>
      <c r="AQ101" s="198"/>
      <c r="AR101" s="198"/>
    </row>
    <row r="102" spans="3:44" ht="16" customHeight="1" outlineLevel="2" x14ac:dyDescent="0.2">
      <c r="C102" s="129" t="s">
        <v>30</v>
      </c>
      <c r="D102" s="152">
        <f>D10</f>
        <v>7400</v>
      </c>
      <c r="H102" s="129" t="s">
        <v>30</v>
      </c>
      <c r="I102" s="152">
        <f>I10</f>
        <v>7400</v>
      </c>
      <c r="M102" s="129" t="s">
        <v>30</v>
      </c>
      <c r="N102" s="152">
        <f>N10</f>
        <v>7400</v>
      </c>
      <c r="R102" s="129" t="s">
        <v>30</v>
      </c>
      <c r="S102" s="152">
        <f>S10</f>
        <v>7400</v>
      </c>
      <c r="V102" s="198"/>
      <c r="W102" s="128"/>
      <c r="X102" s="239"/>
      <c r="Y102" s="198"/>
      <c r="Z102" s="198"/>
      <c r="AA102" s="198"/>
      <c r="AB102" s="128"/>
      <c r="AC102" s="239"/>
      <c r="AD102" s="198"/>
      <c r="AE102" s="198"/>
      <c r="AF102" s="198"/>
      <c r="AG102" s="128"/>
      <c r="AH102" s="239"/>
      <c r="AI102" s="198"/>
      <c r="AJ102" s="198"/>
      <c r="AK102" s="198"/>
      <c r="AL102" s="128"/>
      <c r="AM102" s="239"/>
      <c r="AN102" s="198"/>
      <c r="AO102" s="198"/>
      <c r="AP102" s="198"/>
      <c r="AQ102" s="198"/>
      <c r="AR102" s="198"/>
    </row>
    <row r="103" spans="3:44" ht="16" customHeight="1" outlineLevel="2" x14ac:dyDescent="0.2">
      <c r="C103" s="129" t="s">
        <v>38</v>
      </c>
      <c r="D103" s="151">
        <f>D24</f>
        <v>850</v>
      </c>
      <c r="H103" s="129" t="s">
        <v>38</v>
      </c>
      <c r="I103" s="151">
        <f>I24</f>
        <v>850</v>
      </c>
      <c r="M103" s="129" t="s">
        <v>38</v>
      </c>
      <c r="N103" s="151">
        <f>N24</f>
        <v>850</v>
      </c>
      <c r="R103" s="129" t="s">
        <v>38</v>
      </c>
      <c r="S103" s="151">
        <f>S24</f>
        <v>850</v>
      </c>
      <c r="V103" s="198"/>
      <c r="W103" s="128"/>
      <c r="X103" s="246"/>
      <c r="Y103" s="198"/>
      <c r="Z103" s="198"/>
      <c r="AA103" s="198"/>
      <c r="AB103" s="128"/>
      <c r="AC103" s="246"/>
      <c r="AD103" s="198"/>
      <c r="AE103" s="198"/>
      <c r="AF103" s="198"/>
      <c r="AG103" s="128"/>
      <c r="AH103" s="246"/>
      <c r="AI103" s="198"/>
      <c r="AJ103" s="198"/>
      <c r="AK103" s="198"/>
      <c r="AL103" s="128"/>
      <c r="AM103" s="246"/>
      <c r="AN103" s="198"/>
      <c r="AO103" s="198"/>
      <c r="AP103" s="198"/>
      <c r="AQ103" s="198"/>
      <c r="AR103" s="198"/>
    </row>
    <row r="104" spans="3:44" ht="16" customHeight="1" outlineLevel="2" x14ac:dyDescent="0.2">
      <c r="C104" s="72" t="s">
        <v>39</v>
      </c>
      <c r="D104" s="136">
        <v>8760</v>
      </c>
      <c r="H104" s="72" t="s">
        <v>39</v>
      </c>
      <c r="I104" s="136">
        <v>8760</v>
      </c>
      <c r="M104" s="72" t="s">
        <v>39</v>
      </c>
      <c r="N104" s="136">
        <v>8760</v>
      </c>
      <c r="R104" s="72" t="s">
        <v>39</v>
      </c>
      <c r="S104" s="136">
        <v>8760</v>
      </c>
      <c r="V104" s="198"/>
      <c r="W104" s="211"/>
      <c r="X104" s="247"/>
      <c r="Y104" s="198"/>
      <c r="Z104" s="198"/>
      <c r="AA104" s="198"/>
      <c r="AB104" s="211"/>
      <c r="AC104" s="247"/>
      <c r="AD104" s="198"/>
      <c r="AE104" s="198"/>
      <c r="AF104" s="198"/>
      <c r="AG104" s="211"/>
      <c r="AH104" s="247"/>
      <c r="AI104" s="198"/>
      <c r="AJ104" s="198"/>
      <c r="AK104" s="198"/>
      <c r="AL104" s="211"/>
      <c r="AM104" s="247"/>
      <c r="AN104" s="198"/>
      <c r="AO104" s="198"/>
      <c r="AP104" s="198"/>
      <c r="AQ104" s="198"/>
      <c r="AR104" s="198"/>
    </row>
    <row r="105" spans="3:44" ht="17" customHeight="1" outlineLevel="2" thickBot="1" x14ac:dyDescent="0.25">
      <c r="C105" s="98" t="s">
        <v>41</v>
      </c>
      <c r="D105" s="137">
        <v>2748.8</v>
      </c>
      <c r="H105" s="98" t="s">
        <v>41</v>
      </c>
      <c r="I105" s="137">
        <v>2748.8</v>
      </c>
      <c r="M105" s="98" t="s">
        <v>41</v>
      </c>
      <c r="N105" s="137">
        <v>2748.8</v>
      </c>
      <c r="R105" s="98" t="s">
        <v>41</v>
      </c>
      <c r="S105" s="137">
        <v>2748.8</v>
      </c>
      <c r="V105" s="198"/>
      <c r="W105" s="211"/>
      <c r="X105" s="247"/>
      <c r="Y105" s="198"/>
      <c r="Z105" s="198"/>
      <c r="AA105" s="198"/>
      <c r="AB105" s="211"/>
      <c r="AC105" s="247"/>
      <c r="AD105" s="198"/>
      <c r="AE105" s="198"/>
      <c r="AF105" s="198"/>
      <c r="AG105" s="211"/>
      <c r="AH105" s="247"/>
      <c r="AI105" s="198"/>
      <c r="AJ105" s="198"/>
      <c r="AK105" s="198"/>
      <c r="AL105" s="211"/>
      <c r="AM105" s="247"/>
      <c r="AN105" s="198"/>
      <c r="AO105" s="198"/>
      <c r="AP105" s="198"/>
      <c r="AQ105" s="198"/>
      <c r="AR105" s="198"/>
    </row>
    <row r="106" spans="3:44" ht="17" customHeight="1" outlineLevel="2" thickBot="1" x14ac:dyDescent="0.25">
      <c r="C106" s="160" t="s">
        <v>22</v>
      </c>
      <c r="D106" s="161">
        <f>ROUNDDOWN(D99/(D100+D101),0)</f>
        <v>570</v>
      </c>
      <c r="H106" s="160" t="s">
        <v>22</v>
      </c>
      <c r="I106" s="161">
        <f>ROUNDDOWN(I99/(I100+I101),0)</f>
        <v>570</v>
      </c>
      <c r="M106" s="160" t="s">
        <v>22</v>
      </c>
      <c r="N106" s="161">
        <f>ROUNDDOWN(N99/(N100+N101),0)</f>
        <v>570</v>
      </c>
      <c r="R106" s="160" t="s">
        <v>22</v>
      </c>
      <c r="S106" s="161">
        <f>ROUNDDOWN(S99/(S100+S101),0)</f>
        <v>570</v>
      </c>
      <c r="V106" s="198"/>
      <c r="W106" s="211"/>
      <c r="X106" s="248"/>
      <c r="Y106" s="198"/>
      <c r="Z106" s="198"/>
      <c r="AA106" s="198"/>
      <c r="AB106" s="211"/>
      <c r="AC106" s="248"/>
      <c r="AD106" s="198"/>
      <c r="AE106" s="198"/>
      <c r="AF106" s="198"/>
      <c r="AG106" s="211"/>
      <c r="AH106" s="248"/>
      <c r="AI106" s="198"/>
      <c r="AJ106" s="198"/>
      <c r="AK106" s="198"/>
      <c r="AL106" s="211"/>
      <c r="AM106" s="248"/>
      <c r="AN106" s="198"/>
      <c r="AO106" s="198"/>
      <c r="AP106" s="198"/>
      <c r="AQ106" s="198"/>
      <c r="AR106" s="198"/>
    </row>
    <row r="107" spans="3:44" ht="16" customHeight="1" outlineLevel="2" x14ac:dyDescent="0.2"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8"/>
      <c r="AG107" s="198"/>
      <c r="AH107" s="198"/>
      <c r="AI107" s="198"/>
      <c r="AJ107" s="198"/>
      <c r="AK107" s="198"/>
      <c r="AL107" s="198"/>
      <c r="AM107" s="198"/>
      <c r="AN107" s="198"/>
      <c r="AO107" s="198"/>
      <c r="AP107" s="198"/>
      <c r="AQ107" s="198"/>
      <c r="AR107" s="198"/>
    </row>
    <row r="108" spans="3:44" outlineLevel="1" x14ac:dyDescent="0.2"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8"/>
      <c r="AG108" s="198"/>
      <c r="AH108" s="198"/>
      <c r="AI108" s="198"/>
      <c r="AJ108" s="198"/>
      <c r="AK108" s="198"/>
      <c r="AL108" s="198"/>
      <c r="AM108" s="198"/>
      <c r="AN108" s="198"/>
      <c r="AO108" s="198"/>
      <c r="AP108" s="198"/>
      <c r="AQ108" s="198"/>
      <c r="AR108" s="198"/>
    </row>
    <row r="109" spans="3:44" ht="20" customHeight="1" outlineLevel="1" x14ac:dyDescent="0.25">
      <c r="C109" s="358" t="s">
        <v>137</v>
      </c>
      <c r="D109" s="358"/>
      <c r="E109" s="144">
        <f>D68+D36</f>
        <v>28788632.644757848</v>
      </c>
      <c r="F109" s="163">
        <f>E109*D3/10^6</f>
        <v>35.122131826604573</v>
      </c>
      <c r="H109" s="358" t="s">
        <v>137</v>
      </c>
      <c r="I109" s="358"/>
      <c r="J109" s="144">
        <f>I68+I36</f>
        <v>28788632.644757848</v>
      </c>
      <c r="K109" s="163">
        <f>J109*$D$3/10^6</f>
        <v>35.122131826604573</v>
      </c>
      <c r="M109" s="358" t="s">
        <v>137</v>
      </c>
      <c r="N109" s="358"/>
      <c r="O109" s="144">
        <f>N68+N36</f>
        <v>28788632.644757848</v>
      </c>
      <c r="P109" s="163">
        <f>O109*$D$3/10^6</f>
        <v>35.122131826604573</v>
      </c>
      <c r="R109" s="358" t="s">
        <v>137</v>
      </c>
      <c r="S109" s="358"/>
      <c r="T109" s="144">
        <f>S68+S36</f>
        <v>28788632.644757848</v>
      </c>
      <c r="U109" s="163">
        <f>T109*$D$3/10^6</f>
        <v>35.122131826604573</v>
      </c>
      <c r="V109" s="198"/>
      <c r="W109" s="361"/>
      <c r="X109" s="361"/>
      <c r="Y109" s="224"/>
      <c r="Z109" s="218"/>
      <c r="AA109" s="198"/>
      <c r="AB109" s="361"/>
      <c r="AC109" s="361"/>
      <c r="AD109" s="224"/>
      <c r="AE109" s="218"/>
      <c r="AF109" s="198"/>
      <c r="AG109" s="361"/>
      <c r="AH109" s="361"/>
      <c r="AI109" s="224"/>
      <c r="AJ109" s="218"/>
      <c r="AK109" s="198"/>
      <c r="AL109" s="361"/>
      <c r="AM109" s="361"/>
      <c r="AN109" s="224"/>
      <c r="AO109" s="218"/>
      <c r="AP109" s="198"/>
      <c r="AQ109" s="198"/>
      <c r="AR109" s="198"/>
    </row>
    <row r="110" spans="3:44" outlineLevel="1" x14ac:dyDescent="0.2">
      <c r="V110" s="198"/>
      <c r="W110" s="198"/>
      <c r="X110" s="198"/>
      <c r="Y110" s="198"/>
      <c r="Z110" s="198"/>
      <c r="AA110" s="198"/>
      <c r="AB110" s="198"/>
      <c r="AC110" s="198"/>
      <c r="AD110" s="198"/>
      <c r="AE110" s="198"/>
      <c r="AF110" s="198"/>
      <c r="AG110" s="198"/>
      <c r="AH110" s="198"/>
      <c r="AI110" s="198"/>
      <c r="AJ110" s="198"/>
      <c r="AK110" s="198"/>
      <c r="AL110" s="198"/>
      <c r="AM110" s="198"/>
      <c r="AN110" s="198"/>
      <c r="AO110" s="198"/>
      <c r="AP110" s="198"/>
      <c r="AQ110" s="198"/>
      <c r="AR110" s="198"/>
    </row>
    <row r="111" spans="3:44" outlineLevel="1" x14ac:dyDescent="0.2">
      <c r="C111" s="1" t="s">
        <v>165</v>
      </c>
      <c r="E111" s="165">
        <f>E109</f>
        <v>28788632.644757848</v>
      </c>
      <c r="F111" s="164">
        <f>F109</f>
        <v>35.122131826604573</v>
      </c>
      <c r="H111" s="1" t="s">
        <v>165</v>
      </c>
      <c r="J111" s="165">
        <f>J109</f>
        <v>28788632.644757848</v>
      </c>
      <c r="K111" s="164">
        <f>K109</f>
        <v>35.122131826604573</v>
      </c>
      <c r="M111" s="1" t="s">
        <v>165</v>
      </c>
      <c r="O111" s="165">
        <f>O109</f>
        <v>28788632.644757848</v>
      </c>
      <c r="P111" s="164">
        <f>P109</f>
        <v>35.122131826604573</v>
      </c>
      <c r="R111" s="1" t="s">
        <v>165</v>
      </c>
      <c r="T111" s="165">
        <f>T109</f>
        <v>28788632.644757848</v>
      </c>
      <c r="U111" s="164">
        <f>U109</f>
        <v>35.122131826604573</v>
      </c>
      <c r="V111" s="198"/>
      <c r="W111" s="211"/>
      <c r="X111" s="198"/>
      <c r="Y111" s="224"/>
      <c r="Z111" s="218"/>
      <c r="AA111" s="198"/>
      <c r="AB111" s="211"/>
      <c r="AC111" s="198"/>
      <c r="AD111" s="224"/>
      <c r="AE111" s="218"/>
      <c r="AF111" s="198"/>
      <c r="AG111" s="211"/>
      <c r="AH111" s="198"/>
      <c r="AI111" s="224"/>
      <c r="AJ111" s="218"/>
      <c r="AK111" s="198"/>
      <c r="AL111" s="211"/>
      <c r="AM111" s="198"/>
      <c r="AN111" s="224"/>
      <c r="AO111" s="218"/>
      <c r="AP111" s="198"/>
      <c r="AQ111" s="198"/>
      <c r="AR111" s="198"/>
    </row>
    <row r="112" spans="3:44" outlineLevel="1" x14ac:dyDescent="0.2">
      <c r="C112" s="168" t="s">
        <v>85</v>
      </c>
      <c r="E112" s="59">
        <f>D41</f>
        <v>6859538.3620364675</v>
      </c>
      <c r="F112" s="164">
        <f t="shared" ref="F112:F118" si="0">E112*$D$3/10^6</f>
        <v>8.3686368016844899</v>
      </c>
      <c r="H112" s="168" t="s">
        <v>85</v>
      </c>
      <c r="J112" s="59">
        <f>I41</f>
        <v>6859538.3620364675</v>
      </c>
      <c r="K112" s="164">
        <f t="shared" ref="K112:K118" si="1">J112*$D$3/10^6</f>
        <v>8.3686368016844899</v>
      </c>
      <c r="M112" s="168" t="s">
        <v>85</v>
      </c>
      <c r="O112" s="59">
        <f>N41</f>
        <v>6859538.3620364675</v>
      </c>
      <c r="P112" s="164">
        <f t="shared" ref="P112:P118" si="2">O112*$D$3/10^6</f>
        <v>8.3686368016844899</v>
      </c>
      <c r="R112" s="168" t="s">
        <v>85</v>
      </c>
      <c r="T112" s="59">
        <f>S41</f>
        <v>6859538.3620364675</v>
      </c>
      <c r="U112" s="164">
        <f t="shared" ref="U112:U118" si="3">T112*$D$3/10^6</f>
        <v>8.3686368016844899</v>
      </c>
      <c r="V112" s="198"/>
      <c r="W112" s="249"/>
      <c r="X112" s="198"/>
      <c r="Y112" s="227"/>
      <c r="Z112" s="218"/>
      <c r="AA112" s="198"/>
      <c r="AB112" s="249"/>
      <c r="AC112" s="198"/>
      <c r="AD112" s="227"/>
      <c r="AE112" s="218"/>
      <c r="AF112" s="198"/>
      <c r="AG112" s="249"/>
      <c r="AH112" s="198"/>
      <c r="AI112" s="227"/>
      <c r="AJ112" s="218"/>
      <c r="AK112" s="198"/>
      <c r="AL112" s="249"/>
      <c r="AM112" s="198"/>
      <c r="AN112" s="227"/>
      <c r="AO112" s="218"/>
      <c r="AP112" s="198"/>
      <c r="AQ112" s="198"/>
      <c r="AR112" s="198"/>
    </row>
    <row r="113" spans="3:44" outlineLevel="1" x14ac:dyDescent="0.2">
      <c r="C113" s="169" t="s">
        <v>86</v>
      </c>
      <c r="E113" s="59">
        <f>D60</f>
        <v>2700000</v>
      </c>
      <c r="F113" s="164">
        <f t="shared" si="0"/>
        <v>3.294</v>
      </c>
      <c r="H113" s="169" t="s">
        <v>86</v>
      </c>
      <c r="J113" s="59">
        <f>I60</f>
        <v>2700000</v>
      </c>
      <c r="K113" s="164">
        <f t="shared" si="1"/>
        <v>3.294</v>
      </c>
      <c r="M113" s="169" t="s">
        <v>86</v>
      </c>
      <c r="O113" s="59">
        <f>N60</f>
        <v>2700000</v>
      </c>
      <c r="P113" s="164">
        <f t="shared" si="2"/>
        <v>3.294</v>
      </c>
      <c r="R113" s="169" t="s">
        <v>86</v>
      </c>
      <c r="T113" s="59">
        <f>S60</f>
        <v>2700000</v>
      </c>
      <c r="U113" s="164">
        <f t="shared" si="3"/>
        <v>3.294</v>
      </c>
      <c r="V113" s="198"/>
      <c r="W113" s="250"/>
      <c r="X113" s="198"/>
      <c r="Y113" s="227"/>
      <c r="Z113" s="218"/>
      <c r="AA113" s="198"/>
      <c r="AB113" s="250"/>
      <c r="AC113" s="198"/>
      <c r="AD113" s="227"/>
      <c r="AE113" s="218"/>
      <c r="AF113" s="198"/>
      <c r="AG113" s="250"/>
      <c r="AH113" s="198"/>
      <c r="AI113" s="227"/>
      <c r="AJ113" s="218"/>
      <c r="AK113" s="198"/>
      <c r="AL113" s="250"/>
      <c r="AM113" s="198"/>
      <c r="AN113" s="227"/>
      <c r="AO113" s="218"/>
      <c r="AP113" s="198"/>
      <c r="AQ113" s="198"/>
      <c r="AR113" s="198"/>
    </row>
    <row r="114" spans="3:44" outlineLevel="1" x14ac:dyDescent="0.2">
      <c r="C114" s="169" t="s">
        <v>87</v>
      </c>
      <c r="E114" s="59">
        <f>D85*D106</f>
        <v>1774608.3599999999</v>
      </c>
      <c r="F114" s="164">
        <f t="shared" si="0"/>
        <v>2.1650221991999996</v>
      </c>
      <c r="H114" s="169" t="s">
        <v>87</v>
      </c>
      <c r="J114" s="59">
        <f>I85*I106</f>
        <v>1774608.3599999999</v>
      </c>
      <c r="K114" s="164">
        <f t="shared" si="1"/>
        <v>2.1650221991999996</v>
      </c>
      <c r="M114" s="169" t="s">
        <v>87</v>
      </c>
      <c r="O114" s="59">
        <f>N85*N106</f>
        <v>1774608.3599999999</v>
      </c>
      <c r="P114" s="164">
        <f t="shared" si="2"/>
        <v>2.1650221991999996</v>
      </c>
      <c r="R114" s="169" t="s">
        <v>87</v>
      </c>
      <c r="T114" s="59">
        <f>S85*S106</f>
        <v>1774608.3599999999</v>
      </c>
      <c r="U114" s="164">
        <f t="shared" si="3"/>
        <v>2.1650221991999996</v>
      </c>
      <c r="V114" s="198"/>
      <c r="W114" s="250"/>
      <c r="X114" s="198"/>
      <c r="Y114" s="227"/>
      <c r="Z114" s="218"/>
      <c r="AA114" s="198"/>
      <c r="AB114" s="250"/>
      <c r="AC114" s="198"/>
      <c r="AD114" s="227"/>
      <c r="AE114" s="218"/>
      <c r="AF114" s="198"/>
      <c r="AG114" s="250"/>
      <c r="AH114" s="198"/>
      <c r="AI114" s="227"/>
      <c r="AJ114" s="218"/>
      <c r="AK114" s="198"/>
      <c r="AL114" s="250"/>
      <c r="AM114" s="198"/>
      <c r="AN114" s="227"/>
      <c r="AO114" s="218"/>
      <c r="AP114" s="198"/>
      <c r="AQ114" s="198"/>
      <c r="AR114" s="198"/>
    </row>
    <row r="115" spans="3:44" outlineLevel="1" x14ac:dyDescent="0.2">
      <c r="C115" s="169" t="s">
        <v>88</v>
      </c>
      <c r="E115" s="59">
        <f>D81*D106</f>
        <v>11760240</v>
      </c>
      <c r="F115" s="164">
        <f t="shared" si="0"/>
        <v>14.347492799999999</v>
      </c>
      <c r="H115" s="169" t="s">
        <v>88</v>
      </c>
      <c r="J115" s="59">
        <f>I81*I106</f>
        <v>11760240</v>
      </c>
      <c r="K115" s="164">
        <f t="shared" si="1"/>
        <v>14.347492799999999</v>
      </c>
      <c r="M115" s="169" t="s">
        <v>88</v>
      </c>
      <c r="O115" s="59">
        <f>N81*N106</f>
        <v>11760240</v>
      </c>
      <c r="P115" s="164">
        <f t="shared" si="2"/>
        <v>14.347492799999999</v>
      </c>
      <c r="R115" s="169" t="s">
        <v>88</v>
      </c>
      <c r="T115" s="59">
        <f>S81*S106</f>
        <v>11760240</v>
      </c>
      <c r="U115" s="164">
        <f t="shared" si="3"/>
        <v>14.347492799999999</v>
      </c>
      <c r="V115" s="198"/>
      <c r="W115" s="250"/>
      <c r="X115" s="198"/>
      <c r="Y115" s="227"/>
      <c r="Z115" s="218"/>
      <c r="AA115" s="198"/>
      <c r="AB115" s="250"/>
      <c r="AC115" s="198"/>
      <c r="AD115" s="227"/>
      <c r="AE115" s="218"/>
      <c r="AF115" s="198"/>
      <c r="AG115" s="250"/>
      <c r="AH115" s="198"/>
      <c r="AI115" s="227"/>
      <c r="AJ115" s="218"/>
      <c r="AK115" s="198"/>
      <c r="AL115" s="250"/>
      <c r="AM115" s="198"/>
      <c r="AN115" s="227"/>
      <c r="AO115" s="218"/>
      <c r="AP115" s="198"/>
      <c r="AQ115" s="198"/>
      <c r="AR115" s="198"/>
    </row>
    <row r="116" spans="3:44" outlineLevel="1" x14ac:dyDescent="0.2">
      <c r="C116" s="168" t="s">
        <v>89</v>
      </c>
      <c r="E116" s="59">
        <f>D82*D106</f>
        <v>1028850</v>
      </c>
      <c r="F116" s="164">
        <f t="shared" si="0"/>
        <v>1.2551969999999999</v>
      </c>
      <c r="H116" s="168" t="s">
        <v>89</v>
      </c>
      <c r="J116" s="59">
        <f>I82*I106</f>
        <v>1028850</v>
      </c>
      <c r="K116" s="164">
        <f t="shared" si="1"/>
        <v>1.2551969999999999</v>
      </c>
      <c r="M116" s="168" t="s">
        <v>89</v>
      </c>
      <c r="O116" s="59">
        <f>N82*N106</f>
        <v>1028850</v>
      </c>
      <c r="P116" s="164">
        <f t="shared" si="2"/>
        <v>1.2551969999999999</v>
      </c>
      <c r="R116" s="168" t="s">
        <v>89</v>
      </c>
      <c r="T116" s="59">
        <f>S82*S106</f>
        <v>1028850</v>
      </c>
      <c r="U116" s="164">
        <f t="shared" si="3"/>
        <v>1.2551969999999999</v>
      </c>
      <c r="V116" s="198"/>
      <c r="W116" s="249"/>
      <c r="X116" s="198"/>
      <c r="Y116" s="227"/>
      <c r="Z116" s="218"/>
      <c r="AA116" s="198"/>
      <c r="AB116" s="249"/>
      <c r="AC116" s="198"/>
      <c r="AD116" s="227"/>
      <c r="AE116" s="218"/>
      <c r="AF116" s="198"/>
      <c r="AG116" s="249"/>
      <c r="AH116" s="198"/>
      <c r="AI116" s="227"/>
      <c r="AJ116" s="218"/>
      <c r="AK116" s="198"/>
      <c r="AL116" s="249"/>
      <c r="AM116" s="198"/>
      <c r="AN116" s="227"/>
      <c r="AO116" s="218"/>
      <c r="AP116" s="198"/>
      <c r="AQ116" s="198"/>
      <c r="AR116" s="198"/>
    </row>
    <row r="117" spans="3:44" outlineLevel="1" x14ac:dyDescent="0.2">
      <c r="C117" s="168" t="s">
        <v>90</v>
      </c>
      <c r="E117" s="59">
        <f>D83*D106</f>
        <v>552900</v>
      </c>
      <c r="F117" s="164">
        <f t="shared" si="0"/>
        <v>0.67453799999999997</v>
      </c>
      <c r="H117" s="168" t="s">
        <v>90</v>
      </c>
      <c r="J117" s="59">
        <f>I83*I106</f>
        <v>552900</v>
      </c>
      <c r="K117" s="164">
        <f t="shared" si="1"/>
        <v>0.67453799999999997</v>
      </c>
      <c r="M117" s="168" t="s">
        <v>90</v>
      </c>
      <c r="O117" s="59">
        <f>N83*N106</f>
        <v>552900</v>
      </c>
      <c r="P117" s="164">
        <f t="shared" si="2"/>
        <v>0.67453799999999997</v>
      </c>
      <c r="R117" s="168" t="s">
        <v>90</v>
      </c>
      <c r="T117" s="59">
        <f>S83*S106</f>
        <v>552900</v>
      </c>
      <c r="U117" s="164">
        <f t="shared" si="3"/>
        <v>0.67453799999999997</v>
      </c>
      <c r="V117" s="198"/>
      <c r="W117" s="249"/>
      <c r="X117" s="198"/>
      <c r="Y117" s="227"/>
      <c r="Z117" s="218"/>
      <c r="AA117" s="198"/>
      <c r="AB117" s="249"/>
      <c r="AC117" s="198"/>
      <c r="AD117" s="227"/>
      <c r="AE117" s="218"/>
      <c r="AF117" s="198"/>
      <c r="AG117" s="249"/>
      <c r="AH117" s="198"/>
      <c r="AI117" s="227"/>
      <c r="AJ117" s="218"/>
      <c r="AK117" s="198"/>
      <c r="AL117" s="249"/>
      <c r="AM117" s="198"/>
      <c r="AN117" s="227"/>
      <c r="AO117" s="218"/>
      <c r="AP117" s="198"/>
      <c r="AQ117" s="198"/>
      <c r="AR117" s="198"/>
    </row>
    <row r="118" spans="3:44" outlineLevel="1" x14ac:dyDescent="0.2">
      <c r="C118" s="168" t="s">
        <v>91</v>
      </c>
      <c r="E118" s="59">
        <f>D84*D106</f>
        <v>4112495.9227213832</v>
      </c>
      <c r="F118" s="164">
        <f t="shared" si="0"/>
        <v>5.0172450257200882</v>
      </c>
      <c r="H118" s="168" t="s">
        <v>91</v>
      </c>
      <c r="J118" s="59">
        <f>I84*I106</f>
        <v>4112495.9227213832</v>
      </c>
      <c r="K118" s="164">
        <f t="shared" si="1"/>
        <v>5.0172450257200882</v>
      </c>
      <c r="M118" s="168" t="s">
        <v>91</v>
      </c>
      <c r="O118" s="59">
        <f>N84*N106</f>
        <v>4112495.9227213832</v>
      </c>
      <c r="P118" s="164">
        <f t="shared" si="2"/>
        <v>5.0172450257200882</v>
      </c>
      <c r="R118" s="168" t="s">
        <v>91</v>
      </c>
      <c r="T118" s="59">
        <f>S84*S106</f>
        <v>4112495.9227213832</v>
      </c>
      <c r="U118" s="164">
        <f t="shared" si="3"/>
        <v>5.0172450257200882</v>
      </c>
      <c r="V118" s="198"/>
      <c r="W118" s="249"/>
      <c r="X118" s="198"/>
      <c r="Y118" s="227"/>
      <c r="Z118" s="218"/>
      <c r="AA118" s="198"/>
      <c r="AB118" s="249"/>
      <c r="AC118" s="198"/>
      <c r="AD118" s="227"/>
      <c r="AE118" s="218"/>
      <c r="AF118" s="198"/>
      <c r="AG118" s="249"/>
      <c r="AH118" s="198"/>
      <c r="AI118" s="227"/>
      <c r="AJ118" s="218"/>
      <c r="AK118" s="198"/>
      <c r="AL118" s="249"/>
      <c r="AM118" s="198"/>
      <c r="AN118" s="227"/>
      <c r="AO118" s="218"/>
      <c r="AP118" s="198"/>
      <c r="AQ118" s="198"/>
      <c r="AR118" s="198"/>
    </row>
    <row r="119" spans="3:44" outlineLevel="1" x14ac:dyDescent="0.2">
      <c r="V119" s="198"/>
      <c r="W119" s="198"/>
      <c r="X119" s="198"/>
      <c r="Y119" s="198"/>
      <c r="Z119" s="198"/>
      <c r="AA119" s="198"/>
      <c r="AB119" s="198"/>
      <c r="AC119" s="198"/>
      <c r="AD119" s="198"/>
      <c r="AE119" s="198"/>
      <c r="AF119" s="198"/>
      <c r="AG119" s="198"/>
      <c r="AH119" s="198"/>
      <c r="AI119" s="198"/>
      <c r="AJ119" s="198"/>
      <c r="AK119" s="198"/>
      <c r="AL119" s="198"/>
      <c r="AM119" s="198"/>
      <c r="AN119" s="198"/>
      <c r="AO119" s="198"/>
      <c r="AP119" s="198"/>
      <c r="AQ119" s="198"/>
      <c r="AR119" s="198"/>
    </row>
    <row r="120" spans="3:44" outlineLevel="1" x14ac:dyDescent="0.2">
      <c r="C120" s="162" t="s">
        <v>126</v>
      </c>
      <c r="D120" s="117" t="s">
        <v>127</v>
      </c>
      <c r="E120" s="165">
        <f>E109/D106</f>
        <v>50506.37306097868</v>
      </c>
      <c r="F120" s="167">
        <f t="shared" ref="F120:F126" si="4">E120*$D$3</f>
        <v>61617.775134393989</v>
      </c>
      <c r="H120" s="162" t="s">
        <v>126</v>
      </c>
      <c r="I120" s="117" t="s">
        <v>127</v>
      </c>
      <c r="J120" s="165">
        <f>J109/I106</f>
        <v>50506.37306097868</v>
      </c>
      <c r="K120" s="167">
        <f t="shared" ref="K120:K126" si="5">J120*$D$3</f>
        <v>61617.775134393989</v>
      </c>
      <c r="M120" s="162" t="s">
        <v>126</v>
      </c>
      <c r="N120" s="117" t="s">
        <v>127</v>
      </c>
      <c r="O120" s="165">
        <f>O109/N106</f>
        <v>50506.37306097868</v>
      </c>
      <c r="P120" s="167">
        <f t="shared" ref="P120:P126" si="6">O120*$D$3</f>
        <v>61617.775134393989</v>
      </c>
      <c r="R120" s="162" t="s">
        <v>126</v>
      </c>
      <c r="S120" s="117" t="s">
        <v>127</v>
      </c>
      <c r="T120" s="165">
        <f>T109/S106</f>
        <v>50506.37306097868</v>
      </c>
      <c r="U120" s="167">
        <f t="shared" ref="U120:U126" si="7">T120*$D$3</f>
        <v>61617.775134393989</v>
      </c>
      <c r="V120" s="198"/>
      <c r="W120" s="251"/>
      <c r="X120" s="141"/>
      <c r="Y120" s="224"/>
      <c r="Z120" s="199"/>
      <c r="AA120" s="198"/>
      <c r="AB120" s="251"/>
      <c r="AC120" s="141"/>
      <c r="AD120" s="224"/>
      <c r="AE120" s="199"/>
      <c r="AF120" s="198"/>
      <c r="AG120" s="251"/>
      <c r="AH120" s="141"/>
      <c r="AI120" s="224"/>
      <c r="AJ120" s="199"/>
      <c r="AK120" s="198"/>
      <c r="AL120" s="251"/>
      <c r="AM120" s="141"/>
      <c r="AN120" s="224"/>
      <c r="AO120" s="199"/>
      <c r="AP120" s="198"/>
      <c r="AQ120" s="198"/>
      <c r="AR120" s="198"/>
    </row>
    <row r="121" spans="3:44" outlineLevel="1" x14ac:dyDescent="0.2">
      <c r="C121" s="162" t="s">
        <v>128</v>
      </c>
      <c r="D121" s="117" t="s">
        <v>129</v>
      </c>
      <c r="E121" s="165">
        <f>E120/(D10/1.852)</f>
        <v>12.640243636342232</v>
      </c>
      <c r="F121" s="167">
        <f t="shared" si="4"/>
        <v>15.421097236337523</v>
      </c>
      <c r="H121" s="162" t="s">
        <v>128</v>
      </c>
      <c r="I121" s="117" t="s">
        <v>129</v>
      </c>
      <c r="J121" s="165">
        <f>J120/(I10/1.852)</f>
        <v>12.640243636342232</v>
      </c>
      <c r="K121" s="167">
        <f t="shared" si="5"/>
        <v>15.421097236337523</v>
      </c>
      <c r="M121" s="162" t="s">
        <v>128</v>
      </c>
      <c r="N121" s="117" t="s">
        <v>129</v>
      </c>
      <c r="O121" s="165">
        <f>O120/(N10/1.852)</f>
        <v>12.640243636342232</v>
      </c>
      <c r="P121" s="167">
        <f t="shared" si="6"/>
        <v>15.421097236337523</v>
      </c>
      <c r="R121" s="162" t="s">
        <v>128</v>
      </c>
      <c r="S121" s="117" t="s">
        <v>129</v>
      </c>
      <c r="T121" s="165">
        <f>T120/(S10/1.852)</f>
        <v>12.640243636342232</v>
      </c>
      <c r="U121" s="167">
        <f t="shared" si="7"/>
        <v>15.421097236337523</v>
      </c>
      <c r="V121" s="198"/>
      <c r="W121" s="251"/>
      <c r="X121" s="141"/>
      <c r="Y121" s="224"/>
      <c r="Z121" s="199"/>
      <c r="AA121" s="198"/>
      <c r="AB121" s="251"/>
      <c r="AC121" s="141"/>
      <c r="AD121" s="224"/>
      <c r="AE121" s="199"/>
      <c r="AF121" s="198"/>
      <c r="AG121" s="251"/>
      <c r="AH121" s="141"/>
      <c r="AI121" s="224"/>
      <c r="AJ121" s="199"/>
      <c r="AK121" s="198"/>
      <c r="AL121" s="251"/>
      <c r="AM121" s="141"/>
      <c r="AN121" s="224"/>
      <c r="AO121" s="199"/>
      <c r="AP121" s="198"/>
      <c r="AQ121" s="198"/>
      <c r="AR121" s="198"/>
    </row>
    <row r="122" spans="3:44" outlineLevel="1" x14ac:dyDescent="0.2">
      <c r="C122" s="162" t="s">
        <v>166</v>
      </c>
      <c r="D122" s="117" t="s">
        <v>169</v>
      </c>
      <c r="E122" s="165">
        <f>E121/1.852</f>
        <v>6.8251855487809028</v>
      </c>
      <c r="F122" s="167">
        <f t="shared" si="4"/>
        <v>8.3267263695127021</v>
      </c>
      <c r="H122" s="162" t="s">
        <v>166</v>
      </c>
      <c r="I122" s="117" t="s">
        <v>169</v>
      </c>
      <c r="J122" s="165">
        <f>J121/1.852</f>
        <v>6.8251855487809028</v>
      </c>
      <c r="K122" s="167">
        <f t="shared" si="5"/>
        <v>8.3267263695127021</v>
      </c>
      <c r="M122" s="162" t="s">
        <v>166</v>
      </c>
      <c r="N122" s="117" t="s">
        <v>169</v>
      </c>
      <c r="O122" s="165">
        <f>O121/1.852</f>
        <v>6.8251855487809028</v>
      </c>
      <c r="P122" s="167">
        <f t="shared" si="6"/>
        <v>8.3267263695127021</v>
      </c>
      <c r="R122" s="162" t="s">
        <v>166</v>
      </c>
      <c r="S122" s="117" t="s">
        <v>169</v>
      </c>
      <c r="T122" s="165">
        <f>T121/1.852</f>
        <v>6.8251855487809028</v>
      </c>
      <c r="U122" s="167">
        <f t="shared" si="7"/>
        <v>8.3267263695127021</v>
      </c>
      <c r="V122" s="198"/>
      <c r="W122" s="251"/>
      <c r="X122" s="141"/>
      <c r="Y122" s="224"/>
      <c r="Z122" s="199"/>
      <c r="AA122" s="198"/>
      <c r="AB122" s="251"/>
      <c r="AC122" s="141"/>
      <c r="AD122" s="224"/>
      <c r="AE122" s="199"/>
      <c r="AF122" s="198"/>
      <c r="AG122" s="251"/>
      <c r="AH122" s="141"/>
      <c r="AI122" s="224"/>
      <c r="AJ122" s="199"/>
      <c r="AK122" s="198"/>
      <c r="AL122" s="251"/>
      <c r="AM122" s="141"/>
      <c r="AN122" s="224"/>
      <c r="AO122" s="199"/>
      <c r="AP122" s="198"/>
      <c r="AQ122" s="198"/>
      <c r="AR122" s="198"/>
    </row>
    <row r="123" spans="3:44" outlineLevel="1" x14ac:dyDescent="0.2">
      <c r="C123" s="162" t="s">
        <v>130</v>
      </c>
      <c r="D123" s="117" t="s">
        <v>131</v>
      </c>
      <c r="E123" s="166">
        <f>E121/D9</f>
        <v>7.9001522727138951E-2</v>
      </c>
      <c r="F123" s="254">
        <f t="shared" si="4"/>
        <v>9.6381857727109513E-2</v>
      </c>
      <c r="H123" s="162" t="s">
        <v>130</v>
      </c>
      <c r="I123" s="117" t="s">
        <v>131</v>
      </c>
      <c r="J123" s="166">
        <f>J121/I9</f>
        <v>7.4354374331424888E-2</v>
      </c>
      <c r="K123" s="254">
        <f t="shared" si="5"/>
        <v>9.0712336684338368E-2</v>
      </c>
      <c r="M123" s="162" t="s">
        <v>130</v>
      </c>
      <c r="N123" s="117" t="s">
        <v>131</v>
      </c>
      <c r="O123" s="166">
        <f>O121/N9</f>
        <v>7.0223575757456844E-2</v>
      </c>
      <c r="P123" s="254">
        <f t="shared" si="6"/>
        <v>8.5672762424097354E-2</v>
      </c>
      <c r="R123" s="162" t="s">
        <v>130</v>
      </c>
      <c r="S123" s="117" t="s">
        <v>131</v>
      </c>
      <c r="T123" s="166">
        <f>T121/S9</f>
        <v>6.7958299120119525E-2</v>
      </c>
      <c r="U123" s="254">
        <f t="shared" si="7"/>
        <v>8.2909124926545813E-2</v>
      </c>
      <c r="V123" s="198"/>
      <c r="W123" s="251"/>
      <c r="X123" s="141"/>
      <c r="Y123" s="252"/>
      <c r="Z123" s="255"/>
      <c r="AA123" s="198"/>
      <c r="AB123" s="251"/>
      <c r="AC123" s="141"/>
      <c r="AD123" s="252"/>
      <c r="AE123" s="255"/>
      <c r="AF123" s="198"/>
      <c r="AG123" s="251"/>
      <c r="AH123" s="141"/>
      <c r="AI123" s="252"/>
      <c r="AJ123" s="255"/>
      <c r="AK123" s="198"/>
      <c r="AL123" s="251"/>
      <c r="AM123" s="141"/>
      <c r="AN123" s="252"/>
      <c r="AO123" s="199"/>
      <c r="AP123" s="198"/>
      <c r="AQ123" s="198"/>
      <c r="AR123" s="198"/>
    </row>
    <row r="124" spans="3:44" outlineLevel="1" x14ac:dyDescent="0.2">
      <c r="C124" s="162" t="s">
        <v>167</v>
      </c>
      <c r="D124" s="117" t="s">
        <v>168</v>
      </c>
      <c r="E124" s="166">
        <f>E123/1.852</f>
        <v>4.2657409679880638E-2</v>
      </c>
      <c r="F124" s="167">
        <f t="shared" si="4"/>
        <v>5.2042039809454377E-2</v>
      </c>
      <c r="H124" s="162" t="s">
        <v>167</v>
      </c>
      <c r="I124" s="117" t="s">
        <v>168</v>
      </c>
      <c r="J124" s="166">
        <f>J123/1.852</f>
        <v>4.0148150286946481E-2</v>
      </c>
      <c r="K124" s="167">
        <f t="shared" si="5"/>
        <v>4.8980743350074706E-2</v>
      </c>
      <c r="M124" s="162" t="s">
        <v>167</v>
      </c>
      <c r="N124" s="117" t="s">
        <v>168</v>
      </c>
      <c r="O124" s="166">
        <f>O123/1.852</f>
        <v>3.7917697493227237E-2</v>
      </c>
      <c r="P124" s="167">
        <f t="shared" si="6"/>
        <v>4.6259590941737226E-2</v>
      </c>
      <c r="R124" s="162" t="s">
        <v>167</v>
      </c>
      <c r="S124" s="117" t="s">
        <v>168</v>
      </c>
      <c r="T124" s="166">
        <f>T123/1.852</f>
        <v>3.6694545961187645E-2</v>
      </c>
      <c r="U124" s="167">
        <f t="shared" si="7"/>
        <v>4.4767346072648928E-2</v>
      </c>
      <c r="V124" s="198"/>
      <c r="W124" s="251"/>
      <c r="X124" s="141"/>
      <c r="Y124" s="252"/>
      <c r="Z124" s="199"/>
      <c r="AA124" s="198"/>
      <c r="AB124" s="251"/>
      <c r="AC124" s="141"/>
      <c r="AD124" s="252"/>
      <c r="AE124" s="199"/>
      <c r="AF124" s="198"/>
      <c r="AG124" s="251"/>
      <c r="AH124" s="141"/>
      <c r="AI124" s="252"/>
      <c r="AJ124" s="199"/>
      <c r="AK124" s="198"/>
      <c r="AL124" s="251"/>
      <c r="AM124" s="141"/>
      <c r="AN124" s="252"/>
      <c r="AO124" s="199"/>
      <c r="AP124" s="198"/>
      <c r="AQ124" s="198"/>
      <c r="AR124" s="198"/>
    </row>
    <row r="125" spans="3:44" outlineLevel="1" x14ac:dyDescent="0.2">
      <c r="C125" s="162" t="s">
        <v>132</v>
      </c>
      <c r="D125" s="117" t="s">
        <v>133</v>
      </c>
      <c r="E125" s="165">
        <f>E120/D100</f>
        <v>5805.3302368941013</v>
      </c>
      <c r="F125" s="167">
        <f t="shared" si="4"/>
        <v>7082.5028890108033</v>
      </c>
      <c r="H125" s="162" t="s">
        <v>132</v>
      </c>
      <c r="I125" s="117" t="s">
        <v>133</v>
      </c>
      <c r="J125" s="165">
        <f>J120/I100</f>
        <v>5805.3302368941013</v>
      </c>
      <c r="K125" s="167">
        <f t="shared" si="5"/>
        <v>7082.5028890108033</v>
      </c>
      <c r="M125" s="162" t="s">
        <v>132</v>
      </c>
      <c r="N125" s="117" t="s">
        <v>133</v>
      </c>
      <c r="O125" s="165">
        <f>O120/N100</f>
        <v>5805.3302368941013</v>
      </c>
      <c r="P125" s="167">
        <f t="shared" si="6"/>
        <v>7082.5028890108033</v>
      </c>
      <c r="R125" s="162" t="s">
        <v>132</v>
      </c>
      <c r="S125" s="117" t="s">
        <v>133</v>
      </c>
      <c r="T125" s="165">
        <f>T120/S100</f>
        <v>5805.3302368941013</v>
      </c>
      <c r="U125" s="167">
        <f t="shared" si="7"/>
        <v>7082.5028890108033</v>
      </c>
      <c r="V125" s="198"/>
      <c r="W125" s="251"/>
      <c r="X125" s="141"/>
      <c r="Y125" s="224"/>
      <c r="Z125" s="199"/>
      <c r="AA125" s="198"/>
      <c r="AB125" s="251"/>
      <c r="AC125" s="141"/>
      <c r="AD125" s="224"/>
      <c r="AE125" s="199"/>
      <c r="AF125" s="198"/>
      <c r="AG125" s="251"/>
      <c r="AH125" s="141"/>
      <c r="AI125" s="224"/>
      <c r="AJ125" s="199"/>
      <c r="AK125" s="198"/>
      <c r="AL125" s="251"/>
      <c r="AM125" s="141"/>
      <c r="AN125" s="224"/>
      <c r="AO125" s="199"/>
      <c r="AP125" s="198"/>
      <c r="AQ125" s="198"/>
      <c r="AR125" s="198"/>
    </row>
    <row r="126" spans="3:44" outlineLevel="1" x14ac:dyDescent="0.2">
      <c r="C126" s="162" t="s">
        <v>134</v>
      </c>
      <c r="D126" s="117" t="s">
        <v>135</v>
      </c>
      <c r="E126" s="165">
        <f>E120/(D92+D101)</f>
        <v>4796.4266914509672</v>
      </c>
      <c r="F126" s="167">
        <f t="shared" si="4"/>
        <v>5851.6405635701794</v>
      </c>
      <c r="H126" s="162" t="s">
        <v>134</v>
      </c>
      <c r="I126" s="117" t="s">
        <v>135</v>
      </c>
      <c r="J126" s="165">
        <f>J120/(I92+I101)</f>
        <v>4796.4266914509672</v>
      </c>
      <c r="K126" s="167">
        <f t="shared" si="5"/>
        <v>5851.6405635701794</v>
      </c>
      <c r="M126" s="162" t="s">
        <v>134</v>
      </c>
      <c r="N126" s="117" t="s">
        <v>135</v>
      </c>
      <c r="O126" s="165">
        <f>O120/(N92+N101)</f>
        <v>4796.4266914509672</v>
      </c>
      <c r="P126" s="167">
        <f t="shared" si="6"/>
        <v>5851.6405635701794</v>
      </c>
      <c r="R126" s="162" t="s">
        <v>134</v>
      </c>
      <c r="S126" s="117" t="s">
        <v>135</v>
      </c>
      <c r="T126" s="165">
        <f>T120/(S92+S101)</f>
        <v>4796.4266914509672</v>
      </c>
      <c r="U126" s="167">
        <f t="shared" si="7"/>
        <v>5851.6405635701794</v>
      </c>
      <c r="V126" s="198"/>
      <c r="W126" s="251"/>
      <c r="X126" s="141"/>
      <c r="Y126" s="224"/>
      <c r="Z126" s="199"/>
      <c r="AA126" s="198"/>
      <c r="AB126" s="251"/>
      <c r="AC126" s="141"/>
      <c r="AD126" s="224"/>
      <c r="AE126" s="199"/>
      <c r="AF126" s="198"/>
      <c r="AG126" s="251"/>
      <c r="AH126" s="141"/>
      <c r="AI126" s="224"/>
      <c r="AJ126" s="199"/>
      <c r="AK126" s="198"/>
      <c r="AL126" s="251"/>
      <c r="AM126" s="141"/>
      <c r="AN126" s="224"/>
      <c r="AO126" s="199"/>
      <c r="AP126" s="198"/>
      <c r="AQ126" s="198"/>
      <c r="AR126" s="198"/>
    </row>
    <row r="127" spans="3:44" x14ac:dyDescent="0.2">
      <c r="R127" s="198"/>
      <c r="S127" s="198"/>
      <c r="T127" s="198"/>
      <c r="U127" s="198"/>
      <c r="V127" s="198"/>
      <c r="W127" s="198"/>
      <c r="X127" s="198"/>
      <c r="Y127" s="198"/>
      <c r="Z127" s="198"/>
      <c r="AA127" s="198"/>
      <c r="AB127" s="198"/>
      <c r="AC127" s="198"/>
      <c r="AD127" s="198"/>
      <c r="AE127" s="198"/>
      <c r="AF127" s="198"/>
      <c r="AG127" s="198"/>
      <c r="AH127" s="198"/>
      <c r="AI127" s="198"/>
      <c r="AJ127" s="198"/>
      <c r="AK127" s="198"/>
      <c r="AL127" s="198"/>
      <c r="AM127" s="198"/>
      <c r="AN127" s="198"/>
      <c r="AO127" s="198"/>
      <c r="AP127" s="198"/>
      <c r="AQ127" s="198"/>
      <c r="AR127" s="198"/>
    </row>
    <row r="128" spans="3:44" outlineLevel="2" x14ac:dyDescent="0.2"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8"/>
      <c r="AG128" s="198"/>
      <c r="AH128" s="198"/>
      <c r="AI128" s="198"/>
      <c r="AJ128" s="198"/>
      <c r="AK128" s="198"/>
      <c r="AL128" s="198"/>
      <c r="AM128" s="198"/>
      <c r="AN128" s="198"/>
    </row>
    <row r="129" spans="3:41" x14ac:dyDescent="0.2">
      <c r="R129" s="198"/>
      <c r="S129" s="198"/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/>
      <c r="AD129" s="198"/>
      <c r="AE129" s="198"/>
      <c r="AF129" s="198"/>
      <c r="AG129" s="198"/>
      <c r="AH129" s="198"/>
      <c r="AI129" s="198"/>
      <c r="AJ129" s="198"/>
      <c r="AK129" s="198"/>
      <c r="AL129" s="198"/>
      <c r="AM129" s="198"/>
      <c r="AN129" s="198"/>
    </row>
    <row r="130" spans="3:41" outlineLevel="3" x14ac:dyDescent="0.2"/>
    <row r="131" spans="3:41" outlineLevel="3" x14ac:dyDescent="0.2">
      <c r="AF131" s="198"/>
      <c r="AG131" s="198"/>
      <c r="AH131" s="198"/>
      <c r="AI131" s="198"/>
      <c r="AJ131" s="198"/>
      <c r="AK131" s="198"/>
      <c r="AL131" s="198"/>
      <c r="AM131" s="198"/>
      <c r="AN131" s="198"/>
      <c r="AO131" s="198"/>
    </row>
    <row r="132" spans="3:41" outlineLevel="3" x14ac:dyDescent="0.2">
      <c r="C132" s="117"/>
      <c r="D132" s="118" t="s">
        <v>102</v>
      </c>
      <c r="E132" s="119" t="s">
        <v>103</v>
      </c>
      <c r="H132" s="117"/>
      <c r="I132" s="118" t="s">
        <v>102</v>
      </c>
      <c r="J132" s="119" t="s">
        <v>103</v>
      </c>
      <c r="M132" s="117"/>
      <c r="N132" s="118" t="s">
        <v>102</v>
      </c>
      <c r="O132" s="119" t="s">
        <v>103</v>
      </c>
      <c r="R132" s="117"/>
      <c r="S132" s="118" t="s">
        <v>102</v>
      </c>
      <c r="T132" s="119" t="s">
        <v>103</v>
      </c>
      <c r="W132" s="117"/>
      <c r="X132" s="118" t="s">
        <v>102</v>
      </c>
      <c r="Y132" s="119" t="s">
        <v>103</v>
      </c>
      <c r="AB132" s="117"/>
      <c r="AC132" s="118" t="s">
        <v>102</v>
      </c>
      <c r="AD132" s="119" t="s">
        <v>103</v>
      </c>
      <c r="AF132" s="198"/>
      <c r="AG132" s="141"/>
      <c r="AH132" s="141"/>
      <c r="AI132" s="141"/>
      <c r="AJ132" s="198"/>
      <c r="AK132" s="198"/>
      <c r="AL132" s="141"/>
      <c r="AM132" s="141"/>
      <c r="AN132" s="141"/>
      <c r="AO132" s="198"/>
    </row>
    <row r="133" spans="3:41" ht="31" outlineLevel="3" x14ac:dyDescent="0.35">
      <c r="C133" s="118" t="s">
        <v>138</v>
      </c>
      <c r="D133" s="362" t="s">
        <v>143</v>
      </c>
      <c r="E133" s="363"/>
      <c r="H133" s="118" t="s">
        <v>138</v>
      </c>
      <c r="I133" s="362" t="s">
        <v>143</v>
      </c>
      <c r="J133" s="363"/>
      <c r="M133" s="118" t="s">
        <v>138</v>
      </c>
      <c r="N133" s="362" t="s">
        <v>143</v>
      </c>
      <c r="O133" s="363"/>
      <c r="R133" s="118" t="s">
        <v>138</v>
      </c>
      <c r="S133" s="362" t="s">
        <v>143</v>
      </c>
      <c r="T133" s="363"/>
      <c r="W133" s="118" t="s">
        <v>138</v>
      </c>
      <c r="X133" s="362" t="s">
        <v>143</v>
      </c>
      <c r="Y133" s="363"/>
      <c r="AB133" s="118" t="s">
        <v>138</v>
      </c>
      <c r="AC133" s="362" t="s">
        <v>143</v>
      </c>
      <c r="AD133" s="363"/>
      <c r="AF133" s="198"/>
      <c r="AG133" s="141"/>
      <c r="AH133" s="364"/>
      <c r="AI133" s="364"/>
      <c r="AJ133" s="198"/>
      <c r="AK133" s="198"/>
      <c r="AL133" s="141"/>
      <c r="AM133" s="364"/>
      <c r="AN133" s="364"/>
      <c r="AO133" s="198"/>
    </row>
    <row r="134" spans="3:41" outlineLevel="3" x14ac:dyDescent="0.2">
      <c r="C134" s="174" t="s">
        <v>104</v>
      </c>
      <c r="D134" s="173">
        <v>260</v>
      </c>
      <c r="E134" s="175" t="s">
        <v>105</v>
      </c>
      <c r="H134" s="174" t="s">
        <v>104</v>
      </c>
      <c r="I134" s="173">
        <v>300</v>
      </c>
      <c r="J134" s="175" t="s">
        <v>105</v>
      </c>
      <c r="M134" s="174" t="s">
        <v>104</v>
      </c>
      <c r="N134" s="173">
        <v>340</v>
      </c>
      <c r="O134" s="175" t="s">
        <v>105</v>
      </c>
      <c r="R134" s="174" t="s">
        <v>104</v>
      </c>
      <c r="S134" s="173">
        <v>380</v>
      </c>
      <c r="T134" s="175" t="s">
        <v>105</v>
      </c>
      <c r="W134" s="174" t="s">
        <v>104</v>
      </c>
      <c r="X134" s="173">
        <v>420</v>
      </c>
      <c r="Y134" s="175" t="s">
        <v>105</v>
      </c>
      <c r="AB134" s="174" t="s">
        <v>104</v>
      </c>
      <c r="AC134" s="173">
        <v>440</v>
      </c>
      <c r="AD134" s="175" t="s">
        <v>105</v>
      </c>
      <c r="AF134" s="198"/>
      <c r="AG134" s="141"/>
      <c r="AH134" s="197"/>
      <c r="AI134" s="225"/>
      <c r="AJ134" s="198"/>
      <c r="AK134" s="198"/>
      <c r="AL134" s="141"/>
      <c r="AM134" s="197"/>
      <c r="AN134" s="225"/>
      <c r="AO134" s="198"/>
    </row>
    <row r="135" spans="3:41" outlineLevel="3" x14ac:dyDescent="0.2">
      <c r="C135" s="172" t="s">
        <v>163</v>
      </c>
      <c r="D135" s="120">
        <f>D10</f>
        <v>7400</v>
      </c>
      <c r="E135" s="123" t="s">
        <v>106</v>
      </c>
      <c r="H135" s="172" t="s">
        <v>163</v>
      </c>
      <c r="I135" s="120">
        <f>D135</f>
        <v>7400</v>
      </c>
      <c r="J135" s="123" t="s">
        <v>106</v>
      </c>
      <c r="M135" s="172" t="s">
        <v>163</v>
      </c>
      <c r="N135" s="120">
        <f>I135</f>
        <v>7400</v>
      </c>
      <c r="O135" s="123" t="s">
        <v>106</v>
      </c>
      <c r="R135" s="172" t="s">
        <v>163</v>
      </c>
      <c r="S135" s="120">
        <f>N135</f>
        <v>7400</v>
      </c>
      <c r="T135" s="123" t="s">
        <v>106</v>
      </c>
      <c r="W135" s="172" t="s">
        <v>163</v>
      </c>
      <c r="X135" s="120">
        <f>S135</f>
        <v>7400</v>
      </c>
      <c r="Y135" s="123" t="s">
        <v>106</v>
      </c>
      <c r="AB135" s="172" t="s">
        <v>163</v>
      </c>
      <c r="AC135" s="120">
        <f>X135</f>
        <v>7400</v>
      </c>
      <c r="AD135" s="123" t="s">
        <v>106</v>
      </c>
      <c r="AF135" s="198"/>
      <c r="AG135" s="141"/>
      <c r="AH135" s="197"/>
      <c r="AI135" s="141"/>
      <c r="AJ135" s="198"/>
      <c r="AK135" s="198"/>
      <c r="AL135" s="141"/>
      <c r="AM135" s="197"/>
      <c r="AN135" s="141"/>
      <c r="AO135" s="198"/>
    </row>
    <row r="136" spans="3:41" outlineLevel="3" x14ac:dyDescent="0.2">
      <c r="C136" s="122" t="s">
        <v>27</v>
      </c>
      <c r="D136" s="120">
        <v>242000</v>
      </c>
      <c r="E136" s="123" t="s">
        <v>107</v>
      </c>
      <c r="H136" s="122" t="s">
        <v>27</v>
      </c>
      <c r="I136" s="120">
        <v>242000</v>
      </c>
      <c r="J136" s="123" t="s">
        <v>107</v>
      </c>
      <c r="M136" s="122" t="s">
        <v>27</v>
      </c>
      <c r="N136" s="120">
        <v>242000</v>
      </c>
      <c r="O136" s="123" t="s">
        <v>107</v>
      </c>
      <c r="R136" s="122" t="s">
        <v>27</v>
      </c>
      <c r="S136" s="120">
        <v>242000</v>
      </c>
      <c r="T136" s="123" t="s">
        <v>107</v>
      </c>
      <c r="W136" s="122" t="s">
        <v>27</v>
      </c>
      <c r="X136" s="120">
        <v>242000</v>
      </c>
      <c r="Y136" s="123" t="s">
        <v>107</v>
      </c>
      <c r="AB136" s="122" t="s">
        <v>27</v>
      </c>
      <c r="AC136" s="120">
        <v>242000</v>
      </c>
      <c r="AD136" s="123" t="s">
        <v>107</v>
      </c>
      <c r="AF136" s="198"/>
      <c r="AG136" s="141"/>
      <c r="AH136" s="197"/>
      <c r="AI136" s="141"/>
      <c r="AJ136" s="198"/>
      <c r="AK136" s="198"/>
      <c r="AL136" s="141"/>
      <c r="AM136" s="197"/>
      <c r="AN136" s="141"/>
      <c r="AO136" s="198"/>
    </row>
    <row r="137" spans="3:41" outlineLevel="3" x14ac:dyDescent="0.2">
      <c r="C137" s="122" t="s">
        <v>61</v>
      </c>
      <c r="D137" s="120">
        <v>181000</v>
      </c>
      <c r="E137" s="123" t="s">
        <v>107</v>
      </c>
      <c r="H137" s="122" t="s">
        <v>61</v>
      </c>
      <c r="I137" s="120">
        <v>181000</v>
      </c>
      <c r="J137" s="123" t="s">
        <v>107</v>
      </c>
      <c r="M137" s="122" t="s">
        <v>61</v>
      </c>
      <c r="N137" s="120">
        <v>181000</v>
      </c>
      <c r="O137" s="123" t="s">
        <v>107</v>
      </c>
      <c r="R137" s="122" t="s">
        <v>61</v>
      </c>
      <c r="S137" s="120">
        <v>181000</v>
      </c>
      <c r="T137" s="123" t="s">
        <v>107</v>
      </c>
      <c r="W137" s="122" t="s">
        <v>61</v>
      </c>
      <c r="X137" s="120">
        <v>181000</v>
      </c>
      <c r="Y137" s="123" t="s">
        <v>107</v>
      </c>
      <c r="AB137" s="122" t="s">
        <v>61</v>
      </c>
      <c r="AC137" s="120">
        <v>181000</v>
      </c>
      <c r="AD137" s="123" t="s">
        <v>107</v>
      </c>
      <c r="AF137" s="198"/>
      <c r="AG137" s="141"/>
      <c r="AH137" s="197"/>
      <c r="AI137" s="141"/>
      <c r="AJ137" s="198"/>
      <c r="AK137" s="198"/>
      <c r="AL137" s="141"/>
      <c r="AM137" s="197"/>
      <c r="AN137" s="141"/>
      <c r="AO137" s="198"/>
    </row>
    <row r="138" spans="3:41" outlineLevel="3" x14ac:dyDescent="0.2">
      <c r="C138" s="122" t="s">
        <v>8</v>
      </c>
      <c r="D138" s="120">
        <f>'[3]Fuel Calculation'!$D$35</f>
        <v>135640</v>
      </c>
      <c r="E138" s="123" t="s">
        <v>107</v>
      </c>
      <c r="H138" s="122" t="s">
        <v>8</v>
      </c>
      <c r="I138" s="120">
        <f>D138</f>
        <v>135640</v>
      </c>
      <c r="J138" s="123" t="s">
        <v>107</v>
      </c>
      <c r="M138" s="122" t="s">
        <v>8</v>
      </c>
      <c r="N138" s="120">
        <f>I138</f>
        <v>135640</v>
      </c>
      <c r="O138" s="123" t="s">
        <v>107</v>
      </c>
      <c r="R138" s="122" t="s">
        <v>8</v>
      </c>
      <c r="S138" s="120">
        <f>N138</f>
        <v>135640</v>
      </c>
      <c r="T138" s="123" t="s">
        <v>107</v>
      </c>
      <c r="W138" s="122" t="s">
        <v>8</v>
      </c>
      <c r="X138" s="120">
        <f>S138</f>
        <v>135640</v>
      </c>
      <c r="Y138" s="123" t="s">
        <v>107</v>
      </c>
      <c r="AB138" s="122" t="s">
        <v>8</v>
      </c>
      <c r="AC138" s="120">
        <f>X138</f>
        <v>135640</v>
      </c>
      <c r="AD138" s="123" t="s">
        <v>107</v>
      </c>
      <c r="AF138" s="198"/>
      <c r="AG138" s="141"/>
      <c r="AH138" s="197"/>
      <c r="AI138" s="141"/>
      <c r="AJ138" s="198"/>
      <c r="AK138" s="198"/>
      <c r="AL138" s="141"/>
      <c r="AM138" s="197"/>
      <c r="AN138" s="141"/>
      <c r="AO138" s="198"/>
    </row>
    <row r="139" spans="3:41" outlineLevel="3" x14ac:dyDescent="0.2">
      <c r="C139" s="122" t="s">
        <v>162</v>
      </c>
      <c r="D139" s="120">
        <v>46000</v>
      </c>
      <c r="E139" s="123" t="s">
        <v>107</v>
      </c>
      <c r="H139" s="122" t="s">
        <v>162</v>
      </c>
      <c r="I139" s="120">
        <v>46000</v>
      </c>
      <c r="J139" s="123" t="s">
        <v>107</v>
      </c>
      <c r="M139" s="122" t="s">
        <v>162</v>
      </c>
      <c r="N139" s="120">
        <v>46000</v>
      </c>
      <c r="O139" s="123" t="s">
        <v>107</v>
      </c>
      <c r="R139" s="122" t="s">
        <v>162</v>
      </c>
      <c r="S139" s="120">
        <v>46000</v>
      </c>
      <c r="T139" s="123" t="s">
        <v>107</v>
      </c>
      <c r="W139" s="122" t="s">
        <v>162</v>
      </c>
      <c r="X139" s="120">
        <v>46000</v>
      </c>
      <c r="Y139" s="123" t="s">
        <v>107</v>
      </c>
      <c r="AB139" s="122" t="s">
        <v>162</v>
      </c>
      <c r="AC139" s="120">
        <v>46000</v>
      </c>
      <c r="AD139" s="123" t="s">
        <v>107</v>
      </c>
      <c r="AF139" s="198"/>
      <c r="AG139" s="141"/>
      <c r="AH139" s="197"/>
      <c r="AI139" s="141"/>
      <c r="AJ139" s="198"/>
      <c r="AK139" s="198"/>
      <c r="AL139" s="141"/>
      <c r="AM139" s="197"/>
      <c r="AN139" s="141"/>
      <c r="AO139" s="198"/>
    </row>
    <row r="140" spans="3:41" outlineLevel="3" x14ac:dyDescent="0.2">
      <c r="C140" s="172" t="s">
        <v>141</v>
      </c>
      <c r="D140" s="120">
        <v>46000</v>
      </c>
      <c r="E140" s="123" t="s">
        <v>107</v>
      </c>
      <c r="H140" s="172" t="s">
        <v>141</v>
      </c>
      <c r="I140" s="120">
        <v>46000</v>
      </c>
      <c r="J140" s="123" t="s">
        <v>107</v>
      </c>
      <c r="M140" s="172" t="s">
        <v>141</v>
      </c>
      <c r="N140" s="120">
        <v>46000</v>
      </c>
      <c r="O140" s="123" t="s">
        <v>107</v>
      </c>
      <c r="R140" s="172" t="s">
        <v>141</v>
      </c>
      <c r="S140" s="120">
        <v>46000</v>
      </c>
      <c r="T140" s="123" t="s">
        <v>107</v>
      </c>
      <c r="W140" s="172" t="s">
        <v>141</v>
      </c>
      <c r="X140" s="120">
        <v>46000</v>
      </c>
      <c r="Y140" s="123" t="s">
        <v>107</v>
      </c>
      <c r="AB140" s="172" t="s">
        <v>141</v>
      </c>
      <c r="AC140" s="300">
        <v>46000</v>
      </c>
      <c r="AD140" s="123" t="s">
        <v>107</v>
      </c>
      <c r="AF140" s="198"/>
      <c r="AG140" s="141"/>
      <c r="AH140" s="197"/>
      <c r="AI140" s="141"/>
      <c r="AJ140" s="198"/>
      <c r="AK140" s="198"/>
      <c r="AL140" s="141"/>
      <c r="AM140" s="197"/>
      <c r="AN140" s="141"/>
      <c r="AO140" s="198"/>
    </row>
    <row r="141" spans="3:41" outlineLevel="3" x14ac:dyDescent="0.2">
      <c r="C141" s="172" t="s">
        <v>159</v>
      </c>
      <c r="D141" s="120">
        <f>D134*$D$2</f>
        <v>25220</v>
      </c>
      <c r="E141" s="123" t="s">
        <v>107</v>
      </c>
      <c r="H141" s="172" t="s">
        <v>159</v>
      </c>
      <c r="I141" s="120">
        <f>I134*$D$2</f>
        <v>29100</v>
      </c>
      <c r="J141" s="123" t="s">
        <v>107</v>
      </c>
      <c r="M141" s="172" t="s">
        <v>159</v>
      </c>
      <c r="N141" s="120">
        <f>N134*$D$2</f>
        <v>32980</v>
      </c>
      <c r="O141" s="123" t="s">
        <v>107</v>
      </c>
      <c r="R141" s="172" t="s">
        <v>159</v>
      </c>
      <c r="S141" s="120">
        <f>S134*$D$2</f>
        <v>36860</v>
      </c>
      <c r="T141" s="123" t="s">
        <v>107</v>
      </c>
      <c r="W141" s="172" t="s">
        <v>159</v>
      </c>
      <c r="X141" s="120">
        <f>X134*$D$2</f>
        <v>40740</v>
      </c>
      <c r="Y141" s="123" t="s">
        <v>107</v>
      </c>
      <c r="AB141" s="172" t="s">
        <v>159</v>
      </c>
      <c r="AC141" s="120">
        <f>AC134*$D$2</f>
        <v>42680</v>
      </c>
      <c r="AD141" s="123" t="s">
        <v>107</v>
      </c>
      <c r="AF141" s="198"/>
      <c r="AG141" s="141"/>
      <c r="AH141" s="197"/>
      <c r="AI141" s="141"/>
      <c r="AJ141" s="198"/>
      <c r="AK141" s="198"/>
      <c r="AL141" s="141"/>
      <c r="AM141" s="197"/>
      <c r="AN141" s="141"/>
      <c r="AO141" s="198"/>
    </row>
    <row r="142" spans="3:41" outlineLevel="3" x14ac:dyDescent="0.2">
      <c r="C142" s="172" t="s">
        <v>160</v>
      </c>
      <c r="D142" s="120">
        <f>D140-D141</f>
        <v>20780</v>
      </c>
      <c r="E142" s="123" t="s">
        <v>107</v>
      </c>
      <c r="H142" s="172" t="s">
        <v>160</v>
      </c>
      <c r="I142" s="120">
        <f>I140-I141</f>
        <v>16900</v>
      </c>
      <c r="J142" s="123" t="s">
        <v>107</v>
      </c>
      <c r="M142" s="172" t="s">
        <v>160</v>
      </c>
      <c r="N142" s="120">
        <f>N140-N141</f>
        <v>13020</v>
      </c>
      <c r="O142" s="123" t="s">
        <v>107</v>
      </c>
      <c r="R142" s="172" t="s">
        <v>160</v>
      </c>
      <c r="S142" s="120">
        <f>S140-S141</f>
        <v>9140</v>
      </c>
      <c r="T142" s="123" t="s">
        <v>107</v>
      </c>
      <c r="W142" s="172" t="s">
        <v>160</v>
      </c>
      <c r="X142" s="120">
        <f>X140-X141</f>
        <v>5260</v>
      </c>
      <c r="Y142" s="123" t="s">
        <v>107</v>
      </c>
      <c r="AB142" s="172" t="s">
        <v>160</v>
      </c>
      <c r="AC142" s="120">
        <f>AC140-AC141</f>
        <v>3320</v>
      </c>
      <c r="AD142" s="123" t="s">
        <v>107</v>
      </c>
      <c r="AF142" s="198"/>
      <c r="AG142" s="141"/>
      <c r="AH142" s="197"/>
      <c r="AI142" s="141"/>
      <c r="AJ142" s="198"/>
      <c r="AK142" s="198"/>
      <c r="AL142" s="141"/>
      <c r="AM142" s="197"/>
      <c r="AN142" s="141"/>
      <c r="AO142" s="198"/>
    </row>
    <row r="143" spans="3:41" outlineLevel="3" x14ac:dyDescent="0.2">
      <c r="C143" s="172" t="s">
        <v>139</v>
      </c>
      <c r="D143" s="120">
        <v>58570</v>
      </c>
      <c r="E143" s="123" t="s">
        <v>107</v>
      </c>
      <c r="H143" s="172" t="s">
        <v>139</v>
      </c>
      <c r="I143" s="120">
        <f>D143</f>
        <v>58570</v>
      </c>
      <c r="J143" s="123" t="s">
        <v>107</v>
      </c>
      <c r="M143" s="172" t="s">
        <v>139</v>
      </c>
      <c r="N143" s="120">
        <f>I143</f>
        <v>58570</v>
      </c>
      <c r="O143" s="123" t="s">
        <v>107</v>
      </c>
      <c r="R143" s="172" t="s">
        <v>139</v>
      </c>
      <c r="S143" s="120">
        <f>N143</f>
        <v>58570</v>
      </c>
      <c r="T143" s="123" t="s">
        <v>107</v>
      </c>
      <c r="W143" s="172" t="s">
        <v>139</v>
      </c>
      <c r="X143" s="120">
        <f>S143</f>
        <v>58570</v>
      </c>
      <c r="Y143" s="123" t="s">
        <v>107</v>
      </c>
      <c r="AB143" s="172" t="s">
        <v>139</v>
      </c>
      <c r="AC143" s="300">
        <f>X143</f>
        <v>58570</v>
      </c>
      <c r="AD143" s="123" t="s">
        <v>107</v>
      </c>
      <c r="AF143" s="198"/>
      <c r="AG143" s="141"/>
      <c r="AH143" s="197"/>
      <c r="AI143" s="141"/>
      <c r="AJ143" s="198"/>
      <c r="AK143" s="198"/>
      <c r="AL143" s="141"/>
      <c r="AM143" s="197"/>
      <c r="AN143" s="141"/>
      <c r="AO143" s="198"/>
    </row>
    <row r="144" spans="3:41" outlineLevel="3" x14ac:dyDescent="0.2">
      <c r="C144" s="122" t="s">
        <v>114</v>
      </c>
      <c r="D144" s="120">
        <v>890</v>
      </c>
      <c r="E144" s="123" t="s">
        <v>115</v>
      </c>
      <c r="H144" s="122" t="s">
        <v>114</v>
      </c>
      <c r="I144" s="120">
        <v>890</v>
      </c>
      <c r="J144" s="123" t="s">
        <v>115</v>
      </c>
      <c r="M144" s="122" t="s">
        <v>114</v>
      </c>
      <c r="N144" s="120">
        <v>890</v>
      </c>
      <c r="O144" s="123" t="s">
        <v>115</v>
      </c>
      <c r="R144" s="122" t="s">
        <v>114</v>
      </c>
      <c r="S144" s="120">
        <v>890</v>
      </c>
      <c r="T144" s="123" t="s">
        <v>115</v>
      </c>
      <c r="W144" s="122" t="s">
        <v>114</v>
      </c>
      <c r="X144" s="120">
        <v>890</v>
      </c>
      <c r="Y144" s="123" t="s">
        <v>115</v>
      </c>
      <c r="AB144" s="122" t="s">
        <v>114</v>
      </c>
      <c r="AC144" s="120">
        <v>890</v>
      </c>
      <c r="AD144" s="123" t="s">
        <v>115</v>
      </c>
      <c r="AF144" s="198"/>
      <c r="AG144" s="141"/>
      <c r="AH144" s="197"/>
      <c r="AI144" s="141"/>
      <c r="AJ144" s="198"/>
      <c r="AK144" s="198"/>
      <c r="AL144" s="141"/>
      <c r="AM144" s="197"/>
      <c r="AN144" s="141"/>
      <c r="AO144" s="198"/>
    </row>
    <row r="145" spans="3:41" outlineLevel="3" x14ac:dyDescent="0.2">
      <c r="C145" s="122" t="s">
        <v>108</v>
      </c>
      <c r="D145" s="124">
        <f>D135/D144</f>
        <v>8.3146067415730336</v>
      </c>
      <c r="E145" s="123" t="s">
        <v>109</v>
      </c>
      <c r="H145" s="122" t="s">
        <v>108</v>
      </c>
      <c r="I145" s="124">
        <f>I135/I144</f>
        <v>8.3146067415730336</v>
      </c>
      <c r="J145" s="123" t="s">
        <v>109</v>
      </c>
      <c r="M145" s="122" t="s">
        <v>108</v>
      </c>
      <c r="N145" s="124">
        <f>N135/N144</f>
        <v>8.3146067415730336</v>
      </c>
      <c r="O145" s="123" t="s">
        <v>109</v>
      </c>
      <c r="R145" s="122" t="s">
        <v>108</v>
      </c>
      <c r="S145" s="124">
        <f>S135/S144</f>
        <v>8.3146067415730336</v>
      </c>
      <c r="T145" s="123" t="s">
        <v>109</v>
      </c>
      <c r="W145" s="122" t="s">
        <v>108</v>
      </c>
      <c r="X145" s="124">
        <f>X135/X144</f>
        <v>8.3146067415730336</v>
      </c>
      <c r="Y145" s="123" t="s">
        <v>109</v>
      </c>
      <c r="AB145" s="122" t="s">
        <v>108</v>
      </c>
      <c r="AC145" s="124">
        <f>AC135/AC144</f>
        <v>8.3146067415730336</v>
      </c>
      <c r="AD145" s="123" t="s">
        <v>109</v>
      </c>
      <c r="AF145" s="198"/>
      <c r="AG145" s="141"/>
      <c r="AH145" s="189"/>
      <c r="AI145" s="141"/>
      <c r="AJ145" s="198"/>
      <c r="AK145" s="198"/>
      <c r="AL145" s="141"/>
      <c r="AM145" s="189"/>
      <c r="AN145" s="141"/>
      <c r="AO145" s="198"/>
    </row>
    <row r="146" spans="3:41" outlineLevel="3" x14ac:dyDescent="0.2">
      <c r="C146" s="122" t="s">
        <v>123</v>
      </c>
      <c r="D146" s="124">
        <v>316.26</v>
      </c>
      <c r="E146" s="123" t="s">
        <v>124</v>
      </c>
      <c r="H146" s="122" t="s">
        <v>123</v>
      </c>
      <c r="I146" s="124">
        <f>D146</f>
        <v>316.26</v>
      </c>
      <c r="J146" s="123" t="s">
        <v>124</v>
      </c>
      <c r="M146" s="122" t="s">
        <v>123</v>
      </c>
      <c r="N146" s="124">
        <f>I146</f>
        <v>316.26</v>
      </c>
      <c r="O146" s="123" t="s">
        <v>124</v>
      </c>
      <c r="R146" s="122" t="s">
        <v>123</v>
      </c>
      <c r="S146" s="124">
        <f>N146</f>
        <v>316.26</v>
      </c>
      <c r="T146" s="123" t="s">
        <v>124</v>
      </c>
      <c r="W146" s="122" t="s">
        <v>123</v>
      </c>
      <c r="X146" s="124">
        <f>S146</f>
        <v>316.26</v>
      </c>
      <c r="Y146" s="123" t="s">
        <v>124</v>
      </c>
      <c r="AB146" s="122" t="s">
        <v>123</v>
      </c>
      <c r="AC146" s="124">
        <f>X146</f>
        <v>316.26</v>
      </c>
      <c r="AD146" s="123" t="s">
        <v>124</v>
      </c>
      <c r="AF146" s="198"/>
      <c r="AG146" s="141"/>
      <c r="AH146" s="189"/>
      <c r="AI146" s="141"/>
      <c r="AJ146" s="198"/>
      <c r="AK146" s="198"/>
      <c r="AL146" s="141"/>
      <c r="AM146" s="189"/>
      <c r="AN146" s="141"/>
      <c r="AO146" s="198"/>
    </row>
    <row r="147" spans="3:41" outlineLevel="3" x14ac:dyDescent="0.2">
      <c r="C147" s="122" t="s">
        <v>140</v>
      </c>
      <c r="D147" s="120">
        <v>6100</v>
      </c>
      <c r="E147" s="123" t="s">
        <v>107</v>
      </c>
      <c r="H147" s="122" t="s">
        <v>140</v>
      </c>
      <c r="I147" s="120">
        <v>6100</v>
      </c>
      <c r="J147" s="123" t="s">
        <v>107</v>
      </c>
      <c r="M147" s="122" t="s">
        <v>140</v>
      </c>
      <c r="N147" s="120">
        <v>6100</v>
      </c>
      <c r="O147" s="123" t="s">
        <v>107</v>
      </c>
      <c r="R147" s="122" t="s">
        <v>140</v>
      </c>
      <c r="S147" s="120">
        <v>6100</v>
      </c>
      <c r="T147" s="123" t="s">
        <v>107</v>
      </c>
      <c r="W147" s="122" t="s">
        <v>140</v>
      </c>
      <c r="X147" s="120">
        <v>6100</v>
      </c>
      <c r="Y147" s="123" t="s">
        <v>107</v>
      </c>
      <c r="AB147" s="122" t="s">
        <v>140</v>
      </c>
      <c r="AC147" s="120">
        <v>6100</v>
      </c>
      <c r="AD147" s="123" t="s">
        <v>107</v>
      </c>
      <c r="AF147" s="198"/>
      <c r="AG147" s="141"/>
      <c r="AH147" s="197"/>
      <c r="AI147" s="141"/>
      <c r="AJ147" s="198"/>
      <c r="AK147" s="198"/>
      <c r="AL147" s="141"/>
      <c r="AM147" s="197"/>
      <c r="AN147" s="141"/>
      <c r="AO147" s="198"/>
    </row>
    <row r="148" spans="3:41" outlineLevel="3" x14ac:dyDescent="0.2">
      <c r="C148" s="122" t="s">
        <v>110</v>
      </c>
      <c r="D148" s="192">
        <f>ROUNDUP(D134/50,0)</f>
        <v>6</v>
      </c>
      <c r="E148" s="121" t="s">
        <v>105</v>
      </c>
      <c r="H148" s="122" t="s">
        <v>110</v>
      </c>
      <c r="I148" s="192">
        <f>ROUNDUP(I134/50,0)</f>
        <v>6</v>
      </c>
      <c r="J148" s="121" t="s">
        <v>105</v>
      </c>
      <c r="M148" s="122" t="s">
        <v>110</v>
      </c>
      <c r="N148" s="192">
        <f>ROUNDUP(N134/50,0)</f>
        <v>7</v>
      </c>
      <c r="O148" s="121" t="s">
        <v>105</v>
      </c>
      <c r="R148" s="122" t="s">
        <v>110</v>
      </c>
      <c r="S148" s="192">
        <f>ROUNDUP(S134/50,0)</f>
        <v>8</v>
      </c>
      <c r="T148" s="121" t="s">
        <v>105</v>
      </c>
      <c r="W148" s="122" t="s">
        <v>110</v>
      </c>
      <c r="X148" s="192">
        <f>ROUNDUP(X134/50,0)</f>
        <v>9</v>
      </c>
      <c r="Y148" s="121" t="s">
        <v>105</v>
      </c>
      <c r="AB148" s="122" t="s">
        <v>110</v>
      </c>
      <c r="AC148" s="192">
        <f>ROUNDUP(AC134/50,0)</f>
        <v>9</v>
      </c>
      <c r="AD148" s="121" t="s">
        <v>105</v>
      </c>
      <c r="AF148" s="198"/>
      <c r="AG148" s="141"/>
      <c r="AH148" s="197"/>
      <c r="AI148" s="225"/>
      <c r="AJ148" s="198"/>
      <c r="AK148" s="198"/>
      <c r="AL148" s="141"/>
      <c r="AM148" s="197"/>
      <c r="AN148" s="225"/>
      <c r="AO148" s="198"/>
    </row>
    <row r="149" spans="3:41" outlineLevel="3" x14ac:dyDescent="0.2">
      <c r="C149" s="122" t="s">
        <v>111</v>
      </c>
      <c r="D149" s="123">
        <v>246.5</v>
      </c>
      <c r="E149" s="123" t="s">
        <v>112</v>
      </c>
      <c r="H149" s="122" t="s">
        <v>111</v>
      </c>
      <c r="I149" s="123">
        <v>246.5</v>
      </c>
      <c r="J149" s="123" t="s">
        <v>112</v>
      </c>
      <c r="M149" s="122" t="s">
        <v>111</v>
      </c>
      <c r="N149" s="123">
        <v>246.5</v>
      </c>
      <c r="O149" s="123" t="s">
        <v>112</v>
      </c>
      <c r="R149" s="122" t="s">
        <v>111</v>
      </c>
      <c r="S149" s="123">
        <v>246.5</v>
      </c>
      <c r="T149" s="123" t="s">
        <v>112</v>
      </c>
      <c r="W149" s="122" t="s">
        <v>111</v>
      </c>
      <c r="X149" s="123">
        <v>246.5</v>
      </c>
      <c r="Y149" s="123" t="s">
        <v>112</v>
      </c>
      <c r="AB149" s="122" t="s">
        <v>111</v>
      </c>
      <c r="AC149" s="123">
        <v>246.5</v>
      </c>
      <c r="AD149" s="123" t="s">
        <v>112</v>
      </c>
      <c r="AF149" s="198"/>
      <c r="AG149" s="141"/>
      <c r="AH149" s="141"/>
      <c r="AI149" s="141"/>
      <c r="AJ149" s="198"/>
      <c r="AK149" s="198"/>
      <c r="AL149" s="141"/>
      <c r="AM149" s="141"/>
      <c r="AN149" s="141"/>
      <c r="AO149" s="198"/>
    </row>
    <row r="150" spans="3:41" outlineLevel="3" x14ac:dyDescent="0.2">
      <c r="C150" s="122" t="s">
        <v>113</v>
      </c>
      <c r="D150" s="123">
        <v>81</v>
      </c>
      <c r="E150" s="123" t="s">
        <v>112</v>
      </c>
      <c r="H150" s="122" t="s">
        <v>113</v>
      </c>
      <c r="I150" s="123">
        <v>81</v>
      </c>
      <c r="J150" s="123" t="s">
        <v>112</v>
      </c>
      <c r="M150" s="122" t="s">
        <v>113</v>
      </c>
      <c r="N150" s="123">
        <v>81</v>
      </c>
      <c r="O150" s="123" t="s">
        <v>112</v>
      </c>
      <c r="R150" s="122" t="s">
        <v>113</v>
      </c>
      <c r="S150" s="123">
        <v>81</v>
      </c>
      <c r="T150" s="123" t="s">
        <v>112</v>
      </c>
      <c r="W150" s="122" t="s">
        <v>113</v>
      </c>
      <c r="X150" s="123">
        <v>81</v>
      </c>
      <c r="Y150" s="123" t="s">
        <v>112</v>
      </c>
      <c r="AB150" s="122" t="s">
        <v>113</v>
      </c>
      <c r="AC150" s="123">
        <v>81</v>
      </c>
      <c r="AD150" s="123" t="s">
        <v>112</v>
      </c>
      <c r="AF150" s="198"/>
      <c r="AG150" s="141"/>
      <c r="AH150" s="141"/>
      <c r="AI150" s="141"/>
      <c r="AJ150" s="198"/>
      <c r="AK150" s="198"/>
      <c r="AL150" s="141"/>
      <c r="AM150" s="141"/>
      <c r="AN150" s="141"/>
      <c r="AO150" s="198"/>
    </row>
    <row r="151" spans="3:41" outlineLevel="3" x14ac:dyDescent="0.2">
      <c r="C151" s="122" t="s">
        <v>125</v>
      </c>
      <c r="D151" s="123">
        <v>1.83</v>
      </c>
      <c r="E151" s="123" t="s">
        <v>109</v>
      </c>
      <c r="H151" s="122" t="s">
        <v>125</v>
      </c>
      <c r="I151" s="123">
        <v>1.83</v>
      </c>
      <c r="J151" s="123" t="s">
        <v>109</v>
      </c>
      <c r="M151" s="122" t="s">
        <v>125</v>
      </c>
      <c r="N151" s="123">
        <v>1.83</v>
      </c>
      <c r="O151" s="123" t="s">
        <v>109</v>
      </c>
      <c r="R151" s="122" t="s">
        <v>125</v>
      </c>
      <c r="S151" s="123">
        <v>1.83</v>
      </c>
      <c r="T151" s="123" t="s">
        <v>109</v>
      </c>
      <c r="W151" s="122" t="s">
        <v>125</v>
      </c>
      <c r="X151" s="123">
        <v>1.83</v>
      </c>
      <c r="Y151" s="123" t="s">
        <v>109</v>
      </c>
      <c r="AB151" s="122" t="s">
        <v>125</v>
      </c>
      <c r="AC151" s="123">
        <v>1.83</v>
      </c>
      <c r="AD151" s="123" t="s">
        <v>109</v>
      </c>
      <c r="AF151" s="198"/>
      <c r="AG151" s="141"/>
      <c r="AH151" s="141"/>
      <c r="AI151" s="141"/>
      <c r="AJ151" s="198"/>
      <c r="AK151" s="198"/>
      <c r="AL151" s="141"/>
      <c r="AM151" s="141"/>
      <c r="AN151" s="141"/>
      <c r="AO151" s="198"/>
    </row>
    <row r="152" spans="3:41" outlineLevel="3" x14ac:dyDescent="0.2">
      <c r="C152" s="122" t="s">
        <v>15</v>
      </c>
      <c r="D152" s="123">
        <v>5</v>
      </c>
      <c r="E152" s="123"/>
      <c r="H152" s="122" t="s">
        <v>15</v>
      </c>
      <c r="I152" s="123">
        <v>5</v>
      </c>
      <c r="J152" s="123"/>
      <c r="M152" s="122" t="s">
        <v>15</v>
      </c>
      <c r="N152" s="123">
        <v>5</v>
      </c>
      <c r="O152" s="123"/>
      <c r="R152" s="122" t="s">
        <v>15</v>
      </c>
      <c r="S152" s="123">
        <v>5</v>
      </c>
      <c r="T152" s="123"/>
      <c r="W152" s="122" t="s">
        <v>15</v>
      </c>
      <c r="X152" s="123">
        <v>5</v>
      </c>
      <c r="Y152" s="123"/>
      <c r="AB152" s="122" t="s">
        <v>15</v>
      </c>
      <c r="AC152" s="123">
        <v>5</v>
      </c>
      <c r="AD152" s="123"/>
      <c r="AF152" s="198"/>
      <c r="AG152" s="141"/>
      <c r="AH152" s="141"/>
      <c r="AI152" s="141"/>
      <c r="AJ152" s="198"/>
      <c r="AK152" s="198"/>
      <c r="AL152" s="141"/>
      <c r="AM152" s="141"/>
      <c r="AN152" s="141"/>
      <c r="AO152" s="198"/>
    </row>
    <row r="153" spans="3:41" outlineLevel="3" x14ac:dyDescent="0.2">
      <c r="C153" s="141"/>
      <c r="D153" s="139"/>
      <c r="E153" s="139"/>
      <c r="H153" s="141"/>
      <c r="I153" s="139"/>
      <c r="J153" s="139"/>
      <c r="M153" s="141"/>
      <c r="N153" s="139"/>
      <c r="O153" s="139"/>
      <c r="R153" s="141"/>
      <c r="S153" s="139"/>
      <c r="T153" s="139"/>
      <c r="W153" s="141"/>
      <c r="X153" s="139"/>
      <c r="Y153" s="139"/>
      <c r="AB153" s="141"/>
      <c r="AC153" s="139"/>
      <c r="AD153" s="139"/>
      <c r="AF153" s="198"/>
      <c r="AG153" s="141"/>
      <c r="AH153" s="141"/>
      <c r="AI153" s="141"/>
      <c r="AJ153" s="198"/>
      <c r="AK153" s="198"/>
      <c r="AL153" s="141"/>
      <c r="AM153" s="141"/>
      <c r="AN153" s="141"/>
      <c r="AO153" s="198"/>
    </row>
    <row r="154" spans="3:41" outlineLevel="3" x14ac:dyDescent="0.2">
      <c r="C154" s="141"/>
      <c r="D154" s="139"/>
      <c r="E154" s="139"/>
      <c r="H154" s="141"/>
      <c r="I154" s="139"/>
      <c r="J154" s="139"/>
      <c r="M154" s="141"/>
      <c r="N154" s="139"/>
      <c r="O154" s="139"/>
      <c r="R154" s="141"/>
      <c r="S154" s="139"/>
      <c r="T154" s="139"/>
      <c r="W154" s="141"/>
      <c r="X154" s="139"/>
      <c r="Y154" s="139"/>
      <c r="AB154" s="141"/>
      <c r="AC154" s="139"/>
      <c r="AD154" s="139"/>
      <c r="AF154" s="198"/>
      <c r="AG154" s="141"/>
      <c r="AH154" s="141"/>
      <c r="AI154" s="141"/>
      <c r="AJ154" s="198"/>
      <c r="AK154" s="198"/>
      <c r="AL154" s="141"/>
      <c r="AM154" s="141"/>
      <c r="AN154" s="141"/>
      <c r="AO154" s="198"/>
    </row>
    <row r="155" spans="3:41" outlineLevel="3" x14ac:dyDescent="0.2">
      <c r="C155" s="359" t="str">
        <f>UPPER("Route Independent Costs")</f>
        <v>ROUTE INDEPENDENT COSTS</v>
      </c>
      <c r="D155" s="359"/>
      <c r="E155" s="139"/>
      <c r="H155" s="359" t="str">
        <f>UPPER("Route Independent Costs")</f>
        <v>ROUTE INDEPENDENT COSTS</v>
      </c>
      <c r="I155" s="359"/>
      <c r="J155" s="139"/>
      <c r="M155" s="359" t="str">
        <f>UPPER("Route Independent Costs")</f>
        <v>ROUTE INDEPENDENT COSTS</v>
      </c>
      <c r="N155" s="359"/>
      <c r="O155" s="139"/>
      <c r="R155" s="359" t="str">
        <f>UPPER("Route Independent Costs")</f>
        <v>ROUTE INDEPENDENT COSTS</v>
      </c>
      <c r="S155" s="359"/>
      <c r="T155" s="139"/>
      <c r="W155" s="359" t="str">
        <f>UPPER("Route Independent Costs")</f>
        <v>ROUTE INDEPENDENT COSTS</v>
      </c>
      <c r="X155" s="359"/>
      <c r="Y155" s="139"/>
      <c r="AB155" s="359" t="str">
        <f>UPPER("Route Independent Costs")</f>
        <v>ROUTE INDEPENDENT COSTS</v>
      </c>
      <c r="AC155" s="359"/>
      <c r="AD155" s="139"/>
      <c r="AF155" s="198"/>
      <c r="AG155" s="360"/>
      <c r="AH155" s="360"/>
      <c r="AI155" s="141"/>
      <c r="AJ155" s="198"/>
      <c r="AK155" s="198"/>
      <c r="AL155" s="360"/>
      <c r="AM155" s="360"/>
      <c r="AN155" s="141"/>
      <c r="AO155" s="198"/>
    </row>
    <row r="156" spans="3:41" outlineLevel="3" x14ac:dyDescent="0.2">
      <c r="C156" s="142" t="s">
        <v>121</v>
      </c>
      <c r="D156" s="143">
        <f>D180+D161</f>
        <v>20704530.709049139</v>
      </c>
      <c r="H156" s="142" t="s">
        <v>121</v>
      </c>
      <c r="I156" s="143">
        <f>I180+I161</f>
        <v>20704530.709049139</v>
      </c>
      <c r="M156" s="142" t="s">
        <v>121</v>
      </c>
      <c r="N156" s="143">
        <f>N180+N161</f>
        <v>21004530.709049139</v>
      </c>
      <c r="R156" s="142" t="s">
        <v>121</v>
      </c>
      <c r="S156" s="143">
        <f>S180+S161</f>
        <v>21304530.709049139</v>
      </c>
      <c r="W156" s="142" t="s">
        <v>121</v>
      </c>
      <c r="X156" s="143">
        <f>X180+X161</f>
        <v>21604530.709049139</v>
      </c>
      <c r="AB156" s="142" t="s">
        <v>121</v>
      </c>
      <c r="AC156" s="143">
        <f>AC180+AC161</f>
        <v>21604530.709049139</v>
      </c>
      <c r="AF156" s="198"/>
      <c r="AG156" s="211"/>
      <c r="AH156" s="226"/>
      <c r="AI156" s="198"/>
      <c r="AJ156" s="198"/>
      <c r="AK156" s="198"/>
      <c r="AL156" s="211"/>
      <c r="AM156" s="226"/>
      <c r="AN156" s="198"/>
      <c r="AO156" s="198"/>
    </row>
    <row r="157" spans="3:41" outlineLevel="3" x14ac:dyDescent="0.2">
      <c r="AF157" s="198"/>
      <c r="AG157" s="198"/>
      <c r="AH157" s="198"/>
      <c r="AI157" s="198"/>
      <c r="AJ157" s="198"/>
      <c r="AK157" s="198"/>
      <c r="AL157" s="198"/>
      <c r="AM157" s="198"/>
      <c r="AN157" s="198"/>
      <c r="AO157" s="198"/>
    </row>
    <row r="158" spans="3:41" hidden="1" outlineLevel="4" x14ac:dyDescent="0.2">
      <c r="C158" s="140"/>
      <c r="D158" s="32"/>
      <c r="H158" s="140"/>
      <c r="I158" s="32"/>
      <c r="M158" s="140"/>
      <c r="N158" s="32"/>
      <c r="R158" s="140"/>
      <c r="S158" s="32"/>
      <c r="W158" s="140"/>
      <c r="X158" s="32"/>
      <c r="AB158" s="140"/>
      <c r="AC158" s="32"/>
      <c r="AF158" s="198"/>
      <c r="AG158" s="211"/>
      <c r="AH158" s="226"/>
      <c r="AI158" s="198"/>
      <c r="AJ158" s="198"/>
      <c r="AK158" s="198"/>
      <c r="AL158" s="211"/>
      <c r="AM158" s="226"/>
      <c r="AN158" s="198"/>
      <c r="AO158" s="198"/>
    </row>
    <row r="159" spans="3:41" hidden="1" outlineLevel="4" x14ac:dyDescent="0.2">
      <c r="C159" s="1" t="str">
        <f>UPPER("Capital Costs")</f>
        <v>CAPITAL COSTS</v>
      </c>
      <c r="D159" s="125"/>
      <c r="E159" s="125"/>
      <c r="H159" s="1" t="str">
        <f>UPPER("Capital Costs")</f>
        <v>CAPITAL COSTS</v>
      </c>
      <c r="I159" s="125"/>
      <c r="J159" s="125"/>
      <c r="M159" s="1" t="str">
        <f>UPPER("Capital Costs")</f>
        <v>CAPITAL COSTS</v>
      </c>
      <c r="N159" s="125"/>
      <c r="O159" s="125"/>
      <c r="R159" s="1" t="str">
        <f>UPPER("Capital Costs")</f>
        <v>CAPITAL COSTS</v>
      </c>
      <c r="S159" s="125"/>
      <c r="T159" s="125"/>
      <c r="W159" s="1" t="str">
        <f>UPPER("Capital Costs")</f>
        <v>CAPITAL COSTS</v>
      </c>
      <c r="X159" s="125"/>
      <c r="Y159" s="125"/>
      <c r="AB159" s="1" t="str">
        <f>UPPER("Capital Costs")</f>
        <v>CAPITAL COSTS</v>
      </c>
      <c r="AC159" s="125"/>
      <c r="AD159" s="125"/>
      <c r="AF159" s="198"/>
      <c r="AG159" s="211"/>
      <c r="AH159" s="125"/>
      <c r="AI159" s="125"/>
      <c r="AJ159" s="198"/>
      <c r="AK159" s="198"/>
      <c r="AL159" s="211"/>
      <c r="AM159" s="125"/>
      <c r="AN159" s="125"/>
      <c r="AO159" s="198"/>
    </row>
    <row r="160" spans="3:41" ht="17" hidden="1" outlineLevel="4" thickBot="1" x14ac:dyDescent="0.25">
      <c r="AF160" s="198"/>
      <c r="AG160" s="198"/>
      <c r="AH160" s="198"/>
      <c r="AI160" s="198"/>
      <c r="AJ160" s="198"/>
      <c r="AK160" s="198"/>
      <c r="AL160" s="198"/>
      <c r="AM160" s="198"/>
      <c r="AN160" s="198"/>
      <c r="AO160" s="198"/>
    </row>
    <row r="161" spans="3:41" hidden="1" outlineLevel="4" x14ac:dyDescent="0.2">
      <c r="C161" s="154" t="s">
        <v>51</v>
      </c>
      <c r="D161" s="155">
        <f>D175*D176</f>
        <v>17404530.709049139</v>
      </c>
      <c r="H161" s="154" t="s">
        <v>51</v>
      </c>
      <c r="I161" s="155">
        <f>I175*I176</f>
        <v>17404530.709049139</v>
      </c>
      <c r="M161" s="154" t="s">
        <v>51</v>
      </c>
      <c r="N161" s="155">
        <f>N175*N176</f>
        <v>17404530.709049139</v>
      </c>
      <c r="R161" s="154" t="s">
        <v>51</v>
      </c>
      <c r="S161" s="155">
        <f>S175*S176</f>
        <v>17404530.709049139</v>
      </c>
      <c r="W161" s="154" t="s">
        <v>51</v>
      </c>
      <c r="X161" s="155">
        <f>X175*X176</f>
        <v>17404530.709049139</v>
      </c>
      <c r="AB161" s="154" t="s">
        <v>51</v>
      </c>
      <c r="AC161" s="155">
        <f>AC175*AC176</f>
        <v>17404530.709049139</v>
      </c>
      <c r="AF161" s="198"/>
      <c r="AG161" s="211"/>
      <c r="AH161" s="227"/>
      <c r="AI161" s="198"/>
      <c r="AJ161" s="198"/>
      <c r="AK161" s="198"/>
      <c r="AL161" s="211"/>
      <c r="AM161" s="227"/>
      <c r="AN161" s="198"/>
      <c r="AO161" s="198"/>
    </row>
    <row r="162" spans="3:41" hidden="1" outlineLevel="4" x14ac:dyDescent="0.2">
      <c r="C162" s="72" t="s">
        <v>0</v>
      </c>
      <c r="D162" s="77">
        <v>1150</v>
      </c>
      <c r="H162" s="72" t="s">
        <v>0</v>
      </c>
      <c r="I162" s="77">
        <f>D162</f>
        <v>1150</v>
      </c>
      <c r="M162" s="72" t="s">
        <v>0</v>
      </c>
      <c r="N162" s="77">
        <f>I162</f>
        <v>1150</v>
      </c>
      <c r="R162" s="72" t="s">
        <v>0</v>
      </c>
      <c r="S162" s="77">
        <f>N162</f>
        <v>1150</v>
      </c>
      <c r="W162" s="72" t="s">
        <v>0</v>
      </c>
      <c r="X162" s="77">
        <f>S162</f>
        <v>1150</v>
      </c>
      <c r="AB162" s="72" t="s">
        <v>0</v>
      </c>
      <c r="AC162" s="77">
        <f>X162</f>
        <v>1150</v>
      </c>
      <c r="AF162" s="198"/>
      <c r="AG162" s="211"/>
      <c r="AH162" s="228"/>
      <c r="AI162" s="198"/>
      <c r="AJ162" s="198"/>
      <c r="AK162" s="198"/>
      <c r="AL162" s="211"/>
      <c r="AM162" s="228"/>
      <c r="AN162" s="198"/>
      <c r="AO162" s="198"/>
    </row>
    <row r="163" spans="3:41" hidden="1" outlineLevel="4" x14ac:dyDescent="0.2">
      <c r="C163" s="72" t="s">
        <v>8</v>
      </c>
      <c r="D163" s="90">
        <f>D138</f>
        <v>135640</v>
      </c>
      <c r="H163" s="72" t="s">
        <v>8</v>
      </c>
      <c r="I163" s="90">
        <f>I138</f>
        <v>135640</v>
      </c>
      <c r="M163" s="72" t="s">
        <v>8</v>
      </c>
      <c r="N163" s="90">
        <f>N138</f>
        <v>135640</v>
      </c>
      <c r="R163" s="72" t="s">
        <v>8</v>
      </c>
      <c r="S163" s="90">
        <f>S138</f>
        <v>135640</v>
      </c>
      <c r="W163" s="72" t="s">
        <v>8</v>
      </c>
      <c r="X163" s="90">
        <f>X138</f>
        <v>135640</v>
      </c>
      <c r="AB163" s="72" t="s">
        <v>8</v>
      </c>
      <c r="AC163" s="90">
        <f>AC138</f>
        <v>135640</v>
      </c>
      <c r="AF163" s="198"/>
      <c r="AG163" s="211"/>
      <c r="AH163" s="229"/>
      <c r="AI163" s="198"/>
      <c r="AJ163" s="198"/>
      <c r="AK163" s="198"/>
      <c r="AL163" s="211"/>
      <c r="AM163" s="229"/>
      <c r="AN163" s="198"/>
      <c r="AO163" s="198"/>
    </row>
    <row r="164" spans="3:41" hidden="1" outlineLevel="4" x14ac:dyDescent="0.2">
      <c r="C164" s="72" t="s">
        <v>9</v>
      </c>
      <c r="D164" s="81">
        <f>D147</f>
        <v>6100</v>
      </c>
      <c r="H164" s="72" t="s">
        <v>9</v>
      </c>
      <c r="I164" s="81">
        <f>I147</f>
        <v>6100</v>
      </c>
      <c r="M164" s="72" t="s">
        <v>9</v>
      </c>
      <c r="N164" s="81">
        <f>N147</f>
        <v>6100</v>
      </c>
      <c r="R164" s="72" t="s">
        <v>9</v>
      </c>
      <c r="S164" s="81">
        <f>S147</f>
        <v>6100</v>
      </c>
      <c r="W164" s="72" t="s">
        <v>9</v>
      </c>
      <c r="X164" s="81">
        <f>X147</f>
        <v>6100</v>
      </c>
      <c r="AB164" s="72" t="s">
        <v>9</v>
      </c>
      <c r="AC164" s="81">
        <f>AC147</f>
        <v>6100</v>
      </c>
      <c r="AF164" s="198"/>
      <c r="AG164" s="211"/>
      <c r="AH164" s="221"/>
      <c r="AI164" s="198"/>
      <c r="AJ164" s="198"/>
      <c r="AK164" s="198"/>
      <c r="AL164" s="211"/>
      <c r="AM164" s="221"/>
      <c r="AN164" s="198"/>
      <c r="AO164" s="198"/>
    </row>
    <row r="165" spans="3:41" hidden="1" outlineLevel="4" x14ac:dyDescent="0.2">
      <c r="C165" s="72" t="s">
        <v>7</v>
      </c>
      <c r="D165" s="83">
        <v>2</v>
      </c>
      <c r="H165" s="72" t="s">
        <v>7</v>
      </c>
      <c r="I165" s="83">
        <v>2</v>
      </c>
      <c r="M165" s="72" t="s">
        <v>7</v>
      </c>
      <c r="N165" s="83">
        <v>2</v>
      </c>
      <c r="R165" s="72" t="s">
        <v>7</v>
      </c>
      <c r="S165" s="83">
        <v>2</v>
      </c>
      <c r="W165" s="72" t="s">
        <v>7</v>
      </c>
      <c r="X165" s="83">
        <v>2</v>
      </c>
      <c r="AB165" s="72" t="s">
        <v>7</v>
      </c>
      <c r="AC165" s="83">
        <v>2</v>
      </c>
      <c r="AF165" s="198"/>
      <c r="AG165" s="211"/>
      <c r="AH165" s="198"/>
      <c r="AI165" s="198"/>
      <c r="AJ165" s="198"/>
      <c r="AK165" s="198"/>
      <c r="AL165" s="211"/>
      <c r="AM165" s="198"/>
      <c r="AN165" s="198"/>
      <c r="AO165" s="198"/>
    </row>
    <row r="166" spans="3:41" hidden="1" outlineLevel="4" x14ac:dyDescent="0.2">
      <c r="C166" s="72" t="s">
        <v>6</v>
      </c>
      <c r="D166" s="85">
        <v>5.0000000000000001E-3</v>
      </c>
      <c r="H166" s="72" t="s">
        <v>6</v>
      </c>
      <c r="I166" s="85">
        <v>5.0000000000000001E-3</v>
      </c>
      <c r="M166" s="72" t="s">
        <v>6</v>
      </c>
      <c r="N166" s="85">
        <v>5.0000000000000001E-3</v>
      </c>
      <c r="R166" s="72" t="s">
        <v>6</v>
      </c>
      <c r="S166" s="85">
        <v>5.0000000000000001E-3</v>
      </c>
      <c r="W166" s="72" t="s">
        <v>6</v>
      </c>
      <c r="X166" s="85">
        <v>5.0000000000000001E-3</v>
      </c>
      <c r="AB166" s="72" t="s">
        <v>6</v>
      </c>
      <c r="AC166" s="85">
        <v>5.0000000000000001E-3</v>
      </c>
      <c r="AF166" s="198"/>
      <c r="AG166" s="211"/>
      <c r="AH166" s="230"/>
      <c r="AI166" s="198"/>
      <c r="AJ166" s="198"/>
      <c r="AK166" s="198"/>
      <c r="AL166" s="211"/>
      <c r="AM166" s="230"/>
      <c r="AN166" s="198"/>
      <c r="AO166" s="198"/>
    </row>
    <row r="167" spans="3:41" hidden="1" outlineLevel="4" x14ac:dyDescent="0.2">
      <c r="C167" s="72" t="s">
        <v>2</v>
      </c>
      <c r="D167" s="87">
        <f>((1-D171*(1/(1+D169))^D170)*D169)/(1-(1/(1+D169))^D170)</f>
        <v>9.5921572511534187E-2</v>
      </c>
      <c r="H167" s="72" t="s">
        <v>2</v>
      </c>
      <c r="I167" s="87">
        <f>((1-I171*(1/(1+I169))^I170)*I169)/(1-(1/(1+I169))^I170)</f>
        <v>9.5921572511534187E-2</v>
      </c>
      <c r="M167" s="72" t="s">
        <v>2</v>
      </c>
      <c r="N167" s="87">
        <f>((1-N171*(1/(1+N169))^N170)*N169)/(1-(1/(1+N169))^N170)</f>
        <v>9.5921572511534187E-2</v>
      </c>
      <c r="R167" s="72" t="s">
        <v>2</v>
      </c>
      <c r="S167" s="87">
        <f>((1-S171*(1/(1+S169))^S170)*S169)/(1-(1/(1+S169))^S170)</f>
        <v>9.5921572511534187E-2</v>
      </c>
      <c r="W167" s="72" t="s">
        <v>2</v>
      </c>
      <c r="X167" s="87">
        <f>((1-X171*(1/(1+X169))^X170)*X169)/(1-(1/(1+X169))^X170)</f>
        <v>9.5921572511534187E-2</v>
      </c>
      <c r="AB167" s="72" t="s">
        <v>2</v>
      </c>
      <c r="AC167" s="87">
        <f>((1-AC171*(1/(1+AC169))^AC170)*AC169)/(1-(1/(1+AC169))^AC170)</f>
        <v>9.5921572511534187E-2</v>
      </c>
      <c r="AF167" s="198"/>
      <c r="AG167" s="211"/>
      <c r="AH167" s="231"/>
      <c r="AI167" s="198"/>
      <c r="AJ167" s="198"/>
      <c r="AK167" s="198"/>
      <c r="AL167" s="211"/>
      <c r="AM167" s="231"/>
      <c r="AN167" s="198"/>
      <c r="AO167" s="198"/>
    </row>
    <row r="168" spans="3:41" hidden="1" outlineLevel="4" x14ac:dyDescent="0.2">
      <c r="C168" s="72" t="s">
        <v>1</v>
      </c>
      <c r="D168" s="77">
        <v>2500</v>
      </c>
      <c r="H168" s="72" t="s">
        <v>1</v>
      </c>
      <c r="I168" s="77">
        <f>D168</f>
        <v>2500</v>
      </c>
      <c r="M168" s="72" t="s">
        <v>1</v>
      </c>
      <c r="N168" s="77">
        <f>I168</f>
        <v>2500</v>
      </c>
      <c r="R168" s="72" t="s">
        <v>1</v>
      </c>
      <c r="S168" s="77">
        <f>N168</f>
        <v>2500</v>
      </c>
      <c r="W168" s="72" t="s">
        <v>1</v>
      </c>
      <c r="X168" s="77">
        <f>S168</f>
        <v>2500</v>
      </c>
      <c r="AB168" s="72" t="s">
        <v>1</v>
      </c>
      <c r="AC168" s="77">
        <f>X168</f>
        <v>2500</v>
      </c>
      <c r="AF168" s="198"/>
      <c r="AG168" s="211"/>
      <c r="AH168" s="228"/>
      <c r="AI168" s="198"/>
      <c r="AJ168" s="198"/>
      <c r="AK168" s="198"/>
      <c r="AL168" s="211"/>
      <c r="AM168" s="228"/>
      <c r="AN168" s="198"/>
      <c r="AO168" s="198"/>
    </row>
    <row r="169" spans="3:41" hidden="1" outlineLevel="4" x14ac:dyDescent="0.2">
      <c r="C169" s="72" t="s">
        <v>3</v>
      </c>
      <c r="D169" s="89">
        <v>0.05</v>
      </c>
      <c r="H169" s="72" t="s">
        <v>3</v>
      </c>
      <c r="I169" s="89">
        <v>0.05</v>
      </c>
      <c r="M169" s="72" t="s">
        <v>3</v>
      </c>
      <c r="N169" s="89">
        <v>0.05</v>
      </c>
      <c r="R169" s="72" t="s">
        <v>3</v>
      </c>
      <c r="S169" s="89">
        <v>0.05</v>
      </c>
      <c r="W169" s="72" t="s">
        <v>3</v>
      </c>
      <c r="X169" s="89">
        <v>0.05</v>
      </c>
      <c r="AB169" s="72" t="s">
        <v>3</v>
      </c>
      <c r="AC169" s="89">
        <v>0.05</v>
      </c>
      <c r="AF169" s="198"/>
      <c r="AG169" s="211"/>
      <c r="AH169" s="232"/>
      <c r="AI169" s="198"/>
      <c r="AJ169" s="198"/>
      <c r="AK169" s="198"/>
      <c r="AL169" s="211"/>
      <c r="AM169" s="232"/>
      <c r="AN169" s="198"/>
      <c r="AO169" s="198"/>
    </row>
    <row r="170" spans="3:41" hidden="1" outlineLevel="4" x14ac:dyDescent="0.2">
      <c r="C170" s="72" t="s">
        <v>4</v>
      </c>
      <c r="D170" s="83">
        <v>14</v>
      </c>
      <c r="H170" s="72" t="s">
        <v>4</v>
      </c>
      <c r="I170" s="83">
        <v>14</v>
      </c>
      <c r="M170" s="72" t="s">
        <v>4</v>
      </c>
      <c r="N170" s="83">
        <v>14</v>
      </c>
      <c r="R170" s="72" t="s">
        <v>4</v>
      </c>
      <c r="S170" s="83">
        <v>14</v>
      </c>
      <c r="W170" s="72" t="s">
        <v>4</v>
      </c>
      <c r="X170" s="83">
        <v>14</v>
      </c>
      <c r="AB170" s="72" t="s">
        <v>4</v>
      </c>
      <c r="AC170" s="83">
        <v>14</v>
      </c>
      <c r="AF170" s="198"/>
      <c r="AG170" s="211"/>
      <c r="AH170" s="198"/>
      <c r="AI170" s="198"/>
      <c r="AJ170" s="198"/>
      <c r="AK170" s="198"/>
      <c r="AL170" s="211"/>
      <c r="AM170" s="198"/>
      <c r="AN170" s="198"/>
      <c r="AO170" s="198"/>
    </row>
    <row r="171" spans="3:41" hidden="1" outlineLevel="4" x14ac:dyDescent="0.2">
      <c r="C171" s="72" t="s">
        <v>5</v>
      </c>
      <c r="D171" s="89">
        <v>0.1</v>
      </c>
      <c r="H171" s="72" t="s">
        <v>5</v>
      </c>
      <c r="I171" s="89">
        <v>0.1</v>
      </c>
      <c r="M171" s="72" t="s">
        <v>5</v>
      </c>
      <c r="N171" s="89">
        <v>0.1</v>
      </c>
      <c r="R171" s="72" t="s">
        <v>5</v>
      </c>
      <c r="S171" s="89">
        <v>0.1</v>
      </c>
      <c r="W171" s="72" t="s">
        <v>5</v>
      </c>
      <c r="X171" s="89">
        <v>0.1</v>
      </c>
      <c r="AB171" s="72" t="s">
        <v>5</v>
      </c>
      <c r="AC171" s="89">
        <v>0.1</v>
      </c>
      <c r="AF171" s="198"/>
      <c r="AG171" s="211"/>
      <c r="AH171" s="232"/>
      <c r="AI171" s="198"/>
      <c r="AJ171" s="198"/>
      <c r="AK171" s="198"/>
      <c r="AL171" s="211"/>
      <c r="AM171" s="232"/>
      <c r="AN171" s="198"/>
      <c r="AO171" s="198"/>
    </row>
    <row r="172" spans="3:41" hidden="1" outlineLevel="4" x14ac:dyDescent="0.2">
      <c r="C172" s="72" t="s">
        <v>80</v>
      </c>
      <c r="D172" s="90">
        <f>D163-D165*D164</f>
        <v>123440</v>
      </c>
      <c r="H172" s="72" t="s">
        <v>80</v>
      </c>
      <c r="I172" s="90">
        <f>I163-I165*I164</f>
        <v>123440</v>
      </c>
      <c r="M172" s="72" t="s">
        <v>80</v>
      </c>
      <c r="N172" s="90">
        <f>N163-N165*N164</f>
        <v>123440</v>
      </c>
      <c r="R172" s="72" t="s">
        <v>80</v>
      </c>
      <c r="S172" s="90">
        <f>S163-S165*S164</f>
        <v>123440</v>
      </c>
      <c r="W172" s="72" t="s">
        <v>80</v>
      </c>
      <c r="X172" s="90">
        <f>X163-X165*X164</f>
        <v>123440</v>
      </c>
      <c r="AB172" s="72" t="s">
        <v>80</v>
      </c>
      <c r="AC172" s="90">
        <f>AC163-AC165*AC164</f>
        <v>123440</v>
      </c>
      <c r="AF172" s="198"/>
      <c r="AG172" s="211"/>
      <c r="AH172" s="229"/>
      <c r="AI172" s="198"/>
      <c r="AJ172" s="198"/>
      <c r="AK172" s="198"/>
      <c r="AL172" s="211"/>
      <c r="AM172" s="229"/>
      <c r="AN172" s="198"/>
      <c r="AO172" s="198"/>
    </row>
    <row r="173" spans="3:41" hidden="1" outlineLevel="4" x14ac:dyDescent="0.2">
      <c r="C173" s="72" t="s">
        <v>82</v>
      </c>
      <c r="D173" s="75">
        <f>D172*D162</f>
        <v>141956000</v>
      </c>
      <c r="H173" s="72" t="s">
        <v>82</v>
      </c>
      <c r="I173" s="75">
        <f>I172*I162</f>
        <v>141956000</v>
      </c>
      <c r="M173" s="72" t="s">
        <v>82</v>
      </c>
      <c r="N173" s="75">
        <f>N172*N162</f>
        <v>141956000</v>
      </c>
      <c r="R173" s="72" t="s">
        <v>82</v>
      </c>
      <c r="S173" s="75">
        <f>S172*S162</f>
        <v>141956000</v>
      </c>
      <c r="W173" s="72" t="s">
        <v>82</v>
      </c>
      <c r="X173" s="75">
        <f>X172*X162</f>
        <v>141956000</v>
      </c>
      <c r="AB173" s="72" t="s">
        <v>82</v>
      </c>
      <c r="AC173" s="75">
        <f>AC172*AC162</f>
        <v>141956000</v>
      </c>
      <c r="AF173" s="198"/>
      <c r="AG173" s="211"/>
      <c r="AH173" s="227"/>
      <c r="AI173" s="198"/>
      <c r="AJ173" s="198"/>
      <c r="AK173" s="198"/>
      <c r="AL173" s="211"/>
      <c r="AM173" s="227"/>
      <c r="AN173" s="198"/>
      <c r="AO173" s="198"/>
    </row>
    <row r="174" spans="3:41" hidden="1" outlineLevel="4" x14ac:dyDescent="0.2">
      <c r="C174" s="72" t="s">
        <v>81</v>
      </c>
      <c r="D174" s="75">
        <f>D164*D165*D168</f>
        <v>30500000</v>
      </c>
      <c r="H174" s="72" t="s">
        <v>81</v>
      </c>
      <c r="I174" s="75">
        <f>I164*I165*I168</f>
        <v>30500000</v>
      </c>
      <c r="M174" s="72" t="s">
        <v>81</v>
      </c>
      <c r="N174" s="75">
        <f>N164*N165*N168</f>
        <v>30500000</v>
      </c>
      <c r="R174" s="72" t="s">
        <v>81</v>
      </c>
      <c r="S174" s="75">
        <f>S164*S165*S168</f>
        <v>30500000</v>
      </c>
      <c r="W174" s="72" t="s">
        <v>81</v>
      </c>
      <c r="X174" s="75">
        <f>X164*X165*X168</f>
        <v>30500000</v>
      </c>
      <c r="AB174" s="72" t="s">
        <v>81</v>
      </c>
      <c r="AC174" s="75">
        <f>AC164*AC165*AC168</f>
        <v>30500000</v>
      </c>
      <c r="AF174" s="198"/>
      <c r="AG174" s="211"/>
      <c r="AH174" s="227"/>
      <c r="AI174" s="198"/>
      <c r="AJ174" s="198"/>
      <c r="AK174" s="198"/>
      <c r="AL174" s="211"/>
      <c r="AM174" s="227"/>
      <c r="AN174" s="198"/>
      <c r="AO174" s="198"/>
    </row>
    <row r="175" spans="3:41" hidden="1" outlineLevel="4" x14ac:dyDescent="0.2">
      <c r="C175" s="72" t="s">
        <v>83</v>
      </c>
      <c r="D175" s="75">
        <f>D173+D174</f>
        <v>172456000</v>
      </c>
      <c r="H175" s="72" t="s">
        <v>83</v>
      </c>
      <c r="I175" s="75">
        <f>I173+I174</f>
        <v>172456000</v>
      </c>
      <c r="M175" s="72" t="s">
        <v>83</v>
      </c>
      <c r="N175" s="75">
        <f>N173+N174</f>
        <v>172456000</v>
      </c>
      <c r="R175" s="72" t="s">
        <v>83</v>
      </c>
      <c r="S175" s="75">
        <f>S173+S174</f>
        <v>172456000</v>
      </c>
      <c r="W175" s="72" t="s">
        <v>83</v>
      </c>
      <c r="X175" s="75">
        <f>X173+X174</f>
        <v>172456000</v>
      </c>
      <c r="AB175" s="72" t="s">
        <v>83</v>
      </c>
      <c r="AC175" s="75">
        <f>AC173+AC174</f>
        <v>172456000</v>
      </c>
      <c r="AF175" s="198"/>
      <c r="AG175" s="211"/>
      <c r="AH175" s="227"/>
      <c r="AI175" s="198"/>
      <c r="AJ175" s="198"/>
      <c r="AK175" s="198"/>
      <c r="AL175" s="211"/>
      <c r="AM175" s="227"/>
      <c r="AN175" s="198"/>
      <c r="AO175" s="198"/>
    </row>
    <row r="176" spans="3:41" ht="17" hidden="1" outlineLevel="4" thickBot="1" x14ac:dyDescent="0.25">
      <c r="C176" s="98" t="s">
        <v>84</v>
      </c>
      <c r="D176" s="92">
        <f>D167+D166</f>
        <v>0.10092157251153419</v>
      </c>
      <c r="H176" s="98" t="s">
        <v>84</v>
      </c>
      <c r="I176" s="92">
        <f>I167+I166</f>
        <v>0.10092157251153419</v>
      </c>
      <c r="M176" s="98" t="s">
        <v>84</v>
      </c>
      <c r="N176" s="92">
        <f>N167+N166</f>
        <v>0.10092157251153419</v>
      </c>
      <c r="R176" s="98" t="s">
        <v>84</v>
      </c>
      <c r="S176" s="92">
        <f>S167+S166</f>
        <v>0.10092157251153419</v>
      </c>
      <c r="W176" s="98" t="s">
        <v>84</v>
      </c>
      <c r="X176" s="92">
        <f>X167+X166</f>
        <v>0.10092157251153419</v>
      </c>
      <c r="AB176" s="98" t="s">
        <v>84</v>
      </c>
      <c r="AC176" s="92">
        <f>AC167+AC166</f>
        <v>0.10092157251153419</v>
      </c>
      <c r="AF176" s="198"/>
      <c r="AG176" s="211"/>
      <c r="AH176" s="233"/>
      <c r="AI176" s="198"/>
      <c r="AJ176" s="198"/>
      <c r="AK176" s="198"/>
      <c r="AL176" s="211"/>
      <c r="AM176" s="233"/>
      <c r="AN176" s="198"/>
      <c r="AO176" s="198"/>
    </row>
    <row r="177" spans="3:41" hidden="1" outlineLevel="4" x14ac:dyDescent="0.2">
      <c r="AF177" s="198"/>
      <c r="AG177" s="198"/>
      <c r="AH177" s="198"/>
      <c r="AI177" s="198"/>
      <c r="AJ177" s="198"/>
      <c r="AK177" s="198"/>
      <c r="AL177" s="198"/>
      <c r="AM177" s="198"/>
      <c r="AN177" s="198"/>
      <c r="AO177" s="198"/>
    </row>
    <row r="178" spans="3:41" hidden="1" outlineLevel="4" x14ac:dyDescent="0.2">
      <c r="C178" s="128" t="s">
        <v>120</v>
      </c>
      <c r="H178" s="128" t="s">
        <v>120</v>
      </c>
      <c r="M178" s="128" t="s">
        <v>120</v>
      </c>
      <c r="R178" s="128" t="s">
        <v>120</v>
      </c>
      <c r="W178" s="128" t="s">
        <v>120</v>
      </c>
      <c r="AB178" s="128" t="s">
        <v>120</v>
      </c>
      <c r="AF178" s="198"/>
      <c r="AG178" s="128"/>
      <c r="AH178" s="198"/>
      <c r="AI178" s="198"/>
      <c r="AJ178" s="198"/>
      <c r="AK178" s="198"/>
      <c r="AL178" s="128"/>
      <c r="AM178" s="198"/>
      <c r="AN178" s="198"/>
      <c r="AO178" s="198"/>
    </row>
    <row r="179" spans="3:41" ht="17" hidden="1" outlineLevel="4" thickBot="1" x14ac:dyDescent="0.25">
      <c r="AF179" s="198"/>
      <c r="AG179" s="198"/>
      <c r="AH179" s="198"/>
      <c r="AI179" s="198"/>
      <c r="AJ179" s="198"/>
      <c r="AK179" s="198"/>
      <c r="AL179" s="198"/>
      <c r="AM179" s="198"/>
      <c r="AN179" s="198"/>
      <c r="AO179" s="198"/>
    </row>
    <row r="180" spans="3:41" hidden="1" outlineLevel="4" x14ac:dyDescent="0.2">
      <c r="C180" s="154" t="s">
        <v>14</v>
      </c>
      <c r="D180" s="155">
        <f>D181*(D182*D184+D183)</f>
        <v>3300000</v>
      </c>
      <c r="H180" s="154" t="s">
        <v>14</v>
      </c>
      <c r="I180" s="155">
        <f>I181*(I182*I184+I183)</f>
        <v>3300000</v>
      </c>
      <c r="M180" s="154" t="s">
        <v>14</v>
      </c>
      <c r="N180" s="155">
        <f>N181*(N182*N184+N183)</f>
        <v>3600000</v>
      </c>
      <c r="R180" s="154" t="s">
        <v>14</v>
      </c>
      <c r="S180" s="155">
        <f>S181*(S182*S184+S183)</f>
        <v>3900000</v>
      </c>
      <c r="W180" s="154" t="s">
        <v>14</v>
      </c>
      <c r="X180" s="155">
        <f>X181*(X182*X184+X183)</f>
        <v>4200000</v>
      </c>
      <c r="AB180" s="154" t="s">
        <v>14</v>
      </c>
      <c r="AC180" s="155">
        <f>AC181*(AC182*AC184+AC183)</f>
        <v>4200000</v>
      </c>
      <c r="AF180" s="198"/>
      <c r="AG180" s="211"/>
      <c r="AH180" s="227"/>
      <c r="AI180" s="198"/>
      <c r="AJ180" s="198"/>
      <c r="AK180" s="198"/>
      <c r="AL180" s="211"/>
      <c r="AM180" s="227"/>
      <c r="AN180" s="198"/>
      <c r="AO180" s="198"/>
    </row>
    <row r="181" spans="3:41" hidden="1" outlineLevel="4" x14ac:dyDescent="0.2">
      <c r="C181" s="72" t="s">
        <v>15</v>
      </c>
      <c r="D181" s="126">
        <f>D152</f>
        <v>5</v>
      </c>
      <c r="H181" s="72" t="s">
        <v>15</v>
      </c>
      <c r="I181" s="126">
        <f>I152</f>
        <v>5</v>
      </c>
      <c r="M181" s="72" t="s">
        <v>15</v>
      </c>
      <c r="N181" s="126">
        <f>N152</f>
        <v>5</v>
      </c>
      <c r="R181" s="72" t="s">
        <v>15</v>
      </c>
      <c r="S181" s="126">
        <f>S152</f>
        <v>5</v>
      </c>
      <c r="W181" s="72" t="s">
        <v>15</v>
      </c>
      <c r="X181" s="126">
        <f>X152</f>
        <v>5</v>
      </c>
      <c r="AB181" s="72" t="s">
        <v>15</v>
      </c>
      <c r="AC181" s="126">
        <f>AC152</f>
        <v>5</v>
      </c>
      <c r="AF181" s="198"/>
      <c r="AG181" s="211"/>
      <c r="AH181" s="234"/>
      <c r="AI181" s="198"/>
      <c r="AJ181" s="198"/>
      <c r="AK181" s="198"/>
      <c r="AL181" s="211"/>
      <c r="AM181" s="234"/>
      <c r="AN181" s="198"/>
      <c r="AO181" s="198"/>
    </row>
    <row r="182" spans="3:41" hidden="1" outlineLevel="4" x14ac:dyDescent="0.2">
      <c r="C182" s="72" t="s">
        <v>16</v>
      </c>
      <c r="D182" s="97">
        <v>60000</v>
      </c>
      <c r="H182" s="72" t="s">
        <v>16</v>
      </c>
      <c r="I182" s="97">
        <v>60000</v>
      </c>
      <c r="M182" s="72" t="s">
        <v>16</v>
      </c>
      <c r="N182" s="97">
        <v>60000</v>
      </c>
      <c r="R182" s="72" t="s">
        <v>16</v>
      </c>
      <c r="S182" s="97">
        <v>60000</v>
      </c>
      <c r="W182" s="72" t="s">
        <v>16</v>
      </c>
      <c r="X182" s="97">
        <v>60000</v>
      </c>
      <c r="AB182" s="72" t="s">
        <v>16</v>
      </c>
      <c r="AC182" s="97">
        <v>60000</v>
      </c>
      <c r="AF182" s="198"/>
      <c r="AG182" s="211"/>
      <c r="AH182" s="235"/>
      <c r="AI182" s="198"/>
      <c r="AJ182" s="198"/>
      <c r="AK182" s="198"/>
      <c r="AL182" s="211"/>
      <c r="AM182" s="235"/>
      <c r="AN182" s="198"/>
      <c r="AO182" s="198"/>
    </row>
    <row r="183" spans="3:41" hidden="1" outlineLevel="4" x14ac:dyDescent="0.2">
      <c r="C183" s="72" t="s">
        <v>20</v>
      </c>
      <c r="D183" s="97">
        <v>300000</v>
      </c>
      <c r="H183" s="72" t="s">
        <v>20</v>
      </c>
      <c r="I183" s="97">
        <v>300000</v>
      </c>
      <c r="M183" s="72" t="s">
        <v>20</v>
      </c>
      <c r="N183" s="97">
        <v>300000</v>
      </c>
      <c r="R183" s="72" t="s">
        <v>20</v>
      </c>
      <c r="S183" s="97">
        <v>300000</v>
      </c>
      <c r="W183" s="72" t="s">
        <v>20</v>
      </c>
      <c r="X183" s="97">
        <v>300000</v>
      </c>
      <c r="AB183" s="72" t="s">
        <v>20</v>
      </c>
      <c r="AC183" s="97">
        <v>300000</v>
      </c>
      <c r="AF183" s="198"/>
      <c r="AG183" s="211"/>
      <c r="AH183" s="235"/>
      <c r="AI183" s="198"/>
      <c r="AJ183" s="198"/>
      <c r="AK183" s="198"/>
      <c r="AL183" s="211"/>
      <c r="AM183" s="235"/>
      <c r="AN183" s="198"/>
      <c r="AO183" s="198"/>
    </row>
    <row r="184" spans="3:41" ht="17" hidden="1" outlineLevel="4" thickBot="1" x14ac:dyDescent="0.25">
      <c r="C184" s="98" t="s">
        <v>69</v>
      </c>
      <c r="D184" s="127">
        <f>D148</f>
        <v>6</v>
      </c>
      <c r="H184" s="98" t="s">
        <v>69</v>
      </c>
      <c r="I184" s="127">
        <f>I148</f>
        <v>6</v>
      </c>
      <c r="M184" s="98" t="s">
        <v>69</v>
      </c>
      <c r="N184" s="127">
        <f>N148</f>
        <v>7</v>
      </c>
      <c r="R184" s="98" t="s">
        <v>69</v>
      </c>
      <c r="S184" s="127">
        <f>S148</f>
        <v>8</v>
      </c>
      <c r="W184" s="98" t="s">
        <v>69</v>
      </c>
      <c r="X184" s="127">
        <f>X148</f>
        <v>9</v>
      </c>
      <c r="AB184" s="98" t="s">
        <v>69</v>
      </c>
      <c r="AC184" s="127">
        <f>AC148</f>
        <v>9</v>
      </c>
      <c r="AF184" s="198"/>
      <c r="AG184" s="211"/>
      <c r="AH184" s="236"/>
      <c r="AI184" s="198"/>
      <c r="AJ184" s="198"/>
      <c r="AK184" s="198"/>
      <c r="AL184" s="211"/>
      <c r="AM184" s="236"/>
      <c r="AN184" s="198"/>
      <c r="AO184" s="198"/>
    </row>
    <row r="185" spans="3:41" hidden="1" outlineLevel="4" x14ac:dyDescent="0.2">
      <c r="AF185" s="198"/>
      <c r="AG185" s="198"/>
      <c r="AH185" s="198"/>
      <c r="AI185" s="198"/>
      <c r="AJ185" s="198"/>
      <c r="AK185" s="198"/>
      <c r="AL185" s="198"/>
      <c r="AM185" s="198"/>
      <c r="AN185" s="198"/>
      <c r="AO185" s="198"/>
    </row>
    <row r="186" spans="3:41" hidden="1" outlineLevel="4" x14ac:dyDescent="0.2">
      <c r="AF186" s="198"/>
      <c r="AG186" s="198"/>
      <c r="AH186" s="198"/>
      <c r="AI186" s="198"/>
      <c r="AJ186" s="198"/>
      <c r="AK186" s="198"/>
      <c r="AL186" s="198"/>
      <c r="AM186" s="198"/>
      <c r="AN186" s="198"/>
      <c r="AO186" s="198"/>
    </row>
    <row r="187" spans="3:41" outlineLevel="3" collapsed="1" x14ac:dyDescent="0.2">
      <c r="C187" s="359" t="str">
        <f>UPPER("Route Dependent Costs")</f>
        <v>ROUTE DEPENDENT COSTS</v>
      </c>
      <c r="D187" s="359"/>
      <c r="H187" s="359" t="str">
        <f>UPPER("Route Dependent Costs")</f>
        <v>ROUTE DEPENDENT COSTS</v>
      </c>
      <c r="I187" s="359"/>
      <c r="M187" s="359" t="str">
        <f>UPPER("Route Dependent Costs")</f>
        <v>ROUTE DEPENDENT COSTS</v>
      </c>
      <c r="N187" s="359"/>
      <c r="R187" s="359" t="str">
        <f>UPPER("Route Dependent Costs")</f>
        <v>ROUTE DEPENDENT COSTS</v>
      </c>
      <c r="S187" s="359"/>
      <c r="W187" s="359" t="str">
        <f>UPPER("Route Dependent Costs")</f>
        <v>ROUTE DEPENDENT COSTS</v>
      </c>
      <c r="X187" s="359"/>
      <c r="AB187" s="359" t="str">
        <f>UPPER("Route Dependent Costs")</f>
        <v>ROUTE DEPENDENT COSTS</v>
      </c>
      <c r="AC187" s="359"/>
      <c r="AF187" s="198"/>
      <c r="AG187" s="360"/>
      <c r="AH187" s="360"/>
      <c r="AI187" s="198"/>
      <c r="AJ187" s="198"/>
      <c r="AK187" s="198"/>
      <c r="AL187" s="360"/>
      <c r="AM187" s="360"/>
      <c r="AN187" s="198"/>
      <c r="AO187" s="198"/>
    </row>
    <row r="188" spans="3:41" outlineLevel="3" x14ac:dyDescent="0.2">
      <c r="C188" s="142" t="s">
        <v>21</v>
      </c>
      <c r="D188" s="144">
        <f>D$206*$D$226</f>
        <v>41981881.528999999</v>
      </c>
      <c r="E188" s="32"/>
      <c r="H188" s="142" t="s">
        <v>21</v>
      </c>
      <c r="I188" s="144">
        <f>I$206*$I$226</f>
        <v>41981881.528999999</v>
      </c>
      <c r="J188" s="32"/>
      <c r="M188" s="142" t="s">
        <v>21</v>
      </c>
      <c r="N188" s="144">
        <f>N$206*$D$226</f>
        <v>41981881.528999999</v>
      </c>
      <c r="O188" s="32"/>
      <c r="R188" s="142" t="s">
        <v>21</v>
      </c>
      <c r="S188" s="144">
        <f>S$206*$S$226</f>
        <v>41981881.528999999</v>
      </c>
      <c r="T188" s="32"/>
      <c r="W188" s="142" t="s">
        <v>21</v>
      </c>
      <c r="X188" s="144">
        <f>X$206*$X$226</f>
        <v>41981881.528999999</v>
      </c>
      <c r="Y188" s="32"/>
      <c r="AB188" s="142" t="s">
        <v>21</v>
      </c>
      <c r="AC188" s="144">
        <f>AC$206*$AC$226</f>
        <v>41981881.528999999</v>
      </c>
      <c r="AD188" s="32"/>
      <c r="AF188" s="198"/>
      <c r="AG188" s="211"/>
      <c r="AH188" s="224"/>
      <c r="AI188" s="226"/>
      <c r="AJ188" s="198"/>
      <c r="AK188" s="198"/>
      <c r="AL188" s="211"/>
      <c r="AM188" s="224"/>
      <c r="AN188" s="226"/>
      <c r="AO188" s="198"/>
    </row>
    <row r="189" spans="3:41" outlineLevel="4" x14ac:dyDescent="0.2">
      <c r="AF189" s="198"/>
      <c r="AG189" s="198"/>
      <c r="AH189" s="198"/>
      <c r="AI189" s="198"/>
      <c r="AJ189" s="198"/>
      <c r="AK189" s="198"/>
      <c r="AL189" s="198"/>
      <c r="AM189" s="198"/>
      <c r="AN189" s="198"/>
      <c r="AO189" s="198"/>
    </row>
    <row r="190" spans="3:41" ht="17" outlineLevel="4" thickBot="1" x14ac:dyDescent="0.25">
      <c r="AF190" s="198"/>
      <c r="AG190" s="198"/>
      <c r="AH190" s="198"/>
      <c r="AI190" s="198"/>
      <c r="AJ190" s="198"/>
      <c r="AK190" s="198"/>
      <c r="AL190" s="198"/>
      <c r="AM190" s="198"/>
      <c r="AN190" s="198"/>
      <c r="AO190" s="198"/>
    </row>
    <row r="191" spans="3:41" outlineLevel="4" x14ac:dyDescent="0.2">
      <c r="C191" s="147" t="s">
        <v>23</v>
      </c>
      <c r="D191" s="148">
        <v>0.8</v>
      </c>
      <c r="H191" s="147" t="s">
        <v>23</v>
      </c>
      <c r="I191" s="148">
        <v>0.8</v>
      </c>
      <c r="M191" s="147" t="s">
        <v>23</v>
      </c>
      <c r="N191" s="148">
        <v>0.8</v>
      </c>
      <c r="R191" s="147" t="s">
        <v>23</v>
      </c>
      <c r="S191" s="148">
        <v>0.8</v>
      </c>
      <c r="W191" s="147" t="s">
        <v>23</v>
      </c>
      <c r="X191" s="148">
        <v>0.8</v>
      </c>
      <c r="AB191" s="147" t="s">
        <v>23</v>
      </c>
      <c r="AC191" s="148">
        <v>0.8</v>
      </c>
      <c r="AF191" s="198"/>
      <c r="AG191" s="128"/>
      <c r="AH191" s="237"/>
      <c r="AI191" s="198"/>
      <c r="AJ191" s="198"/>
      <c r="AK191" s="198"/>
      <c r="AL191" s="128"/>
      <c r="AM191" s="237"/>
      <c r="AN191" s="198"/>
      <c r="AO191" s="198"/>
    </row>
    <row r="192" spans="3:41" outlineLevel="4" x14ac:dyDescent="0.2">
      <c r="C192" s="129" t="s">
        <v>24</v>
      </c>
      <c r="D192" s="145">
        <f>D143</f>
        <v>58570</v>
      </c>
      <c r="H192" s="129" t="s">
        <v>24</v>
      </c>
      <c r="I192" s="145">
        <f>I143</f>
        <v>58570</v>
      </c>
      <c r="M192" s="129" t="s">
        <v>24</v>
      </c>
      <c r="N192" s="145">
        <f>N143</f>
        <v>58570</v>
      </c>
      <c r="R192" s="129" t="s">
        <v>24</v>
      </c>
      <c r="S192" s="145">
        <f>S143</f>
        <v>58570</v>
      </c>
      <c r="W192" s="129" t="s">
        <v>24</v>
      </c>
      <c r="X192" s="145">
        <f>X143</f>
        <v>58570</v>
      </c>
      <c r="AB192" s="129" t="s">
        <v>24</v>
      </c>
      <c r="AC192" s="145">
        <f>AC143</f>
        <v>58570</v>
      </c>
      <c r="AF192" s="198"/>
      <c r="AG192" s="128"/>
      <c r="AH192" s="22"/>
      <c r="AI192" s="198"/>
      <c r="AJ192" s="198"/>
      <c r="AK192" s="198"/>
      <c r="AL192" s="128"/>
      <c r="AM192" s="22"/>
      <c r="AN192" s="198"/>
      <c r="AO192" s="198"/>
    </row>
    <row r="193" spans="3:41" outlineLevel="4" x14ac:dyDescent="0.2">
      <c r="C193" s="129" t="s">
        <v>25</v>
      </c>
      <c r="D193" s="149">
        <v>0.1</v>
      </c>
      <c r="H193" s="129" t="s">
        <v>25</v>
      </c>
      <c r="I193" s="149">
        <v>0.1</v>
      </c>
      <c r="M193" s="129" t="s">
        <v>25</v>
      </c>
      <c r="N193" s="149">
        <v>0.1</v>
      </c>
      <c r="R193" s="129" t="s">
        <v>25</v>
      </c>
      <c r="S193" s="149">
        <v>0.1</v>
      </c>
      <c r="W193" s="129" t="s">
        <v>25</v>
      </c>
      <c r="X193" s="149">
        <v>0.1</v>
      </c>
      <c r="AB193" s="129" t="s">
        <v>25</v>
      </c>
      <c r="AC193" s="149">
        <v>0.1</v>
      </c>
      <c r="AF193" s="198"/>
      <c r="AG193" s="128"/>
      <c r="AH193" s="237"/>
      <c r="AI193" s="198"/>
      <c r="AJ193" s="198"/>
      <c r="AK193" s="198"/>
      <c r="AL193" s="128"/>
      <c r="AM193" s="237"/>
      <c r="AN193" s="198"/>
      <c r="AO193" s="198"/>
    </row>
    <row r="194" spans="3:41" outlineLevel="4" x14ac:dyDescent="0.2">
      <c r="C194" s="129" t="s">
        <v>26</v>
      </c>
      <c r="D194" s="145">
        <f>D140</f>
        <v>46000</v>
      </c>
      <c r="H194" s="129" t="s">
        <v>26</v>
      </c>
      <c r="I194" s="145">
        <f>I140</f>
        <v>46000</v>
      </c>
      <c r="M194" s="129" t="s">
        <v>26</v>
      </c>
      <c r="N194" s="145">
        <f>N140</f>
        <v>46000</v>
      </c>
      <c r="R194" s="129" t="s">
        <v>26</v>
      </c>
      <c r="S194" s="145">
        <f>S140</f>
        <v>46000</v>
      </c>
      <c r="W194" s="129" t="s">
        <v>26</v>
      </c>
      <c r="X194" s="145">
        <f>X140</f>
        <v>46000</v>
      </c>
      <c r="AB194" s="129" t="s">
        <v>26</v>
      </c>
      <c r="AC194" s="145">
        <f>AC140</f>
        <v>46000</v>
      </c>
      <c r="AF194" s="198"/>
      <c r="AG194" s="128"/>
      <c r="AH194" s="22"/>
      <c r="AI194" s="198"/>
      <c r="AJ194" s="198"/>
      <c r="AK194" s="198"/>
      <c r="AL194" s="128"/>
      <c r="AM194" s="22"/>
      <c r="AN194" s="198"/>
      <c r="AO194" s="198"/>
    </row>
    <row r="195" spans="3:41" outlineLevel="4" x14ac:dyDescent="0.2">
      <c r="C195" s="129" t="s">
        <v>28</v>
      </c>
      <c r="D195" s="149">
        <v>0.01</v>
      </c>
      <c r="H195" s="129" t="s">
        <v>28</v>
      </c>
      <c r="I195" s="149">
        <v>0.01</v>
      </c>
      <c r="M195" s="129" t="s">
        <v>28</v>
      </c>
      <c r="N195" s="149">
        <v>0.01</v>
      </c>
      <c r="R195" s="129" t="s">
        <v>28</v>
      </c>
      <c r="S195" s="149">
        <v>0.01</v>
      </c>
      <c r="W195" s="129" t="s">
        <v>28</v>
      </c>
      <c r="X195" s="149">
        <v>0.01</v>
      </c>
      <c r="AB195" s="129" t="s">
        <v>28</v>
      </c>
      <c r="AC195" s="149">
        <v>0.01</v>
      </c>
      <c r="AF195" s="198"/>
      <c r="AG195" s="128"/>
      <c r="AH195" s="237"/>
      <c r="AI195" s="198"/>
      <c r="AJ195" s="198"/>
      <c r="AK195" s="198"/>
      <c r="AL195" s="128"/>
      <c r="AM195" s="237"/>
      <c r="AN195" s="198"/>
      <c r="AO195" s="198"/>
    </row>
    <row r="196" spans="3:41" outlineLevel="4" x14ac:dyDescent="0.2">
      <c r="C196" s="129" t="s">
        <v>27</v>
      </c>
      <c r="D196" s="145">
        <f>D136</f>
        <v>242000</v>
      </c>
      <c r="H196" s="129" t="s">
        <v>27</v>
      </c>
      <c r="I196" s="145">
        <f>I136</f>
        <v>242000</v>
      </c>
      <c r="M196" s="129" t="s">
        <v>27</v>
      </c>
      <c r="N196" s="145">
        <f>N136</f>
        <v>242000</v>
      </c>
      <c r="R196" s="129" t="s">
        <v>27</v>
      </c>
      <c r="S196" s="145">
        <f>S136</f>
        <v>242000</v>
      </c>
      <c r="W196" s="129" t="s">
        <v>27</v>
      </c>
      <c r="X196" s="145">
        <f>X136</f>
        <v>242000</v>
      </c>
      <c r="AB196" s="129" t="s">
        <v>27</v>
      </c>
      <c r="AC196" s="145">
        <f>AC136</f>
        <v>242000</v>
      </c>
      <c r="AF196" s="198"/>
      <c r="AG196" s="128"/>
      <c r="AH196" s="22"/>
      <c r="AI196" s="198"/>
      <c r="AJ196" s="198"/>
      <c r="AK196" s="198"/>
      <c r="AL196" s="128"/>
      <c r="AM196" s="22"/>
      <c r="AN196" s="198"/>
      <c r="AO196" s="198"/>
    </row>
    <row r="197" spans="3:41" outlineLevel="4" x14ac:dyDescent="0.2">
      <c r="C197" s="129" t="s">
        <v>122</v>
      </c>
      <c r="D197" s="150">
        <f>D196/1000</f>
        <v>242</v>
      </c>
      <c r="H197" s="129" t="s">
        <v>122</v>
      </c>
      <c r="I197" s="150">
        <f>I196/1000</f>
        <v>242</v>
      </c>
      <c r="M197" s="129" t="s">
        <v>122</v>
      </c>
      <c r="N197" s="150">
        <f>N196/1000</f>
        <v>242</v>
      </c>
      <c r="R197" s="129" t="s">
        <v>122</v>
      </c>
      <c r="S197" s="150">
        <f>S196/1000</f>
        <v>242</v>
      </c>
      <c r="W197" s="129" t="s">
        <v>122</v>
      </c>
      <c r="X197" s="150">
        <f>X196/1000</f>
        <v>242</v>
      </c>
      <c r="AB197" s="129" t="s">
        <v>122</v>
      </c>
      <c r="AC197" s="150">
        <f>AC196/1000</f>
        <v>242</v>
      </c>
      <c r="AF197" s="198"/>
      <c r="AG197" s="128"/>
      <c r="AH197" s="238"/>
      <c r="AI197" s="198"/>
      <c r="AJ197" s="198"/>
      <c r="AK197" s="198"/>
      <c r="AL197" s="128"/>
      <c r="AM197" s="238"/>
      <c r="AN197" s="198"/>
      <c r="AO197" s="198"/>
    </row>
    <row r="198" spans="3:41" outlineLevel="4" x14ac:dyDescent="0.2">
      <c r="C198" s="129" t="s">
        <v>61</v>
      </c>
      <c r="D198" s="145">
        <f>D137</f>
        <v>181000</v>
      </c>
      <c r="H198" s="129" t="s">
        <v>61</v>
      </c>
      <c r="I198" s="145">
        <f>I137</f>
        <v>181000</v>
      </c>
      <c r="M198" s="129" t="s">
        <v>61</v>
      </c>
      <c r="N198" s="145">
        <f>N137</f>
        <v>181000</v>
      </c>
      <c r="R198" s="129" t="s">
        <v>61</v>
      </c>
      <c r="S198" s="145">
        <f>S137</f>
        <v>181000</v>
      </c>
      <c r="W198" s="129" t="s">
        <v>61</v>
      </c>
      <c r="X198" s="145">
        <f>X137</f>
        <v>181000</v>
      </c>
      <c r="AB198" s="129" t="s">
        <v>61</v>
      </c>
      <c r="AC198" s="145">
        <f>AC137</f>
        <v>181000</v>
      </c>
      <c r="AF198" s="198"/>
      <c r="AG198" s="128"/>
      <c r="AH198" s="22"/>
      <c r="AI198" s="198"/>
      <c r="AJ198" s="198"/>
      <c r="AK198" s="198"/>
      <c r="AL198" s="128"/>
      <c r="AM198" s="22"/>
      <c r="AN198" s="198"/>
      <c r="AO198" s="198"/>
    </row>
    <row r="199" spans="3:41" outlineLevel="4" x14ac:dyDescent="0.2">
      <c r="C199" s="129" t="s">
        <v>29</v>
      </c>
      <c r="D199" s="150">
        <v>0.7</v>
      </c>
      <c r="H199" s="129" t="s">
        <v>29</v>
      </c>
      <c r="I199" s="150">
        <v>0.7</v>
      </c>
      <c r="M199" s="129" t="s">
        <v>29</v>
      </c>
      <c r="N199" s="150">
        <v>0.7</v>
      </c>
      <c r="R199" s="129" t="s">
        <v>29</v>
      </c>
      <c r="S199" s="150">
        <v>0.7</v>
      </c>
      <c r="W199" s="129" t="s">
        <v>29</v>
      </c>
      <c r="X199" s="150">
        <v>0.7</v>
      </c>
      <c r="AB199" s="129" t="s">
        <v>29</v>
      </c>
      <c r="AC199" s="150">
        <v>0.7</v>
      </c>
      <c r="AF199" s="198"/>
      <c r="AG199" s="128"/>
      <c r="AH199" s="238"/>
      <c r="AI199" s="198"/>
      <c r="AJ199" s="198"/>
      <c r="AK199" s="198"/>
      <c r="AL199" s="128"/>
      <c r="AM199" s="238"/>
      <c r="AN199" s="198"/>
      <c r="AO199" s="198"/>
    </row>
    <row r="200" spans="3:41" ht="17" outlineLevel="4" thickBot="1" x14ac:dyDescent="0.25">
      <c r="C200" s="130" t="s">
        <v>30</v>
      </c>
      <c r="D200" s="146">
        <f>D135</f>
        <v>7400</v>
      </c>
      <c r="H200" s="130" t="s">
        <v>30</v>
      </c>
      <c r="I200" s="146">
        <f>I135</f>
        <v>7400</v>
      </c>
      <c r="M200" s="130" t="s">
        <v>30</v>
      </c>
      <c r="N200" s="146">
        <f>N135</f>
        <v>7400</v>
      </c>
      <c r="R200" s="130" t="s">
        <v>30</v>
      </c>
      <c r="S200" s="146">
        <f>S135</f>
        <v>7400</v>
      </c>
      <c r="W200" s="130" t="s">
        <v>30</v>
      </c>
      <c r="X200" s="146">
        <f>X135</f>
        <v>7400</v>
      </c>
      <c r="AB200" s="130" t="s">
        <v>30</v>
      </c>
      <c r="AC200" s="146">
        <f>AC135</f>
        <v>7400</v>
      </c>
      <c r="AF200" s="198"/>
      <c r="AG200" s="128"/>
      <c r="AH200" s="239"/>
      <c r="AI200" s="198"/>
      <c r="AJ200" s="198"/>
      <c r="AK200" s="198"/>
      <c r="AL200" s="128"/>
      <c r="AM200" s="239"/>
      <c r="AN200" s="198"/>
      <c r="AO200" s="198"/>
    </row>
    <row r="201" spans="3:41" outlineLevel="4" x14ac:dyDescent="0.2">
      <c r="C201" s="154" t="s">
        <v>119</v>
      </c>
      <c r="D201" s="155">
        <f>D191*D192</f>
        <v>46856</v>
      </c>
      <c r="H201" s="154" t="s">
        <v>119</v>
      </c>
      <c r="I201" s="155">
        <f>I191*I192</f>
        <v>46856</v>
      </c>
      <c r="M201" s="154" t="s">
        <v>119</v>
      </c>
      <c r="N201" s="155">
        <f>N191*N192</f>
        <v>46856</v>
      </c>
      <c r="R201" s="154" t="s">
        <v>119</v>
      </c>
      <c r="S201" s="155">
        <f>S191*S192</f>
        <v>46856</v>
      </c>
      <c r="W201" s="154" t="s">
        <v>119</v>
      </c>
      <c r="X201" s="155">
        <f>X191*X192</f>
        <v>46856</v>
      </c>
      <c r="AB201" s="154" t="s">
        <v>119</v>
      </c>
      <c r="AC201" s="155">
        <f>AC191*AC192</f>
        <v>46856</v>
      </c>
      <c r="AF201" s="198"/>
      <c r="AG201" s="211"/>
      <c r="AH201" s="227"/>
      <c r="AI201" s="198"/>
      <c r="AJ201" s="198"/>
      <c r="AK201" s="198"/>
      <c r="AL201" s="211"/>
      <c r="AM201" s="227"/>
      <c r="AN201" s="198"/>
      <c r="AO201" s="198"/>
    </row>
    <row r="202" spans="3:41" outlineLevel="4" x14ac:dyDescent="0.2">
      <c r="C202" s="156" t="s">
        <v>118</v>
      </c>
      <c r="D202" s="157">
        <f>D194*D193</f>
        <v>4600</v>
      </c>
      <c r="H202" s="156" t="s">
        <v>118</v>
      </c>
      <c r="I202" s="157">
        <f>I194*I193</f>
        <v>4600</v>
      </c>
      <c r="M202" s="156" t="s">
        <v>118</v>
      </c>
      <c r="N202" s="157">
        <f>N194*N193</f>
        <v>4600</v>
      </c>
      <c r="R202" s="156" t="s">
        <v>118</v>
      </c>
      <c r="S202" s="157">
        <f>S194*S193</f>
        <v>4600</v>
      </c>
      <c r="W202" s="156" t="s">
        <v>118</v>
      </c>
      <c r="X202" s="157">
        <f>X194*X193</f>
        <v>4600</v>
      </c>
      <c r="AB202" s="156" t="s">
        <v>118</v>
      </c>
      <c r="AC202" s="157">
        <f>AC194*AC193</f>
        <v>4600</v>
      </c>
      <c r="AF202" s="198"/>
      <c r="AG202" s="211"/>
      <c r="AH202" s="227"/>
      <c r="AI202" s="198"/>
      <c r="AJ202" s="198"/>
      <c r="AK202" s="198"/>
      <c r="AL202" s="211"/>
      <c r="AM202" s="227"/>
      <c r="AN202" s="198"/>
      <c r="AO202" s="198"/>
    </row>
    <row r="203" spans="3:41" outlineLevel="4" x14ac:dyDescent="0.2">
      <c r="C203" s="156" t="s">
        <v>117</v>
      </c>
      <c r="D203" s="157">
        <f>D195*D196</f>
        <v>2420</v>
      </c>
      <c r="H203" s="156" t="s">
        <v>117</v>
      </c>
      <c r="I203" s="157">
        <f>I195*I196</f>
        <v>2420</v>
      </c>
      <c r="M203" s="156" t="s">
        <v>117</v>
      </c>
      <c r="N203" s="157">
        <f>N195*N196</f>
        <v>2420</v>
      </c>
      <c r="R203" s="156" t="s">
        <v>117</v>
      </c>
      <c r="S203" s="157">
        <f>S195*S196</f>
        <v>2420</v>
      </c>
      <c r="W203" s="156" t="s">
        <v>117</v>
      </c>
      <c r="X203" s="157">
        <f>X195*X196</f>
        <v>2420</v>
      </c>
      <c r="AB203" s="156" t="s">
        <v>117</v>
      </c>
      <c r="AC203" s="157">
        <f>AC195*AC196</f>
        <v>2420</v>
      </c>
      <c r="AF203" s="198"/>
      <c r="AG203" s="211"/>
      <c r="AH203" s="227"/>
      <c r="AI203" s="198"/>
      <c r="AJ203" s="198"/>
      <c r="AK203" s="198"/>
      <c r="AL203" s="211"/>
      <c r="AM203" s="227"/>
      <c r="AN203" s="198"/>
      <c r="AO203" s="198"/>
    </row>
    <row r="204" spans="3:41" outlineLevel="4" x14ac:dyDescent="0.2">
      <c r="C204" s="156" t="s">
        <v>116</v>
      </c>
      <c r="D204" s="157">
        <f>D199*D200*SQRT(D197/50)</f>
        <v>11396.000000000002</v>
      </c>
      <c r="H204" s="156" t="s">
        <v>116</v>
      </c>
      <c r="I204" s="157">
        <f>I199*I200*SQRT(I197/50)</f>
        <v>11396.000000000002</v>
      </c>
      <c r="M204" s="156" t="s">
        <v>116</v>
      </c>
      <c r="N204" s="157">
        <f>N199*N200*SQRT(N197/50)</f>
        <v>11396.000000000002</v>
      </c>
      <c r="R204" s="156" t="s">
        <v>116</v>
      </c>
      <c r="S204" s="157">
        <f>S199*S200*SQRT(S197/50)</f>
        <v>11396.000000000002</v>
      </c>
      <c r="W204" s="156" t="s">
        <v>116</v>
      </c>
      <c r="X204" s="157">
        <f>X199*X200*SQRT(X197/50)</f>
        <v>11396.000000000002</v>
      </c>
      <c r="AB204" s="156" t="s">
        <v>116</v>
      </c>
      <c r="AC204" s="157">
        <f>AC199*AC200*SQRT(AC197/50)</f>
        <v>11396.000000000002</v>
      </c>
      <c r="AF204" s="198"/>
      <c r="AG204" s="211"/>
      <c r="AH204" s="227"/>
      <c r="AI204" s="198"/>
      <c r="AJ204" s="198"/>
      <c r="AK204" s="198"/>
      <c r="AL204" s="211"/>
      <c r="AM204" s="227"/>
      <c r="AN204" s="198"/>
      <c r="AO204" s="198"/>
    </row>
    <row r="205" spans="3:41" ht="17" outlineLevel="4" thickBot="1" x14ac:dyDescent="0.25">
      <c r="C205" s="158" t="s">
        <v>72</v>
      </c>
      <c r="D205" s="159">
        <f>SUM(D209:D211)</f>
        <v>5523.7530000000006</v>
      </c>
      <c r="H205" s="158" t="s">
        <v>72</v>
      </c>
      <c r="I205" s="159">
        <f>SUM(I209:I211)</f>
        <v>5523.7530000000006</v>
      </c>
      <c r="M205" s="158" t="s">
        <v>72</v>
      </c>
      <c r="N205" s="159">
        <f>SUM(N209:N211)</f>
        <v>5523.7530000000006</v>
      </c>
      <c r="R205" s="158" t="s">
        <v>72</v>
      </c>
      <c r="S205" s="159">
        <f>SUM(S209:S211)</f>
        <v>5523.7530000000006</v>
      </c>
      <c r="W205" s="158" t="s">
        <v>72</v>
      </c>
      <c r="X205" s="159">
        <f>SUM(X209:X211)</f>
        <v>5523.7530000000006</v>
      </c>
      <c r="AB205" s="158" t="s">
        <v>72</v>
      </c>
      <c r="AC205" s="159">
        <f>SUM(AC209:AC211)</f>
        <v>5523.7530000000006</v>
      </c>
      <c r="AF205" s="198"/>
      <c r="AG205" s="211"/>
      <c r="AH205" s="226"/>
      <c r="AI205" s="198"/>
      <c r="AJ205" s="198"/>
      <c r="AK205" s="198"/>
      <c r="AL205" s="211"/>
      <c r="AM205" s="226"/>
      <c r="AN205" s="198"/>
      <c r="AO205" s="198"/>
    </row>
    <row r="206" spans="3:41" ht="17" outlineLevel="4" thickBot="1" x14ac:dyDescent="0.25">
      <c r="C206" s="158" t="s">
        <v>78</v>
      </c>
      <c r="D206" s="159">
        <f>SUM(D201:D205)</f>
        <v>70795.752999999997</v>
      </c>
      <c r="H206" s="158" t="s">
        <v>78</v>
      </c>
      <c r="I206" s="159">
        <f>SUM(I201:I205)</f>
        <v>70795.752999999997</v>
      </c>
      <c r="M206" s="158" t="s">
        <v>78</v>
      </c>
      <c r="N206" s="159">
        <f>SUM(N201:N205)</f>
        <v>70795.752999999997</v>
      </c>
      <c r="R206" s="158" t="s">
        <v>78</v>
      </c>
      <c r="S206" s="159">
        <f>SUM(S201:S205)</f>
        <v>70795.752999999997</v>
      </c>
      <c r="W206" s="158" t="s">
        <v>78</v>
      </c>
      <c r="X206" s="159">
        <f>SUM(X201:X205)</f>
        <v>70795.752999999997</v>
      </c>
      <c r="AB206" s="158" t="s">
        <v>78</v>
      </c>
      <c r="AC206" s="159">
        <f>SUM(AC201:AC205)</f>
        <v>70795.752999999997</v>
      </c>
      <c r="AF206" s="198"/>
      <c r="AG206" s="211"/>
      <c r="AH206" s="226"/>
      <c r="AI206" s="198"/>
      <c r="AJ206" s="198"/>
      <c r="AK206" s="198"/>
      <c r="AL206" s="211"/>
      <c r="AM206" s="226"/>
      <c r="AN206" s="198"/>
      <c r="AO206" s="198"/>
    </row>
    <row r="207" spans="3:41" outlineLevel="4" x14ac:dyDescent="0.2">
      <c r="AF207" s="198"/>
      <c r="AG207" s="198"/>
      <c r="AH207" s="198"/>
      <c r="AI207" s="198"/>
      <c r="AJ207" s="198"/>
      <c r="AK207" s="198"/>
      <c r="AL207" s="198"/>
      <c r="AM207" s="198"/>
      <c r="AN207" s="198"/>
      <c r="AO207" s="198"/>
    </row>
    <row r="208" spans="3:41" ht="17" outlineLevel="4" thickBot="1" x14ac:dyDescent="0.25">
      <c r="AF208" s="198"/>
      <c r="AG208" s="198"/>
      <c r="AH208" s="198"/>
      <c r="AI208" s="198"/>
      <c r="AJ208" s="198"/>
      <c r="AK208" s="198"/>
      <c r="AL208" s="198"/>
      <c r="AM208" s="198"/>
      <c r="AN208" s="198"/>
      <c r="AO208" s="198"/>
    </row>
    <row r="209" spans="3:41" outlineLevel="4" x14ac:dyDescent="0.2">
      <c r="C209" s="93" t="s">
        <v>31</v>
      </c>
      <c r="D209" s="131">
        <f>ROUNDUP(D163/1000*(0.21*D212+13.7)+57.5,0)</f>
        <v>2153</v>
      </c>
      <c r="H209" s="93" t="s">
        <v>31</v>
      </c>
      <c r="I209" s="131">
        <f>ROUNDUP(I163/1000*(0.21*I212+13.7)+57.5,0)</f>
        <v>2153</v>
      </c>
      <c r="M209" s="93" t="s">
        <v>31</v>
      </c>
      <c r="N209" s="131">
        <f>ROUNDUP(N163/1000*(0.21*N212+13.7)+57.5,0)</f>
        <v>2153</v>
      </c>
      <c r="R209" s="93" t="s">
        <v>31</v>
      </c>
      <c r="S209" s="131">
        <f>ROUNDUP(S163/1000*(0.21*S212+13.7)+57.5,0)</f>
        <v>2153</v>
      </c>
      <c r="W209" s="93" t="s">
        <v>31</v>
      </c>
      <c r="X209" s="131">
        <f>ROUNDUP(X163/1000*(0.21*X212+13.7)+57.5,0)</f>
        <v>2153</v>
      </c>
      <c r="AB209" s="93" t="s">
        <v>31</v>
      </c>
      <c r="AC209" s="131">
        <f>ROUNDUP(AC163/1000*(0.21*AC212+13.7)+57.5,0)</f>
        <v>2153</v>
      </c>
      <c r="AF209" s="198"/>
      <c r="AG209" s="211"/>
      <c r="AH209" s="226"/>
      <c r="AI209" s="198"/>
      <c r="AJ209" s="198"/>
      <c r="AK209" s="198"/>
      <c r="AL209" s="211"/>
      <c r="AM209" s="226"/>
      <c r="AN209" s="198"/>
      <c r="AO209" s="198"/>
    </row>
    <row r="210" spans="3:41" outlineLevel="4" x14ac:dyDescent="0.2">
      <c r="C210" s="72" t="s">
        <v>32</v>
      </c>
      <c r="D210" s="103">
        <f>D213*(1+D214)*((0.655+0.01*D163/1000)*D212+0.254+0.01*D163/1000)</f>
        <v>2745.7530000000002</v>
      </c>
      <c r="H210" s="72" t="s">
        <v>32</v>
      </c>
      <c r="I210" s="103">
        <f>I213*(1+I214)*((0.655+0.01*I163/1000)*I212+0.254+0.01*I163/1000)</f>
        <v>2745.7530000000002</v>
      </c>
      <c r="M210" s="72" t="s">
        <v>32</v>
      </c>
      <c r="N210" s="103">
        <f>N213*(1+N214)*((0.655+0.01*N163/1000)*N212+0.254+0.01*N163/1000)</f>
        <v>2745.7530000000002</v>
      </c>
      <c r="R210" s="72" t="s">
        <v>32</v>
      </c>
      <c r="S210" s="103">
        <f>S213*(1+S214)*((0.655+0.01*S163/1000)*S212+0.254+0.01*S163/1000)</f>
        <v>2745.7530000000002</v>
      </c>
      <c r="W210" s="72" t="s">
        <v>32</v>
      </c>
      <c r="X210" s="103">
        <f>X213*(1+X214)*((0.655+0.01*X163/1000)*X212+0.254+0.01*X163/1000)</f>
        <v>2745.7530000000002</v>
      </c>
      <c r="AB210" s="72" t="s">
        <v>32</v>
      </c>
      <c r="AC210" s="103">
        <f>AC213*(1+AC214)*((0.655+0.01*AC163/1000)*AC212+0.254+0.01*AC163/1000)</f>
        <v>2745.7530000000002</v>
      </c>
      <c r="AF210" s="198"/>
      <c r="AG210" s="211"/>
      <c r="AH210" s="226"/>
      <c r="AI210" s="198"/>
      <c r="AJ210" s="198"/>
      <c r="AK210" s="198"/>
      <c r="AL210" s="211"/>
      <c r="AM210" s="226"/>
      <c r="AN210" s="198"/>
      <c r="AO210" s="198"/>
    </row>
    <row r="211" spans="3:41" outlineLevel="4" x14ac:dyDescent="0.2">
      <c r="C211" s="72" t="s">
        <v>33</v>
      </c>
      <c r="D211" s="103">
        <f>ROUNDUP(2*(1.5*D216+30.5*D212+10.6),0)</f>
        <v>625</v>
      </c>
      <c r="H211" s="72" t="s">
        <v>33</v>
      </c>
      <c r="I211" s="103">
        <f>ROUNDUP(2*(1.5*I216+30.5*I212+10.6),0)</f>
        <v>625</v>
      </c>
      <c r="M211" s="72" t="s">
        <v>33</v>
      </c>
      <c r="N211" s="103">
        <f>ROUNDUP(2*(1.5*N216+30.5*N212+10.6),0)</f>
        <v>625</v>
      </c>
      <c r="R211" s="72" t="s">
        <v>33</v>
      </c>
      <c r="S211" s="103">
        <f>ROUNDUP(2*(1.5*S216+30.5*S212+10.6),0)</f>
        <v>625</v>
      </c>
      <c r="W211" s="72" t="s">
        <v>33</v>
      </c>
      <c r="X211" s="103">
        <f>ROUNDUP(2*(1.5*X216+30.5*X212+10.6),0)</f>
        <v>625</v>
      </c>
      <c r="AB211" s="72" t="s">
        <v>33</v>
      </c>
      <c r="AC211" s="103">
        <f>ROUNDUP(2*(1.5*AC216+30.5*AC212+10.6),0)</f>
        <v>625</v>
      </c>
      <c r="AF211" s="198"/>
      <c r="AG211" s="211"/>
      <c r="AH211" s="226"/>
      <c r="AI211" s="198"/>
      <c r="AJ211" s="198"/>
      <c r="AK211" s="198"/>
      <c r="AL211" s="211"/>
      <c r="AM211" s="226"/>
      <c r="AN211" s="198"/>
      <c r="AO211" s="198"/>
    </row>
    <row r="212" spans="3:41" outlineLevel="4" x14ac:dyDescent="0.2">
      <c r="C212" s="72" t="s">
        <v>34</v>
      </c>
      <c r="D212" s="132">
        <f>D220</f>
        <v>8.3000000000000007</v>
      </c>
      <c r="H212" s="72" t="s">
        <v>34</v>
      </c>
      <c r="I212" s="132">
        <f>I220</f>
        <v>8.3000000000000007</v>
      </c>
      <c r="M212" s="72" t="s">
        <v>34</v>
      </c>
      <c r="N212" s="132">
        <f>N220</f>
        <v>8.3000000000000007</v>
      </c>
      <c r="R212" s="72" t="s">
        <v>34</v>
      </c>
      <c r="S212" s="132">
        <f>S220</f>
        <v>8.3000000000000007</v>
      </c>
      <c r="W212" s="72" t="s">
        <v>34</v>
      </c>
      <c r="X212" s="132">
        <f>X220</f>
        <v>8.3000000000000007</v>
      </c>
      <c r="AB212" s="72" t="s">
        <v>34</v>
      </c>
      <c r="AC212" s="132">
        <f>AC220</f>
        <v>8.3000000000000007</v>
      </c>
      <c r="AF212" s="198"/>
      <c r="AG212" s="211"/>
      <c r="AH212" s="240"/>
      <c r="AI212" s="198"/>
      <c r="AJ212" s="198"/>
      <c r="AK212" s="198"/>
      <c r="AL212" s="211"/>
      <c r="AM212" s="240"/>
      <c r="AN212" s="198"/>
      <c r="AO212" s="198"/>
    </row>
    <row r="213" spans="3:41" outlineLevel="4" x14ac:dyDescent="0.2">
      <c r="C213" s="72" t="s">
        <v>35</v>
      </c>
      <c r="D213" s="133">
        <v>50</v>
      </c>
      <c r="H213" s="72" t="s">
        <v>35</v>
      </c>
      <c r="I213" s="133">
        <v>50</v>
      </c>
      <c r="M213" s="72" t="s">
        <v>35</v>
      </c>
      <c r="N213" s="133">
        <v>50</v>
      </c>
      <c r="R213" s="72" t="s">
        <v>35</v>
      </c>
      <c r="S213" s="133">
        <v>50</v>
      </c>
      <c r="W213" s="72" t="s">
        <v>35</v>
      </c>
      <c r="X213" s="133">
        <v>50</v>
      </c>
      <c r="AB213" s="72" t="s">
        <v>35</v>
      </c>
      <c r="AC213" s="133">
        <v>50</v>
      </c>
      <c r="AF213" s="198"/>
      <c r="AG213" s="211"/>
      <c r="AH213" s="241"/>
      <c r="AI213" s="198"/>
      <c r="AJ213" s="198"/>
      <c r="AK213" s="198"/>
      <c r="AL213" s="211"/>
      <c r="AM213" s="241"/>
      <c r="AN213" s="198"/>
      <c r="AO213" s="198"/>
    </row>
    <row r="214" spans="3:41" outlineLevel="4" x14ac:dyDescent="0.2">
      <c r="C214" s="72" t="s">
        <v>36</v>
      </c>
      <c r="D214" s="126">
        <v>2</v>
      </c>
      <c r="H214" s="72" t="s">
        <v>36</v>
      </c>
      <c r="I214" s="126">
        <v>2</v>
      </c>
      <c r="M214" s="72" t="s">
        <v>36</v>
      </c>
      <c r="N214" s="126">
        <v>2</v>
      </c>
      <c r="R214" s="72" t="s">
        <v>36</v>
      </c>
      <c r="S214" s="126">
        <v>2</v>
      </c>
      <c r="W214" s="72" t="s">
        <v>36</v>
      </c>
      <c r="X214" s="126">
        <v>2</v>
      </c>
      <c r="AB214" s="72" t="s">
        <v>36</v>
      </c>
      <c r="AC214" s="126">
        <v>2</v>
      </c>
      <c r="AF214" s="198"/>
      <c r="AG214" s="211"/>
      <c r="AH214" s="234"/>
      <c r="AI214" s="198"/>
      <c r="AJ214" s="198"/>
      <c r="AK214" s="198"/>
      <c r="AL214" s="211"/>
      <c r="AM214" s="234"/>
      <c r="AN214" s="198"/>
      <c r="AO214" s="198"/>
    </row>
    <row r="215" spans="3:41" outlineLevel="4" x14ac:dyDescent="0.2">
      <c r="C215" s="72" t="s">
        <v>70</v>
      </c>
      <c r="D215" s="153">
        <f>D146</f>
        <v>316.26</v>
      </c>
      <c r="H215" s="72" t="s">
        <v>70</v>
      </c>
      <c r="I215" s="153">
        <f>I146</f>
        <v>316.26</v>
      </c>
      <c r="M215" s="72" t="s">
        <v>70</v>
      </c>
      <c r="N215" s="153">
        <f>N146</f>
        <v>316.26</v>
      </c>
      <c r="R215" s="72" t="s">
        <v>70</v>
      </c>
      <c r="S215" s="153">
        <f>S146</f>
        <v>316.26</v>
      </c>
      <c r="W215" s="72" t="s">
        <v>70</v>
      </c>
      <c r="X215" s="153">
        <f>X146</f>
        <v>316.26</v>
      </c>
      <c r="AB215" s="72" t="s">
        <v>70</v>
      </c>
      <c r="AC215" s="153">
        <f>AC146</f>
        <v>316.26</v>
      </c>
      <c r="AF215" s="198"/>
      <c r="AG215" s="211"/>
      <c r="AH215" s="242"/>
      <c r="AI215" s="198"/>
      <c r="AJ215" s="198"/>
      <c r="AK215" s="198"/>
      <c r="AL215" s="211"/>
      <c r="AM215" s="242"/>
      <c r="AN215" s="198"/>
      <c r="AO215" s="198"/>
    </row>
    <row r="216" spans="3:41" ht="17" outlineLevel="4" thickBot="1" x14ac:dyDescent="0.25">
      <c r="C216" s="98" t="s">
        <v>71</v>
      </c>
      <c r="D216" s="134">
        <f t="shared" ref="D216" si="8">D215*1000/9806.7</f>
        <v>32.249380525559054</v>
      </c>
      <c r="H216" s="98" t="s">
        <v>71</v>
      </c>
      <c r="I216" s="134">
        <f t="shared" ref="I216" si="9">I215*1000/9806.7</f>
        <v>32.249380525559054</v>
      </c>
      <c r="M216" s="98" t="s">
        <v>71</v>
      </c>
      <c r="N216" s="134">
        <f t="shared" ref="N216" si="10">N215*1000/9806.7</f>
        <v>32.249380525559054</v>
      </c>
      <c r="R216" s="98" t="s">
        <v>71</v>
      </c>
      <c r="S216" s="134">
        <f t="shared" ref="S216" si="11">S215*1000/9806.7</f>
        <v>32.249380525559054</v>
      </c>
      <c r="W216" s="98" t="s">
        <v>71</v>
      </c>
      <c r="X216" s="134">
        <f t="shared" ref="X216" si="12">X215*1000/9806.7</f>
        <v>32.249380525559054</v>
      </c>
      <c r="AB216" s="98" t="s">
        <v>71</v>
      </c>
      <c r="AC216" s="134">
        <f t="shared" ref="AC216" si="13">AC215*1000/9806.7</f>
        <v>32.249380525559054</v>
      </c>
      <c r="AF216" s="198"/>
      <c r="AG216" s="211"/>
      <c r="AH216" s="243"/>
      <c r="AI216" s="198"/>
      <c r="AJ216" s="198"/>
      <c r="AK216" s="198"/>
      <c r="AL216" s="211"/>
      <c r="AM216" s="243"/>
      <c r="AN216" s="198"/>
      <c r="AO216" s="198"/>
    </row>
    <row r="217" spans="3:41" outlineLevel="4" x14ac:dyDescent="0.2">
      <c r="AF217" s="198"/>
      <c r="AG217" s="198"/>
      <c r="AH217" s="198"/>
      <c r="AI217" s="198"/>
      <c r="AJ217" s="198"/>
      <c r="AK217" s="198"/>
      <c r="AL217" s="198"/>
      <c r="AM217" s="198"/>
      <c r="AN217" s="198"/>
      <c r="AO217" s="198"/>
    </row>
    <row r="218" spans="3:41" ht="17" outlineLevel="4" thickBot="1" x14ac:dyDescent="0.25">
      <c r="AF218" s="198"/>
      <c r="AG218" s="198"/>
      <c r="AH218" s="198"/>
      <c r="AI218" s="198"/>
      <c r="AJ218" s="198"/>
      <c r="AK218" s="198"/>
      <c r="AL218" s="198"/>
      <c r="AM218" s="198"/>
      <c r="AN218" s="198"/>
      <c r="AO218" s="198"/>
    </row>
    <row r="219" spans="3:41" outlineLevel="4" x14ac:dyDescent="0.2">
      <c r="C219" s="93" t="s">
        <v>40</v>
      </c>
      <c r="D219" s="138">
        <f>D224-D225</f>
        <v>6011.2</v>
      </c>
      <c r="H219" s="93" t="s">
        <v>40</v>
      </c>
      <c r="I219" s="138">
        <f>I224-I225</f>
        <v>6011.2</v>
      </c>
      <c r="M219" s="93" t="s">
        <v>40</v>
      </c>
      <c r="N219" s="138">
        <f>N224-N225</f>
        <v>6011.2</v>
      </c>
      <c r="R219" s="93" t="s">
        <v>40</v>
      </c>
      <c r="S219" s="138">
        <f>S224-S225</f>
        <v>6011.2</v>
      </c>
      <c r="W219" s="93" t="s">
        <v>40</v>
      </c>
      <c r="X219" s="138">
        <f>X224-X225</f>
        <v>6011.2</v>
      </c>
      <c r="AB219" s="93" t="s">
        <v>40</v>
      </c>
      <c r="AC219" s="138">
        <f>AC224-AC225</f>
        <v>6011.2</v>
      </c>
      <c r="AF219" s="198"/>
      <c r="AG219" s="211"/>
      <c r="AH219" s="244"/>
      <c r="AI219" s="198"/>
      <c r="AJ219" s="198"/>
      <c r="AK219" s="198"/>
      <c r="AL219" s="211"/>
      <c r="AM219" s="244"/>
      <c r="AN219" s="198"/>
      <c r="AO219" s="198"/>
    </row>
    <row r="220" spans="3:41" outlineLevel="4" x14ac:dyDescent="0.2">
      <c r="C220" s="72" t="s">
        <v>34</v>
      </c>
      <c r="D220" s="135">
        <f>ROUND(D222/D223,1)</f>
        <v>8.3000000000000007</v>
      </c>
      <c r="H220" s="72" t="s">
        <v>34</v>
      </c>
      <c r="I220" s="135">
        <f>ROUND(I222/I223,1)</f>
        <v>8.3000000000000007</v>
      </c>
      <c r="M220" s="72" t="s">
        <v>34</v>
      </c>
      <c r="N220" s="135">
        <f>ROUND(N222/N223,1)</f>
        <v>8.3000000000000007</v>
      </c>
      <c r="R220" s="72" t="s">
        <v>34</v>
      </c>
      <c r="S220" s="135">
        <f>ROUND(S222/S223,1)</f>
        <v>8.3000000000000007</v>
      </c>
      <c r="W220" s="72" t="s">
        <v>34</v>
      </c>
      <c r="X220" s="135">
        <f>ROUND(X222/X223,1)</f>
        <v>8.3000000000000007</v>
      </c>
      <c r="AB220" s="72" t="s">
        <v>34</v>
      </c>
      <c r="AC220" s="135">
        <f>ROUND(AC222/AC223,1)</f>
        <v>8.3000000000000007</v>
      </c>
      <c r="AF220" s="198"/>
      <c r="AG220" s="211"/>
      <c r="AH220" s="245"/>
      <c r="AI220" s="198"/>
      <c r="AJ220" s="198"/>
      <c r="AK220" s="198"/>
      <c r="AL220" s="211"/>
      <c r="AM220" s="245"/>
      <c r="AN220" s="198"/>
      <c r="AO220" s="198"/>
    </row>
    <row r="221" spans="3:41" outlineLevel="4" x14ac:dyDescent="0.2">
      <c r="C221" s="129" t="s">
        <v>37</v>
      </c>
      <c r="D221" s="150">
        <f>D151</f>
        <v>1.83</v>
      </c>
      <c r="H221" s="129" t="s">
        <v>37</v>
      </c>
      <c r="I221" s="150">
        <f>I151</f>
        <v>1.83</v>
      </c>
      <c r="M221" s="129" t="s">
        <v>37</v>
      </c>
      <c r="N221" s="150">
        <f>N151</f>
        <v>1.83</v>
      </c>
      <c r="R221" s="129" t="s">
        <v>37</v>
      </c>
      <c r="S221" s="150">
        <f>S151</f>
        <v>1.83</v>
      </c>
      <c r="W221" s="129" t="s">
        <v>37</v>
      </c>
      <c r="X221" s="150">
        <f>X151</f>
        <v>1.83</v>
      </c>
      <c r="AB221" s="129" t="s">
        <v>37</v>
      </c>
      <c r="AC221" s="150">
        <f>AC151</f>
        <v>1.83</v>
      </c>
      <c r="AF221" s="198"/>
      <c r="AG221" s="128"/>
      <c r="AH221" s="238"/>
      <c r="AI221" s="198"/>
      <c r="AJ221" s="198"/>
      <c r="AK221" s="198"/>
      <c r="AL221" s="128"/>
      <c r="AM221" s="238"/>
      <c r="AN221" s="198"/>
      <c r="AO221" s="198"/>
    </row>
    <row r="222" spans="3:41" outlineLevel="4" x14ac:dyDescent="0.2">
      <c r="C222" s="129" t="s">
        <v>30</v>
      </c>
      <c r="D222" s="152">
        <f>D135</f>
        <v>7400</v>
      </c>
      <c r="H222" s="129" t="s">
        <v>30</v>
      </c>
      <c r="I222" s="152">
        <f>I135</f>
        <v>7400</v>
      </c>
      <c r="M222" s="129" t="s">
        <v>30</v>
      </c>
      <c r="N222" s="152">
        <f>N135</f>
        <v>7400</v>
      </c>
      <c r="R222" s="129" t="s">
        <v>30</v>
      </c>
      <c r="S222" s="152">
        <f>S135</f>
        <v>7400</v>
      </c>
      <c r="W222" s="129" t="s">
        <v>30</v>
      </c>
      <c r="X222" s="152">
        <f>X135</f>
        <v>7400</v>
      </c>
      <c r="AB222" s="129" t="s">
        <v>30</v>
      </c>
      <c r="AC222" s="152">
        <f>AC135</f>
        <v>7400</v>
      </c>
      <c r="AF222" s="198"/>
      <c r="AG222" s="128"/>
      <c r="AH222" s="239"/>
      <c r="AI222" s="198"/>
      <c r="AJ222" s="198"/>
      <c r="AK222" s="198"/>
      <c r="AL222" s="128"/>
      <c r="AM222" s="239"/>
      <c r="AN222" s="198"/>
      <c r="AO222" s="198"/>
    </row>
    <row r="223" spans="3:41" outlineLevel="4" x14ac:dyDescent="0.2">
      <c r="C223" s="129" t="s">
        <v>38</v>
      </c>
      <c r="D223" s="151">
        <f>D144</f>
        <v>890</v>
      </c>
      <c r="H223" s="129" t="s">
        <v>38</v>
      </c>
      <c r="I223" s="151">
        <f>I144</f>
        <v>890</v>
      </c>
      <c r="M223" s="129" t="s">
        <v>38</v>
      </c>
      <c r="N223" s="151">
        <f>N144</f>
        <v>890</v>
      </c>
      <c r="R223" s="129" t="s">
        <v>38</v>
      </c>
      <c r="S223" s="151">
        <f>S144</f>
        <v>890</v>
      </c>
      <c r="W223" s="129" t="s">
        <v>38</v>
      </c>
      <c r="X223" s="151">
        <f>X144</f>
        <v>890</v>
      </c>
      <c r="AB223" s="129" t="s">
        <v>38</v>
      </c>
      <c r="AC223" s="151">
        <f>AC144</f>
        <v>890</v>
      </c>
      <c r="AF223" s="198"/>
      <c r="AG223" s="128"/>
      <c r="AH223" s="246"/>
      <c r="AI223" s="198"/>
      <c r="AJ223" s="198"/>
      <c r="AK223" s="198"/>
      <c r="AL223" s="128"/>
      <c r="AM223" s="246"/>
      <c r="AN223" s="198"/>
      <c r="AO223" s="198"/>
    </row>
    <row r="224" spans="3:41" outlineLevel="4" x14ac:dyDescent="0.2">
      <c r="C224" s="72" t="s">
        <v>39</v>
      </c>
      <c r="D224" s="136">
        <v>8760</v>
      </c>
      <c r="H224" s="72" t="s">
        <v>39</v>
      </c>
      <c r="I224" s="136">
        <v>8760</v>
      </c>
      <c r="M224" s="72" t="s">
        <v>39</v>
      </c>
      <c r="N224" s="136">
        <v>8760</v>
      </c>
      <c r="R224" s="72" t="s">
        <v>39</v>
      </c>
      <c r="S224" s="136">
        <v>8760</v>
      </c>
      <c r="W224" s="72" t="s">
        <v>39</v>
      </c>
      <c r="X224" s="136">
        <v>8760</v>
      </c>
      <c r="AB224" s="72" t="s">
        <v>39</v>
      </c>
      <c r="AC224" s="136">
        <v>8760</v>
      </c>
      <c r="AF224" s="198"/>
      <c r="AG224" s="211"/>
      <c r="AH224" s="247"/>
      <c r="AI224" s="198"/>
      <c r="AJ224" s="198"/>
      <c r="AK224" s="198"/>
      <c r="AL224" s="211"/>
      <c r="AM224" s="247"/>
      <c r="AN224" s="198"/>
      <c r="AO224" s="198"/>
    </row>
    <row r="225" spans="3:41" ht="17" outlineLevel="4" thickBot="1" x14ac:dyDescent="0.25">
      <c r="C225" s="98" t="s">
        <v>41</v>
      </c>
      <c r="D225" s="137">
        <v>2748.8</v>
      </c>
      <c r="H225" s="98" t="s">
        <v>41</v>
      </c>
      <c r="I225" s="137">
        <v>2748.8</v>
      </c>
      <c r="M225" s="98" t="s">
        <v>41</v>
      </c>
      <c r="N225" s="137">
        <v>2748.8</v>
      </c>
      <c r="R225" s="98" t="s">
        <v>41</v>
      </c>
      <c r="S225" s="137">
        <v>2748.8</v>
      </c>
      <c r="W225" s="98" t="s">
        <v>41</v>
      </c>
      <c r="X225" s="137">
        <v>2748.8</v>
      </c>
      <c r="AB225" s="98" t="s">
        <v>41</v>
      </c>
      <c r="AC225" s="137">
        <v>2748.8</v>
      </c>
      <c r="AF225" s="198"/>
      <c r="AG225" s="211"/>
      <c r="AH225" s="247"/>
      <c r="AI225" s="198"/>
      <c r="AJ225" s="198"/>
      <c r="AK225" s="198"/>
      <c r="AL225" s="211"/>
      <c r="AM225" s="247"/>
      <c r="AN225" s="198"/>
      <c r="AO225" s="198"/>
    </row>
    <row r="226" spans="3:41" ht="17" outlineLevel="4" thickBot="1" x14ac:dyDescent="0.25">
      <c r="C226" s="160" t="s">
        <v>22</v>
      </c>
      <c r="D226" s="161">
        <f>ROUNDDOWN(D219/(D220+D221),0)</f>
        <v>593</v>
      </c>
      <c r="H226" s="160" t="s">
        <v>22</v>
      </c>
      <c r="I226" s="161">
        <f>ROUNDDOWN(I219/(I220+I221),0)</f>
        <v>593</v>
      </c>
      <c r="M226" s="160" t="s">
        <v>22</v>
      </c>
      <c r="N226" s="161">
        <f>ROUNDDOWN(N219/(N220+N221),0)</f>
        <v>593</v>
      </c>
      <c r="R226" s="160" t="s">
        <v>22</v>
      </c>
      <c r="S226" s="161">
        <f>ROUNDDOWN(S219/(S220+S221),0)</f>
        <v>593</v>
      </c>
      <c r="W226" s="160" t="s">
        <v>22</v>
      </c>
      <c r="X226" s="161">
        <f>ROUNDDOWN(X219/(X220+X221),0)</f>
        <v>593</v>
      </c>
      <c r="AB226" s="160" t="s">
        <v>22</v>
      </c>
      <c r="AC226" s="161">
        <f>ROUNDDOWN(AC219/(AC220+AC221),0)</f>
        <v>593</v>
      </c>
      <c r="AF226" s="198"/>
      <c r="AG226" s="211"/>
      <c r="AH226" s="248"/>
      <c r="AI226" s="198"/>
      <c r="AJ226" s="198"/>
      <c r="AK226" s="198"/>
      <c r="AL226" s="211"/>
      <c r="AM226" s="248"/>
      <c r="AN226" s="198"/>
      <c r="AO226" s="198"/>
    </row>
    <row r="227" spans="3:41" outlineLevel="4" x14ac:dyDescent="0.2">
      <c r="AF227" s="198"/>
      <c r="AG227" s="198"/>
      <c r="AH227" s="198"/>
      <c r="AI227" s="198"/>
      <c r="AJ227" s="198"/>
      <c r="AK227" s="198"/>
      <c r="AL227" s="198"/>
      <c r="AM227" s="198"/>
      <c r="AN227" s="198"/>
      <c r="AO227" s="198"/>
    </row>
    <row r="228" spans="3:41" outlineLevel="3" x14ac:dyDescent="0.2">
      <c r="AF228" s="198"/>
      <c r="AG228" s="198"/>
      <c r="AH228" s="198"/>
      <c r="AI228" s="198"/>
      <c r="AJ228" s="198"/>
      <c r="AK228" s="198"/>
      <c r="AL228" s="198"/>
      <c r="AM228" s="198"/>
      <c r="AN228" s="198"/>
      <c r="AO228" s="198"/>
    </row>
    <row r="229" spans="3:41" ht="21" outlineLevel="3" x14ac:dyDescent="0.25">
      <c r="C229" s="358" t="s">
        <v>137</v>
      </c>
      <c r="D229" s="358"/>
      <c r="E229" s="144">
        <f>D188+D156</f>
        <v>62686412.238049135</v>
      </c>
      <c r="F229" s="163">
        <f>E229*D3/10^6</f>
        <v>76.477422930419934</v>
      </c>
      <c r="H229" s="358" t="s">
        <v>137</v>
      </c>
      <c r="I229" s="358"/>
      <c r="J229" s="144">
        <f>I188+I156</f>
        <v>62686412.238049135</v>
      </c>
      <c r="K229" s="163">
        <f>J229*D3/10^6</f>
        <v>76.477422930419934</v>
      </c>
      <c r="M229" s="358" t="s">
        <v>137</v>
      </c>
      <c r="N229" s="358"/>
      <c r="O229" s="144">
        <f>N188+N156</f>
        <v>62986412.238049135</v>
      </c>
      <c r="P229" s="163">
        <f>O229*D3/10^6</f>
        <v>76.843422930419933</v>
      </c>
      <c r="R229" s="358" t="s">
        <v>137</v>
      </c>
      <c r="S229" s="358"/>
      <c r="T229" s="144">
        <f>S188+S156</f>
        <v>63286412.238049135</v>
      </c>
      <c r="U229" s="163">
        <f>T229*D3/10^6</f>
        <v>77.209422930419933</v>
      </c>
      <c r="W229" s="358" t="s">
        <v>137</v>
      </c>
      <c r="X229" s="358"/>
      <c r="Y229" s="144">
        <f>X188+X156</f>
        <v>63586412.238049135</v>
      </c>
      <c r="Z229" s="163">
        <f>Y229*D3/10^6</f>
        <v>77.575422930419933</v>
      </c>
      <c r="AB229" s="358" t="s">
        <v>137</v>
      </c>
      <c r="AC229" s="358"/>
      <c r="AD229" s="144">
        <f>AC188+AC156</f>
        <v>63586412.238049135</v>
      </c>
      <c r="AE229" s="163">
        <f>AD229*D3/10^6</f>
        <v>77.575422930419933</v>
      </c>
      <c r="AF229" s="198"/>
      <c r="AG229" s="361"/>
      <c r="AH229" s="361"/>
      <c r="AI229" s="224"/>
      <c r="AJ229" s="218"/>
      <c r="AK229" s="198"/>
      <c r="AL229" s="361"/>
      <c r="AM229" s="361"/>
      <c r="AN229" s="224"/>
      <c r="AO229" s="218"/>
    </row>
    <row r="230" spans="3:41" outlineLevel="3" x14ac:dyDescent="0.2">
      <c r="AF230" s="198"/>
      <c r="AG230" s="198"/>
      <c r="AH230" s="198"/>
      <c r="AI230" s="198"/>
      <c r="AJ230" s="198"/>
      <c r="AK230" s="198"/>
      <c r="AL230" s="198"/>
      <c r="AM230" s="198"/>
      <c r="AN230" s="198"/>
      <c r="AO230" s="198"/>
    </row>
    <row r="231" spans="3:41" outlineLevel="3" x14ac:dyDescent="0.2">
      <c r="C231" s="1" t="s">
        <v>165</v>
      </c>
      <c r="E231" s="165">
        <f>E229</f>
        <v>62686412.238049135</v>
      </c>
      <c r="F231" s="164">
        <f>F229</f>
        <v>76.477422930419934</v>
      </c>
      <c r="H231" s="1" t="s">
        <v>165</v>
      </c>
      <c r="J231" s="165">
        <f>J229</f>
        <v>62686412.238049135</v>
      </c>
      <c r="K231" s="164">
        <f>K229</f>
        <v>76.477422930419934</v>
      </c>
      <c r="M231" s="1" t="s">
        <v>165</v>
      </c>
      <c r="O231" s="165">
        <f>O229</f>
        <v>62986412.238049135</v>
      </c>
      <c r="P231" s="164">
        <f>P229</f>
        <v>76.843422930419933</v>
      </c>
      <c r="R231" s="1" t="s">
        <v>165</v>
      </c>
      <c r="T231" s="165">
        <f>T229</f>
        <v>63286412.238049135</v>
      </c>
      <c r="U231" s="164">
        <f>U229</f>
        <v>77.209422930419933</v>
      </c>
      <c r="W231" s="1" t="s">
        <v>165</v>
      </c>
      <c r="Y231" s="165">
        <f>Y229</f>
        <v>63586412.238049135</v>
      </c>
      <c r="Z231" s="164">
        <f>Z229</f>
        <v>77.575422930419933</v>
      </c>
      <c r="AB231" s="1" t="s">
        <v>165</v>
      </c>
      <c r="AD231" s="165">
        <f>AD229</f>
        <v>63586412.238049135</v>
      </c>
      <c r="AE231" s="164">
        <f>AE229</f>
        <v>77.575422930419933</v>
      </c>
      <c r="AF231" s="198"/>
      <c r="AG231" s="211"/>
      <c r="AH231" s="198"/>
      <c r="AI231" s="224"/>
      <c r="AJ231" s="218"/>
      <c r="AK231" s="198"/>
      <c r="AL231" s="211"/>
      <c r="AM231" s="198"/>
      <c r="AN231" s="224"/>
      <c r="AO231" s="218"/>
    </row>
    <row r="232" spans="3:41" outlineLevel="3" x14ac:dyDescent="0.2">
      <c r="C232" s="168" t="s">
        <v>85</v>
      </c>
      <c r="E232" s="59">
        <f>D161</f>
        <v>17404530.709049139</v>
      </c>
      <c r="F232" s="164">
        <f t="shared" ref="F232:F238" si="14">E232*$D$3/10^6</f>
        <v>21.233527465039948</v>
      </c>
      <c r="H232" s="168" t="s">
        <v>85</v>
      </c>
      <c r="J232" s="59">
        <f>I161</f>
        <v>17404530.709049139</v>
      </c>
      <c r="K232" s="164">
        <f t="shared" ref="K232:K238" si="15">J232*$D$3/10^6</f>
        <v>21.233527465039948</v>
      </c>
      <c r="M232" s="168" t="s">
        <v>85</v>
      </c>
      <c r="O232" s="59">
        <f>N161</f>
        <v>17404530.709049139</v>
      </c>
      <c r="P232" s="164">
        <f t="shared" ref="P232:P238" si="16">O232*$D$3/10^6</f>
        <v>21.233527465039948</v>
      </c>
      <c r="R232" s="168" t="s">
        <v>85</v>
      </c>
      <c r="T232" s="59">
        <f>S161</f>
        <v>17404530.709049139</v>
      </c>
      <c r="U232" s="164">
        <f t="shared" ref="U232:U238" si="17">T232*$D$3/10^6</f>
        <v>21.233527465039948</v>
      </c>
      <c r="W232" s="168" t="s">
        <v>85</v>
      </c>
      <c r="Y232" s="59">
        <f>X161</f>
        <v>17404530.709049139</v>
      </c>
      <c r="Z232" s="164">
        <f t="shared" ref="Z232:Z238" si="18">Y232*$D$3/10^6</f>
        <v>21.233527465039948</v>
      </c>
      <c r="AB232" s="168" t="s">
        <v>85</v>
      </c>
      <c r="AD232" s="59">
        <f>AC161</f>
        <v>17404530.709049139</v>
      </c>
      <c r="AE232" s="164">
        <f t="shared" ref="AE232:AE238" si="19">AD232*$D$3/10^6</f>
        <v>21.233527465039948</v>
      </c>
      <c r="AF232" s="198"/>
      <c r="AG232" s="249"/>
      <c r="AH232" s="198"/>
      <c r="AI232" s="227"/>
      <c r="AJ232" s="218"/>
      <c r="AK232" s="198"/>
      <c r="AL232" s="249"/>
      <c r="AM232" s="198"/>
      <c r="AN232" s="227"/>
      <c r="AO232" s="218"/>
    </row>
    <row r="233" spans="3:41" outlineLevel="3" x14ac:dyDescent="0.2">
      <c r="C233" s="169" t="s">
        <v>86</v>
      </c>
      <c r="E233" s="59">
        <f>D180</f>
        <v>3300000</v>
      </c>
      <c r="F233" s="164">
        <f t="shared" si="14"/>
        <v>4.0259999999999998</v>
      </c>
      <c r="H233" s="169" t="s">
        <v>86</v>
      </c>
      <c r="J233" s="59">
        <f>I180</f>
        <v>3300000</v>
      </c>
      <c r="K233" s="164">
        <f t="shared" si="15"/>
        <v>4.0259999999999998</v>
      </c>
      <c r="M233" s="169" t="s">
        <v>86</v>
      </c>
      <c r="O233" s="59">
        <f>N180</f>
        <v>3600000</v>
      </c>
      <c r="P233" s="164">
        <f t="shared" si="16"/>
        <v>4.3920000000000003</v>
      </c>
      <c r="R233" s="169" t="s">
        <v>86</v>
      </c>
      <c r="T233" s="59">
        <f>S180</f>
        <v>3900000</v>
      </c>
      <c r="U233" s="164">
        <f t="shared" si="17"/>
        <v>4.758</v>
      </c>
      <c r="W233" s="169" t="s">
        <v>86</v>
      </c>
      <c r="Y233" s="59">
        <f>X180</f>
        <v>4200000</v>
      </c>
      <c r="Z233" s="164">
        <f t="shared" si="18"/>
        <v>5.1239999999999997</v>
      </c>
      <c r="AB233" s="169" t="s">
        <v>86</v>
      </c>
      <c r="AD233" s="59">
        <f>AC180</f>
        <v>4200000</v>
      </c>
      <c r="AE233" s="164">
        <f t="shared" si="19"/>
        <v>5.1239999999999997</v>
      </c>
      <c r="AF233" s="198"/>
      <c r="AG233" s="250"/>
      <c r="AH233" s="198"/>
      <c r="AI233" s="227"/>
      <c r="AJ233" s="218"/>
      <c r="AK233" s="198"/>
      <c r="AL233" s="250"/>
      <c r="AM233" s="198"/>
      <c r="AN233" s="227"/>
      <c r="AO233" s="218"/>
    </row>
    <row r="234" spans="3:41" outlineLevel="3" x14ac:dyDescent="0.2">
      <c r="C234" s="169" t="s">
        <v>87</v>
      </c>
      <c r="E234" s="59">
        <f>D205*D226</f>
        <v>3275585.5290000006</v>
      </c>
      <c r="F234" s="164">
        <f t="shared" si="14"/>
        <v>3.9962143453800008</v>
      </c>
      <c r="H234" s="169" t="s">
        <v>87</v>
      </c>
      <c r="J234" s="59">
        <f>I205*I226</f>
        <v>3275585.5290000006</v>
      </c>
      <c r="K234" s="164">
        <f t="shared" si="15"/>
        <v>3.9962143453800008</v>
      </c>
      <c r="M234" s="169" t="s">
        <v>87</v>
      </c>
      <c r="O234" s="59">
        <f>N205*N226</f>
        <v>3275585.5290000006</v>
      </c>
      <c r="P234" s="164">
        <f t="shared" si="16"/>
        <v>3.9962143453800008</v>
      </c>
      <c r="R234" s="169" t="s">
        <v>87</v>
      </c>
      <c r="T234" s="59">
        <f>S205*S226</f>
        <v>3275585.5290000006</v>
      </c>
      <c r="U234" s="164">
        <f t="shared" si="17"/>
        <v>3.9962143453800008</v>
      </c>
      <c r="W234" s="169" t="s">
        <v>87</v>
      </c>
      <c r="Y234" s="59">
        <f>X205*X226</f>
        <v>3275585.5290000006</v>
      </c>
      <c r="Z234" s="164">
        <f t="shared" si="18"/>
        <v>3.9962143453800008</v>
      </c>
      <c r="AB234" s="169" t="s">
        <v>87</v>
      </c>
      <c r="AD234" s="59">
        <f>AC205*AC226</f>
        <v>3275585.5290000006</v>
      </c>
      <c r="AE234" s="164">
        <f t="shared" si="19"/>
        <v>3.9962143453800008</v>
      </c>
      <c r="AF234" s="198"/>
      <c r="AG234" s="250"/>
      <c r="AH234" s="198"/>
      <c r="AI234" s="227"/>
      <c r="AJ234" s="218"/>
      <c r="AK234" s="198"/>
      <c r="AL234" s="250"/>
      <c r="AM234" s="198"/>
      <c r="AN234" s="227"/>
      <c r="AO234" s="218"/>
    </row>
    <row r="235" spans="3:41" outlineLevel="3" x14ac:dyDescent="0.2">
      <c r="C235" s="169" t="s">
        <v>88</v>
      </c>
      <c r="E235" s="59">
        <f>D201*D226</f>
        <v>27785608</v>
      </c>
      <c r="F235" s="164">
        <f t="shared" si="14"/>
        <v>33.898441759999997</v>
      </c>
      <c r="H235" s="169" t="s">
        <v>88</v>
      </c>
      <c r="J235" s="59">
        <f>I201*I226</f>
        <v>27785608</v>
      </c>
      <c r="K235" s="164">
        <f t="shared" si="15"/>
        <v>33.898441759999997</v>
      </c>
      <c r="M235" s="169" t="s">
        <v>88</v>
      </c>
      <c r="O235" s="59">
        <f>N201*N226</f>
        <v>27785608</v>
      </c>
      <c r="P235" s="164">
        <f t="shared" si="16"/>
        <v>33.898441759999997</v>
      </c>
      <c r="R235" s="169" t="s">
        <v>88</v>
      </c>
      <c r="T235" s="59">
        <f>S201*S226</f>
        <v>27785608</v>
      </c>
      <c r="U235" s="164">
        <f t="shared" si="17"/>
        <v>33.898441759999997</v>
      </c>
      <c r="W235" s="169" t="s">
        <v>88</v>
      </c>
      <c r="Y235" s="59">
        <f>X201*X226</f>
        <v>27785608</v>
      </c>
      <c r="Z235" s="164">
        <f t="shared" si="18"/>
        <v>33.898441759999997</v>
      </c>
      <c r="AB235" s="169" t="s">
        <v>88</v>
      </c>
      <c r="AD235" s="59">
        <f>AC201*AC226</f>
        <v>27785608</v>
      </c>
      <c r="AE235" s="164">
        <f t="shared" si="19"/>
        <v>33.898441759999997</v>
      </c>
      <c r="AF235" s="198"/>
      <c r="AG235" s="250"/>
      <c r="AH235" s="198"/>
      <c r="AI235" s="227"/>
      <c r="AJ235" s="218"/>
      <c r="AK235" s="198"/>
      <c r="AL235" s="250"/>
      <c r="AM235" s="198"/>
      <c r="AN235" s="227"/>
      <c r="AO235" s="218"/>
    </row>
    <row r="236" spans="3:41" outlineLevel="3" x14ac:dyDescent="0.2">
      <c r="C236" s="168" t="s">
        <v>89</v>
      </c>
      <c r="E236" s="59">
        <f>D202*D226</f>
        <v>2727800</v>
      </c>
      <c r="F236" s="164">
        <f t="shared" si="14"/>
        <v>3.3279160000000001</v>
      </c>
      <c r="H236" s="168" t="s">
        <v>89</v>
      </c>
      <c r="J236" s="59">
        <f>I202*I226</f>
        <v>2727800</v>
      </c>
      <c r="K236" s="164">
        <f t="shared" si="15"/>
        <v>3.3279160000000001</v>
      </c>
      <c r="M236" s="168" t="s">
        <v>89</v>
      </c>
      <c r="O236" s="59">
        <f>N202*N226</f>
        <v>2727800</v>
      </c>
      <c r="P236" s="164">
        <f t="shared" si="16"/>
        <v>3.3279160000000001</v>
      </c>
      <c r="R236" s="168" t="s">
        <v>89</v>
      </c>
      <c r="T236" s="59">
        <f>S202*S226</f>
        <v>2727800</v>
      </c>
      <c r="U236" s="164">
        <f t="shared" si="17"/>
        <v>3.3279160000000001</v>
      </c>
      <c r="W236" s="168" t="s">
        <v>89</v>
      </c>
      <c r="Y236" s="59">
        <f>X202*X226</f>
        <v>2727800</v>
      </c>
      <c r="Z236" s="164">
        <f t="shared" si="18"/>
        <v>3.3279160000000001</v>
      </c>
      <c r="AB236" s="168" t="s">
        <v>89</v>
      </c>
      <c r="AD236" s="59">
        <f>AC202*AC226</f>
        <v>2727800</v>
      </c>
      <c r="AE236" s="164">
        <f t="shared" si="19"/>
        <v>3.3279160000000001</v>
      </c>
      <c r="AF236" s="198"/>
      <c r="AG236" s="249"/>
      <c r="AH236" s="198"/>
      <c r="AI236" s="227"/>
      <c r="AJ236" s="218"/>
      <c r="AK236" s="198"/>
      <c r="AL236" s="249"/>
      <c r="AM236" s="198"/>
      <c r="AN236" s="227"/>
      <c r="AO236" s="218"/>
    </row>
    <row r="237" spans="3:41" outlineLevel="3" x14ac:dyDescent="0.2">
      <c r="C237" s="168" t="s">
        <v>90</v>
      </c>
      <c r="E237" s="59">
        <f>D203*D226</f>
        <v>1435060</v>
      </c>
      <c r="F237" s="164">
        <f t="shared" si="14"/>
        <v>1.7507732</v>
      </c>
      <c r="H237" s="168" t="s">
        <v>90</v>
      </c>
      <c r="J237" s="59">
        <f>I203*I226</f>
        <v>1435060</v>
      </c>
      <c r="K237" s="164">
        <f t="shared" si="15"/>
        <v>1.7507732</v>
      </c>
      <c r="M237" s="168" t="s">
        <v>90</v>
      </c>
      <c r="O237" s="59">
        <f>N203*N226</f>
        <v>1435060</v>
      </c>
      <c r="P237" s="164">
        <f t="shared" si="16"/>
        <v>1.7507732</v>
      </c>
      <c r="R237" s="168" t="s">
        <v>90</v>
      </c>
      <c r="T237" s="59">
        <f>S203*S226</f>
        <v>1435060</v>
      </c>
      <c r="U237" s="164">
        <f t="shared" si="17"/>
        <v>1.7507732</v>
      </c>
      <c r="W237" s="168" t="s">
        <v>90</v>
      </c>
      <c r="Y237" s="59">
        <f>X203*X226</f>
        <v>1435060</v>
      </c>
      <c r="Z237" s="164">
        <f t="shared" si="18"/>
        <v>1.7507732</v>
      </c>
      <c r="AB237" s="168" t="s">
        <v>90</v>
      </c>
      <c r="AD237" s="59">
        <f>AC203*AC226</f>
        <v>1435060</v>
      </c>
      <c r="AE237" s="164">
        <f t="shared" si="19"/>
        <v>1.7507732</v>
      </c>
      <c r="AF237" s="198"/>
      <c r="AG237" s="249"/>
      <c r="AH237" s="198"/>
      <c r="AI237" s="227"/>
      <c r="AJ237" s="218"/>
      <c r="AK237" s="198"/>
      <c r="AL237" s="249"/>
      <c r="AM237" s="198"/>
      <c r="AN237" s="227"/>
      <c r="AO237" s="218"/>
    </row>
    <row r="238" spans="3:41" outlineLevel="3" x14ac:dyDescent="0.2">
      <c r="C238" s="168" t="s">
        <v>91</v>
      </c>
      <c r="E238" s="59">
        <f>D204*D226</f>
        <v>6757828.0000000009</v>
      </c>
      <c r="F238" s="164">
        <f t="shared" si="14"/>
        <v>8.2445501600000011</v>
      </c>
      <c r="H238" s="168" t="s">
        <v>91</v>
      </c>
      <c r="J238" s="59">
        <f>I204*I226</f>
        <v>6757828.0000000009</v>
      </c>
      <c r="K238" s="164">
        <f t="shared" si="15"/>
        <v>8.2445501600000011</v>
      </c>
      <c r="M238" s="168" t="s">
        <v>91</v>
      </c>
      <c r="O238" s="59">
        <f>N204*N226</f>
        <v>6757828.0000000009</v>
      </c>
      <c r="P238" s="164">
        <f t="shared" si="16"/>
        <v>8.2445501600000011</v>
      </c>
      <c r="R238" s="168" t="s">
        <v>91</v>
      </c>
      <c r="T238" s="59">
        <f>S204*S226</f>
        <v>6757828.0000000009</v>
      </c>
      <c r="U238" s="164">
        <f t="shared" si="17"/>
        <v>8.2445501600000011</v>
      </c>
      <c r="W238" s="168" t="s">
        <v>91</v>
      </c>
      <c r="Y238" s="59">
        <f>X204*X226</f>
        <v>6757828.0000000009</v>
      </c>
      <c r="Z238" s="164">
        <f t="shared" si="18"/>
        <v>8.2445501600000011</v>
      </c>
      <c r="AB238" s="168" t="s">
        <v>91</v>
      </c>
      <c r="AD238" s="59">
        <f>AC204*AC226</f>
        <v>6757828.0000000009</v>
      </c>
      <c r="AE238" s="164">
        <f t="shared" si="19"/>
        <v>8.2445501600000011</v>
      </c>
      <c r="AF238" s="198"/>
      <c r="AG238" s="249"/>
      <c r="AH238" s="198"/>
      <c r="AI238" s="227"/>
      <c r="AJ238" s="218"/>
      <c r="AK238" s="198"/>
      <c r="AL238" s="249"/>
      <c r="AM238" s="198"/>
      <c r="AN238" s="227"/>
      <c r="AO238" s="218"/>
    </row>
    <row r="239" spans="3:41" outlineLevel="3" x14ac:dyDescent="0.2">
      <c r="AF239" s="198"/>
      <c r="AG239" s="198"/>
      <c r="AH239" s="198"/>
      <c r="AI239" s="198"/>
      <c r="AJ239" s="198"/>
      <c r="AK239" s="198"/>
      <c r="AL239" s="198"/>
      <c r="AM239" s="198"/>
      <c r="AN239" s="198"/>
      <c r="AO239" s="198"/>
    </row>
    <row r="240" spans="3:41" outlineLevel="3" x14ac:dyDescent="0.2">
      <c r="C240" s="162" t="s">
        <v>126</v>
      </c>
      <c r="D240" s="117" t="s">
        <v>127</v>
      </c>
      <c r="E240" s="165">
        <f>E229/D226</f>
        <v>105710.64458355671</v>
      </c>
      <c r="F240" s="167">
        <f t="shared" ref="F240:F246" si="20">E240*$D$3</f>
        <v>128966.98639193919</v>
      </c>
      <c r="H240" s="162" t="s">
        <v>126</v>
      </c>
      <c r="I240" s="117" t="s">
        <v>127</v>
      </c>
      <c r="J240" s="165">
        <f>J229/I226</f>
        <v>105710.64458355671</v>
      </c>
      <c r="K240" s="167">
        <f t="shared" ref="K240:K246" si="21">J240*$D$3</f>
        <v>128966.98639193919</v>
      </c>
      <c r="M240" s="162" t="s">
        <v>126</v>
      </c>
      <c r="N240" s="117" t="s">
        <v>127</v>
      </c>
      <c r="O240" s="165">
        <f>O229/N226</f>
        <v>106216.54677579955</v>
      </c>
      <c r="P240" s="167">
        <f t="shared" ref="P240:P246" si="22">O240*$D$3</f>
        <v>129584.18706647545</v>
      </c>
      <c r="R240" s="162" t="s">
        <v>126</v>
      </c>
      <c r="S240" s="117" t="s">
        <v>127</v>
      </c>
      <c r="T240" s="165">
        <f>T229/S226</f>
        <v>106722.44896804239</v>
      </c>
      <c r="U240" s="167">
        <f t="shared" ref="U240:U246" si="23">T240*$D$3</f>
        <v>130201.38774101171</v>
      </c>
      <c r="W240" s="162" t="s">
        <v>126</v>
      </c>
      <c r="X240" s="117" t="s">
        <v>127</v>
      </c>
      <c r="Y240" s="165">
        <f>Y229/X226</f>
        <v>107228.35116028522</v>
      </c>
      <c r="Z240" s="167">
        <f t="shared" ref="Z240:Z246" si="24">Y240*$D$3</f>
        <v>130818.58841554797</v>
      </c>
      <c r="AB240" s="162" t="s">
        <v>126</v>
      </c>
      <c r="AC240" s="117" t="s">
        <v>127</v>
      </c>
      <c r="AD240" s="165">
        <f>AD229/AC226</f>
        <v>107228.35116028522</v>
      </c>
      <c r="AE240" s="167">
        <f t="shared" ref="AE240:AE246" si="25">AD240*$D$3</f>
        <v>130818.58841554797</v>
      </c>
      <c r="AF240" s="198"/>
      <c r="AG240" s="251"/>
      <c r="AH240" s="141"/>
      <c r="AI240" s="224"/>
      <c r="AJ240" s="199"/>
      <c r="AK240" s="198"/>
      <c r="AL240" s="251"/>
      <c r="AM240" s="141"/>
      <c r="AN240" s="224"/>
      <c r="AO240" s="199"/>
    </row>
    <row r="241" spans="3:44" outlineLevel="3" x14ac:dyDescent="0.2">
      <c r="C241" s="162" t="s">
        <v>128</v>
      </c>
      <c r="D241" s="117" t="s">
        <v>129</v>
      </c>
      <c r="E241" s="165">
        <f>E240/(D135/1.852)</f>
        <v>26.456231590371225</v>
      </c>
      <c r="F241" s="167">
        <f t="shared" si="20"/>
        <v>32.276602540252895</v>
      </c>
      <c r="H241" s="162" t="s">
        <v>128</v>
      </c>
      <c r="I241" s="117" t="s">
        <v>129</v>
      </c>
      <c r="J241" s="165">
        <f>J240/(I135/1.852)</f>
        <v>26.456231590371225</v>
      </c>
      <c r="K241" s="167">
        <f t="shared" si="21"/>
        <v>32.276602540252895</v>
      </c>
      <c r="M241" s="162" t="s">
        <v>128</v>
      </c>
      <c r="N241" s="117" t="s">
        <v>129</v>
      </c>
      <c r="O241" s="165">
        <f>O240/(N135/1.852)</f>
        <v>26.582843868754161</v>
      </c>
      <c r="P241" s="167">
        <f t="shared" si="22"/>
        <v>32.431069519880076</v>
      </c>
      <c r="R241" s="162" t="s">
        <v>128</v>
      </c>
      <c r="S241" s="117" t="s">
        <v>129</v>
      </c>
      <c r="T241" s="165">
        <f>T240/(S135/1.852)</f>
        <v>26.709456147137097</v>
      </c>
      <c r="U241" s="167">
        <f t="shared" si="23"/>
        <v>32.585536499507256</v>
      </c>
      <c r="W241" s="162" t="s">
        <v>128</v>
      </c>
      <c r="X241" s="117" t="s">
        <v>129</v>
      </c>
      <c r="Y241" s="165">
        <f>Y240/(X135/1.852)</f>
        <v>26.836068425520033</v>
      </c>
      <c r="Z241" s="167">
        <f t="shared" si="24"/>
        <v>32.740003479134437</v>
      </c>
      <c r="AB241" s="162" t="s">
        <v>128</v>
      </c>
      <c r="AC241" s="117" t="s">
        <v>129</v>
      </c>
      <c r="AD241" s="165">
        <f>AD240/(AC135/1.852)</f>
        <v>26.836068425520033</v>
      </c>
      <c r="AE241" s="167">
        <f t="shared" si="25"/>
        <v>32.740003479134437</v>
      </c>
      <c r="AF241" s="198"/>
      <c r="AG241" s="251"/>
      <c r="AH241" s="141"/>
      <c r="AI241" s="224"/>
      <c r="AJ241" s="199"/>
      <c r="AK241" s="198"/>
      <c r="AL241" s="251"/>
      <c r="AM241" s="141"/>
      <c r="AN241" s="224"/>
      <c r="AO241" s="199"/>
    </row>
    <row r="242" spans="3:44" outlineLevel="3" x14ac:dyDescent="0.2">
      <c r="C242" s="162" t="s">
        <v>166</v>
      </c>
      <c r="D242" s="117" t="s">
        <v>169</v>
      </c>
      <c r="E242" s="165">
        <f>E241/1.852</f>
        <v>14.285222241021179</v>
      </c>
      <c r="F242" s="167">
        <f t="shared" si="20"/>
        <v>17.427971134045837</v>
      </c>
      <c r="H242" s="162" t="s">
        <v>166</v>
      </c>
      <c r="I242" s="117" t="s">
        <v>169</v>
      </c>
      <c r="J242" s="165">
        <f>J241/1.852</f>
        <v>14.285222241021179</v>
      </c>
      <c r="K242" s="167">
        <f t="shared" si="21"/>
        <v>17.427971134045837</v>
      </c>
      <c r="M242" s="162" t="s">
        <v>166</v>
      </c>
      <c r="N242" s="117" t="s">
        <v>169</v>
      </c>
      <c r="O242" s="165">
        <f>O241/1.852</f>
        <v>14.353587402135075</v>
      </c>
      <c r="P242" s="167">
        <f t="shared" si="22"/>
        <v>17.51137663060479</v>
      </c>
      <c r="R242" s="162" t="s">
        <v>166</v>
      </c>
      <c r="S242" s="117" t="s">
        <v>169</v>
      </c>
      <c r="T242" s="165">
        <f>T241/1.852</f>
        <v>14.421952563248972</v>
      </c>
      <c r="U242" s="167">
        <f t="shared" si="23"/>
        <v>17.594782127163747</v>
      </c>
      <c r="W242" s="162" t="s">
        <v>166</v>
      </c>
      <c r="X242" s="117" t="s">
        <v>169</v>
      </c>
      <c r="Y242" s="165">
        <f>Y241/1.852</f>
        <v>14.490317724362868</v>
      </c>
      <c r="Z242" s="167">
        <f t="shared" si="24"/>
        <v>17.6781876237227</v>
      </c>
      <c r="AB242" s="162" t="s">
        <v>166</v>
      </c>
      <c r="AC242" s="117" t="s">
        <v>169</v>
      </c>
      <c r="AD242" s="165">
        <f>AD241/1.852</f>
        <v>14.490317724362868</v>
      </c>
      <c r="AE242" s="167">
        <f t="shared" si="25"/>
        <v>17.6781876237227</v>
      </c>
      <c r="AF242" s="198"/>
      <c r="AG242" s="251"/>
      <c r="AH242" s="141"/>
      <c r="AI242" s="224"/>
      <c r="AJ242" s="199"/>
      <c r="AK242" s="198"/>
      <c r="AL242" s="251"/>
      <c r="AM242" s="141"/>
      <c r="AN242" s="224"/>
      <c r="AO242" s="199"/>
    </row>
    <row r="243" spans="3:44" outlineLevel="3" x14ac:dyDescent="0.2">
      <c r="C243" s="162" t="s">
        <v>130</v>
      </c>
      <c r="D243" s="117" t="s">
        <v>131</v>
      </c>
      <c r="E243" s="166">
        <f>E241/D134</f>
        <v>0.10175473688604317</v>
      </c>
      <c r="F243" s="254">
        <f t="shared" si="20"/>
        <v>0.12414077900097266</v>
      </c>
      <c r="H243" s="162" t="s">
        <v>130</v>
      </c>
      <c r="I243" s="117" t="s">
        <v>131</v>
      </c>
      <c r="J243" s="166">
        <f>J241/I134</f>
        <v>8.818743863457075E-2</v>
      </c>
      <c r="K243" s="254">
        <f t="shared" si="21"/>
        <v>0.10758867513417632</v>
      </c>
      <c r="M243" s="162" t="s">
        <v>130</v>
      </c>
      <c r="N243" s="117" t="s">
        <v>131</v>
      </c>
      <c r="O243" s="166">
        <f>O241/N134</f>
        <v>7.8184834908100478E-2</v>
      </c>
      <c r="P243" s="254">
        <f t="shared" si="22"/>
        <v>9.5385498587882575E-2</v>
      </c>
      <c r="R243" s="162" t="s">
        <v>130</v>
      </c>
      <c r="S243" s="117" t="s">
        <v>131</v>
      </c>
      <c r="T243" s="166">
        <f>T241/S134</f>
        <v>7.0288042492466049E-2</v>
      </c>
      <c r="U243" s="254">
        <f t="shared" si="23"/>
        <v>8.5751411840808575E-2</v>
      </c>
      <c r="W243" s="162" t="s">
        <v>130</v>
      </c>
      <c r="X243" s="117" t="s">
        <v>131</v>
      </c>
      <c r="Y243" s="166">
        <f>Y241/X134</f>
        <v>6.3895401013142936E-2</v>
      </c>
      <c r="Z243" s="254">
        <f t="shared" si="24"/>
        <v>7.7952389236034383E-2</v>
      </c>
      <c r="AB243" s="162" t="s">
        <v>130</v>
      </c>
      <c r="AC243" s="117" t="s">
        <v>131</v>
      </c>
      <c r="AD243" s="166">
        <f>AD241/AC134</f>
        <v>6.0991064603454617E-2</v>
      </c>
      <c r="AE243" s="254">
        <f t="shared" si="25"/>
        <v>7.4409098816214631E-2</v>
      </c>
      <c r="AF243" s="198"/>
      <c r="AG243" s="251"/>
      <c r="AH243" s="141"/>
      <c r="AI243" s="252"/>
      <c r="AJ243" s="199"/>
      <c r="AK243" s="198"/>
      <c r="AL243" s="251"/>
      <c r="AM243" s="141"/>
      <c r="AN243" s="252"/>
      <c r="AO243" s="199"/>
    </row>
    <row r="244" spans="3:44" outlineLevel="3" x14ac:dyDescent="0.2">
      <c r="C244" s="162" t="s">
        <v>167</v>
      </c>
      <c r="D244" s="117" t="s">
        <v>168</v>
      </c>
      <c r="E244" s="166">
        <f>E243/1.852</f>
        <v>5.4943162465466072E-2</v>
      </c>
      <c r="F244" s="167">
        <f t="shared" si="20"/>
        <v>6.7030658207868604E-2</v>
      </c>
      <c r="H244" s="162" t="s">
        <v>167</v>
      </c>
      <c r="I244" s="117" t="s">
        <v>168</v>
      </c>
      <c r="J244" s="166">
        <f>J243/1.852</f>
        <v>4.7617407470070594E-2</v>
      </c>
      <c r="K244" s="167">
        <f t="shared" si="21"/>
        <v>5.8093237113486122E-2</v>
      </c>
      <c r="M244" s="162" t="s">
        <v>167</v>
      </c>
      <c r="N244" s="117" t="s">
        <v>168</v>
      </c>
      <c r="O244" s="166">
        <f>O243/1.852</f>
        <v>4.2216433535691399E-2</v>
      </c>
      <c r="P244" s="167">
        <f t="shared" si="22"/>
        <v>5.1504048913543508E-2</v>
      </c>
      <c r="R244" s="162" t="s">
        <v>167</v>
      </c>
      <c r="S244" s="117" t="s">
        <v>168</v>
      </c>
      <c r="T244" s="166">
        <f>T243/1.852</f>
        <v>3.7952506745392037E-2</v>
      </c>
      <c r="U244" s="167">
        <f t="shared" si="23"/>
        <v>4.630205822937828E-2</v>
      </c>
      <c r="W244" s="162" t="s">
        <v>167</v>
      </c>
      <c r="X244" s="117" t="s">
        <v>168</v>
      </c>
      <c r="Y244" s="166">
        <f>Y243/1.852</f>
        <v>3.4500756486578257E-2</v>
      </c>
      <c r="Z244" s="167">
        <f t="shared" si="24"/>
        <v>4.209092291362547E-2</v>
      </c>
      <c r="AB244" s="162" t="s">
        <v>167</v>
      </c>
      <c r="AC244" s="117" t="s">
        <v>168</v>
      </c>
      <c r="AD244" s="166">
        <f>AD243/1.852</f>
        <v>3.2932540282642878E-2</v>
      </c>
      <c r="AE244" s="167">
        <f t="shared" si="25"/>
        <v>4.017769914482431E-2</v>
      </c>
      <c r="AF244" s="198"/>
      <c r="AG244" s="251"/>
      <c r="AH244" s="141"/>
      <c r="AI244" s="252"/>
      <c r="AJ244" s="199"/>
      <c r="AK244" s="198"/>
      <c r="AL244" s="251"/>
      <c r="AM244" s="141"/>
      <c r="AN244" s="252"/>
      <c r="AO244" s="199"/>
    </row>
    <row r="245" spans="3:44" outlineLevel="3" x14ac:dyDescent="0.2">
      <c r="C245" s="162" t="s">
        <v>132</v>
      </c>
      <c r="D245" s="117" t="s">
        <v>133</v>
      </c>
      <c r="E245" s="165">
        <f>E240/D220</f>
        <v>12736.222238982735</v>
      </c>
      <c r="F245" s="167">
        <f t="shared" si="20"/>
        <v>15538.191131558937</v>
      </c>
      <c r="H245" s="162" t="s">
        <v>132</v>
      </c>
      <c r="I245" s="117" t="s">
        <v>133</v>
      </c>
      <c r="J245" s="165">
        <f>J240/I220</f>
        <v>12736.222238982735</v>
      </c>
      <c r="K245" s="167">
        <f t="shared" si="21"/>
        <v>15538.191131558937</v>
      </c>
      <c r="M245" s="162" t="s">
        <v>132</v>
      </c>
      <c r="N245" s="117" t="s">
        <v>133</v>
      </c>
      <c r="O245" s="165">
        <f>O240/N220</f>
        <v>12797.174310337294</v>
      </c>
      <c r="P245" s="167">
        <f t="shared" si="22"/>
        <v>15612.552658611497</v>
      </c>
      <c r="R245" s="162" t="s">
        <v>132</v>
      </c>
      <c r="S245" s="117" t="s">
        <v>133</v>
      </c>
      <c r="T245" s="165">
        <f>T240/S220</f>
        <v>12858.126381691853</v>
      </c>
      <c r="U245" s="167">
        <f t="shared" si="23"/>
        <v>15686.91418566406</v>
      </c>
      <c r="W245" s="162" t="s">
        <v>132</v>
      </c>
      <c r="X245" s="117" t="s">
        <v>133</v>
      </c>
      <c r="Y245" s="165">
        <f>Y240/X220</f>
        <v>12919.078453046412</v>
      </c>
      <c r="Z245" s="167">
        <f t="shared" si="24"/>
        <v>15761.275712716622</v>
      </c>
      <c r="AB245" s="162" t="s">
        <v>132</v>
      </c>
      <c r="AC245" s="117" t="s">
        <v>133</v>
      </c>
      <c r="AD245" s="165">
        <f>AD240/AC220</f>
        <v>12919.078453046412</v>
      </c>
      <c r="AE245" s="167">
        <f t="shared" si="25"/>
        <v>15761.275712716622</v>
      </c>
      <c r="AF245" s="198"/>
      <c r="AG245" s="251"/>
      <c r="AH245" s="141"/>
      <c r="AI245" s="224"/>
      <c r="AJ245" s="199"/>
      <c r="AK245" s="198"/>
      <c r="AL245" s="251"/>
      <c r="AM245" s="141"/>
      <c r="AN245" s="224"/>
      <c r="AO245" s="199"/>
    </row>
    <row r="246" spans="3:44" outlineLevel="3" x14ac:dyDescent="0.2">
      <c r="C246" s="162" t="s">
        <v>134</v>
      </c>
      <c r="D246" s="117" t="s">
        <v>135</v>
      </c>
      <c r="E246" s="165">
        <f>E240/(D212+D221)</f>
        <v>10435.404203707474</v>
      </c>
      <c r="F246" s="167">
        <f t="shared" si="20"/>
        <v>12731.193128523119</v>
      </c>
      <c r="H246" s="162" t="s">
        <v>134</v>
      </c>
      <c r="I246" s="117" t="s">
        <v>135</v>
      </c>
      <c r="J246" s="165">
        <f>J240/(I212+I221)</f>
        <v>10435.404203707474</v>
      </c>
      <c r="K246" s="167">
        <f t="shared" si="21"/>
        <v>12731.193128523119</v>
      </c>
      <c r="M246" s="162" t="s">
        <v>134</v>
      </c>
      <c r="N246" s="117" t="s">
        <v>135</v>
      </c>
      <c r="O246" s="165">
        <f>O240/(N212+N221)</f>
        <v>10485.345190108543</v>
      </c>
      <c r="P246" s="167">
        <f t="shared" si="22"/>
        <v>12792.121131932421</v>
      </c>
      <c r="R246" s="162" t="s">
        <v>134</v>
      </c>
      <c r="S246" s="117" t="s">
        <v>135</v>
      </c>
      <c r="T246" s="165">
        <f>T240/(S212+S221)</f>
        <v>10535.286176509613</v>
      </c>
      <c r="U246" s="167">
        <f t="shared" si="23"/>
        <v>12853.049135341727</v>
      </c>
      <c r="W246" s="162" t="s">
        <v>134</v>
      </c>
      <c r="X246" s="117" t="s">
        <v>135</v>
      </c>
      <c r="Y246" s="165">
        <f>Y240/(X212+X221)</f>
        <v>10585.227162910682</v>
      </c>
      <c r="Z246" s="167">
        <f t="shared" si="24"/>
        <v>12913.977138751032</v>
      </c>
      <c r="AB246" s="162" t="s">
        <v>134</v>
      </c>
      <c r="AC246" s="117" t="s">
        <v>135</v>
      </c>
      <c r="AD246" s="165">
        <f>AD240/(AC212+AC221)</f>
        <v>10585.227162910682</v>
      </c>
      <c r="AE246" s="167">
        <f t="shared" si="25"/>
        <v>12913.977138751032</v>
      </c>
      <c r="AF246" s="198"/>
      <c r="AG246" s="251"/>
      <c r="AH246" s="141"/>
      <c r="AI246" s="224"/>
      <c r="AJ246" s="199"/>
      <c r="AK246" s="198"/>
      <c r="AL246" s="251"/>
      <c r="AM246" s="141"/>
      <c r="AN246" s="224"/>
      <c r="AO246" s="199"/>
    </row>
    <row r="247" spans="3:44" outlineLevel="6" x14ac:dyDescent="0.2"/>
    <row r="248" spans="3:44" outlineLevel="6" x14ac:dyDescent="0.2">
      <c r="AK248" s="198"/>
      <c r="AL248" s="198"/>
      <c r="AM248" s="198"/>
      <c r="AN248" s="198"/>
      <c r="AO248" s="198"/>
      <c r="AP248" s="198"/>
      <c r="AQ248" s="198"/>
      <c r="AR248" s="198"/>
    </row>
    <row r="249" spans="3:44" outlineLevel="6" x14ac:dyDescent="0.2">
      <c r="C249" s="117"/>
      <c r="D249" s="118" t="s">
        <v>102</v>
      </c>
      <c r="E249" s="119" t="s">
        <v>103</v>
      </c>
      <c r="H249" s="117"/>
      <c r="I249" s="118" t="s">
        <v>102</v>
      </c>
      <c r="J249" s="119" t="s">
        <v>103</v>
      </c>
      <c r="M249" s="117"/>
      <c r="N249" s="118" t="s">
        <v>102</v>
      </c>
      <c r="O249" s="119" t="s">
        <v>103</v>
      </c>
      <c r="R249" s="117"/>
      <c r="S249" s="118" t="s">
        <v>102</v>
      </c>
      <c r="T249" s="119" t="s">
        <v>103</v>
      </c>
      <c r="W249" s="117"/>
      <c r="X249" s="118" t="s">
        <v>102</v>
      </c>
      <c r="Y249" s="119" t="s">
        <v>103</v>
      </c>
      <c r="AB249" s="117"/>
      <c r="AC249" s="118" t="s">
        <v>102</v>
      </c>
      <c r="AD249" s="119" t="s">
        <v>103</v>
      </c>
      <c r="AG249" s="117"/>
      <c r="AH249" s="118" t="s">
        <v>102</v>
      </c>
      <c r="AI249" s="119" t="s">
        <v>103</v>
      </c>
      <c r="AJ249" s="198"/>
      <c r="AK249" s="198"/>
      <c r="AL249" s="141"/>
      <c r="AM249" s="141"/>
      <c r="AN249" s="141"/>
      <c r="AO249" s="198"/>
      <c r="AP249" s="198"/>
      <c r="AQ249" s="198"/>
      <c r="AR249" s="198"/>
    </row>
    <row r="250" spans="3:44" ht="31" outlineLevel="6" x14ac:dyDescent="0.35">
      <c r="C250" s="118" t="s">
        <v>138</v>
      </c>
      <c r="D250" s="362" t="s">
        <v>142</v>
      </c>
      <c r="E250" s="363"/>
      <c r="H250" s="118" t="s">
        <v>138</v>
      </c>
      <c r="I250" s="362" t="s">
        <v>142</v>
      </c>
      <c r="J250" s="363"/>
      <c r="M250" s="118" t="s">
        <v>138</v>
      </c>
      <c r="N250" s="362" t="s">
        <v>142</v>
      </c>
      <c r="O250" s="363"/>
      <c r="R250" s="118" t="s">
        <v>138</v>
      </c>
      <c r="S250" s="362" t="s">
        <v>142</v>
      </c>
      <c r="T250" s="363"/>
      <c r="W250" s="118" t="s">
        <v>138</v>
      </c>
      <c r="X250" s="362" t="s">
        <v>142</v>
      </c>
      <c r="Y250" s="363"/>
      <c r="AB250" s="118" t="s">
        <v>138</v>
      </c>
      <c r="AC250" s="362" t="s">
        <v>142</v>
      </c>
      <c r="AD250" s="363"/>
      <c r="AG250" s="118" t="s">
        <v>138</v>
      </c>
      <c r="AH250" s="362" t="s">
        <v>142</v>
      </c>
      <c r="AI250" s="363"/>
      <c r="AJ250" s="198"/>
      <c r="AK250" s="198"/>
      <c r="AL250" s="141"/>
      <c r="AM250" s="364"/>
      <c r="AN250" s="364"/>
      <c r="AO250" s="198"/>
      <c r="AP250" s="198"/>
      <c r="AQ250" s="198"/>
      <c r="AR250" s="198"/>
    </row>
    <row r="251" spans="3:44" outlineLevel="6" x14ac:dyDescent="0.2">
      <c r="C251" s="174" t="s">
        <v>104</v>
      </c>
      <c r="D251" s="120">
        <v>160</v>
      </c>
      <c r="E251" s="121" t="s">
        <v>105</v>
      </c>
      <c r="H251" s="174" t="s">
        <v>104</v>
      </c>
      <c r="I251" s="120">
        <v>170</v>
      </c>
      <c r="J251" s="121" t="s">
        <v>105</v>
      </c>
      <c r="M251" s="174" t="s">
        <v>104</v>
      </c>
      <c r="N251" s="120">
        <v>180</v>
      </c>
      <c r="O251" s="121" t="s">
        <v>105</v>
      </c>
      <c r="R251" s="174" t="s">
        <v>104</v>
      </c>
      <c r="S251" s="120">
        <v>190</v>
      </c>
      <c r="T251" s="121" t="s">
        <v>105</v>
      </c>
      <c r="W251" s="174" t="s">
        <v>104</v>
      </c>
      <c r="X251" s="120">
        <v>200</v>
      </c>
      <c r="Y251" s="121" t="s">
        <v>105</v>
      </c>
      <c r="AB251" s="174" t="s">
        <v>104</v>
      </c>
      <c r="AC251" s="120">
        <v>208</v>
      </c>
      <c r="AD251" s="121" t="s">
        <v>105</v>
      </c>
      <c r="AG251" s="174" t="s">
        <v>104</v>
      </c>
      <c r="AH251" s="120">
        <v>208</v>
      </c>
      <c r="AI251" s="121" t="s">
        <v>105</v>
      </c>
      <c r="AJ251" s="198"/>
      <c r="AK251" s="198"/>
      <c r="AL251" s="141"/>
      <c r="AM251" s="197"/>
      <c r="AN251" s="225"/>
      <c r="AO251" s="198"/>
      <c r="AP251" s="198"/>
      <c r="AQ251" s="198"/>
      <c r="AR251" s="198"/>
    </row>
    <row r="252" spans="3:44" outlineLevel="6" x14ac:dyDescent="0.2">
      <c r="C252" s="172" t="s">
        <v>163</v>
      </c>
      <c r="D252" s="120">
        <f>D10</f>
        <v>7400</v>
      </c>
      <c r="E252" s="123" t="s">
        <v>106</v>
      </c>
      <c r="H252" s="172" t="s">
        <v>163</v>
      </c>
      <c r="I252" s="120">
        <f t="shared" ref="I252:I257" si="26">D252</f>
        <v>7400</v>
      </c>
      <c r="J252" s="123" t="s">
        <v>106</v>
      </c>
      <c r="M252" s="172" t="s">
        <v>163</v>
      </c>
      <c r="N252" s="120">
        <f t="shared" ref="N252:N257" si="27">I252</f>
        <v>7400</v>
      </c>
      <c r="O252" s="123" t="s">
        <v>106</v>
      </c>
      <c r="R252" s="172" t="s">
        <v>163</v>
      </c>
      <c r="S252" s="120">
        <f t="shared" ref="S252:S257" si="28">N252</f>
        <v>7400</v>
      </c>
      <c r="T252" s="123" t="s">
        <v>106</v>
      </c>
      <c r="W252" s="172" t="s">
        <v>163</v>
      </c>
      <c r="X252" s="120">
        <f t="shared" ref="X252:X257" si="29">S252</f>
        <v>7400</v>
      </c>
      <c r="Y252" s="123" t="s">
        <v>106</v>
      </c>
      <c r="AB252" s="172" t="s">
        <v>163</v>
      </c>
      <c r="AC252" s="120">
        <f t="shared" ref="AC252:AC257" si="30">X252</f>
        <v>7400</v>
      </c>
      <c r="AD252" s="123" t="s">
        <v>106</v>
      </c>
      <c r="AG252" s="172" t="s">
        <v>163</v>
      </c>
      <c r="AH252" s="120">
        <f t="shared" ref="AH252:AH257" si="31">AC252</f>
        <v>7400</v>
      </c>
      <c r="AI252" s="123" t="s">
        <v>106</v>
      </c>
      <c r="AJ252" s="198"/>
      <c r="AK252" s="198"/>
      <c r="AL252" s="141"/>
      <c r="AM252" s="197"/>
      <c r="AN252" s="141"/>
      <c r="AO252" s="198"/>
      <c r="AP252" s="198"/>
      <c r="AQ252" s="198"/>
      <c r="AR252" s="198"/>
    </row>
    <row r="253" spans="3:44" outlineLevel="6" x14ac:dyDescent="0.2">
      <c r="C253" s="122" t="s">
        <v>27</v>
      </c>
      <c r="D253" s="120">
        <v>101000</v>
      </c>
      <c r="E253" s="123" t="s">
        <v>107</v>
      </c>
      <c r="H253" s="122" t="s">
        <v>27</v>
      </c>
      <c r="I253" s="120">
        <f t="shared" si="26"/>
        <v>101000</v>
      </c>
      <c r="J253" s="123" t="s">
        <v>107</v>
      </c>
      <c r="M253" s="122" t="s">
        <v>27</v>
      </c>
      <c r="N253" s="120">
        <f t="shared" si="27"/>
        <v>101000</v>
      </c>
      <c r="O253" s="123" t="s">
        <v>107</v>
      </c>
      <c r="R253" s="122" t="s">
        <v>27</v>
      </c>
      <c r="S253" s="120">
        <f t="shared" si="28"/>
        <v>101000</v>
      </c>
      <c r="T253" s="123" t="s">
        <v>107</v>
      </c>
      <c r="W253" s="122" t="s">
        <v>27</v>
      </c>
      <c r="X253" s="120">
        <f t="shared" si="29"/>
        <v>101000</v>
      </c>
      <c r="Y253" s="123" t="s">
        <v>107</v>
      </c>
      <c r="AB253" s="122" t="s">
        <v>27</v>
      </c>
      <c r="AC253" s="120">
        <f t="shared" si="30"/>
        <v>101000</v>
      </c>
      <c r="AD253" s="123" t="s">
        <v>107</v>
      </c>
      <c r="AG253" s="122" t="s">
        <v>27</v>
      </c>
      <c r="AH253" s="120">
        <f t="shared" si="31"/>
        <v>101000</v>
      </c>
      <c r="AI253" s="123" t="s">
        <v>107</v>
      </c>
      <c r="AJ253" s="198"/>
      <c r="AK253" s="198"/>
      <c r="AL253" s="141"/>
      <c r="AM253" s="197"/>
      <c r="AN253" s="141"/>
      <c r="AO253" s="198"/>
      <c r="AP253" s="198"/>
      <c r="AQ253" s="198"/>
      <c r="AR253" s="198"/>
    </row>
    <row r="254" spans="3:44" outlineLevel="6" x14ac:dyDescent="0.2">
      <c r="C254" s="122" t="s">
        <v>61</v>
      </c>
      <c r="D254" s="120">
        <f>'[4]Fuel Calculation'!$D$31</f>
        <v>74374</v>
      </c>
      <c r="E254" s="123" t="s">
        <v>107</v>
      </c>
      <c r="H254" s="122" t="s">
        <v>61</v>
      </c>
      <c r="I254" s="120">
        <f t="shared" si="26"/>
        <v>74374</v>
      </c>
      <c r="J254" s="123" t="s">
        <v>107</v>
      </c>
      <c r="M254" s="122" t="s">
        <v>61</v>
      </c>
      <c r="N254" s="120">
        <f t="shared" si="27"/>
        <v>74374</v>
      </c>
      <c r="O254" s="123" t="s">
        <v>107</v>
      </c>
      <c r="R254" s="122" t="s">
        <v>61</v>
      </c>
      <c r="S254" s="120">
        <f t="shared" si="28"/>
        <v>74374</v>
      </c>
      <c r="T254" s="123" t="s">
        <v>107</v>
      </c>
      <c r="W254" s="122" t="s">
        <v>61</v>
      </c>
      <c r="X254" s="120">
        <f t="shared" si="29"/>
        <v>74374</v>
      </c>
      <c r="Y254" s="123" t="s">
        <v>107</v>
      </c>
      <c r="AB254" s="122" t="s">
        <v>61</v>
      </c>
      <c r="AC254" s="120">
        <f t="shared" si="30"/>
        <v>74374</v>
      </c>
      <c r="AD254" s="123" t="s">
        <v>107</v>
      </c>
      <c r="AG254" s="122" t="s">
        <v>61</v>
      </c>
      <c r="AH254" s="120">
        <f t="shared" si="31"/>
        <v>74374</v>
      </c>
      <c r="AI254" s="123" t="s">
        <v>107</v>
      </c>
      <c r="AJ254" s="198"/>
      <c r="AK254" s="198"/>
      <c r="AL254" s="141"/>
      <c r="AM254" s="197"/>
      <c r="AN254" s="141"/>
      <c r="AO254" s="198"/>
      <c r="AP254" s="198"/>
      <c r="AQ254" s="198"/>
      <c r="AR254" s="198"/>
    </row>
    <row r="255" spans="3:44" outlineLevel="6" x14ac:dyDescent="0.2">
      <c r="C255" s="122" t="s">
        <v>8</v>
      </c>
      <c r="D255" s="120">
        <f>'[4]Fuel Calculation'!$D$35</f>
        <v>52660</v>
      </c>
      <c r="E255" s="123" t="s">
        <v>107</v>
      </c>
      <c r="H255" s="122" t="s">
        <v>8</v>
      </c>
      <c r="I255" s="120">
        <f t="shared" si="26"/>
        <v>52660</v>
      </c>
      <c r="J255" s="123" t="s">
        <v>107</v>
      </c>
      <c r="M255" s="122" t="s">
        <v>8</v>
      </c>
      <c r="N255" s="120">
        <f t="shared" si="27"/>
        <v>52660</v>
      </c>
      <c r="O255" s="123" t="s">
        <v>107</v>
      </c>
      <c r="R255" s="122" t="s">
        <v>8</v>
      </c>
      <c r="S255" s="120">
        <f t="shared" si="28"/>
        <v>52660</v>
      </c>
      <c r="T255" s="123" t="s">
        <v>107</v>
      </c>
      <c r="W255" s="122" t="s">
        <v>8</v>
      </c>
      <c r="X255" s="120">
        <f t="shared" si="29"/>
        <v>52660</v>
      </c>
      <c r="Y255" s="123" t="s">
        <v>107</v>
      </c>
      <c r="AB255" s="122" t="s">
        <v>8</v>
      </c>
      <c r="AC255" s="120">
        <f t="shared" si="30"/>
        <v>52660</v>
      </c>
      <c r="AD255" s="123" t="s">
        <v>107</v>
      </c>
      <c r="AG255" s="122" t="s">
        <v>8</v>
      </c>
      <c r="AH255" s="120">
        <f t="shared" si="31"/>
        <v>52660</v>
      </c>
      <c r="AI255" s="123" t="s">
        <v>107</v>
      </c>
      <c r="AJ255" s="198"/>
      <c r="AK255" s="198"/>
      <c r="AL255" s="141"/>
      <c r="AM255" s="197"/>
      <c r="AN255" s="141"/>
      <c r="AO255" s="198"/>
      <c r="AP255" s="198"/>
      <c r="AQ255" s="198"/>
      <c r="AR255" s="198"/>
    </row>
    <row r="256" spans="3:44" outlineLevel="6" x14ac:dyDescent="0.2">
      <c r="C256" s="122" t="s">
        <v>162</v>
      </c>
      <c r="D256" s="120">
        <f>'[4]Fuel Calculation'!$C$14</f>
        <v>22314</v>
      </c>
      <c r="E256" s="123" t="s">
        <v>107</v>
      </c>
      <c r="H256" s="122" t="s">
        <v>162</v>
      </c>
      <c r="I256" s="120">
        <f t="shared" si="26"/>
        <v>22314</v>
      </c>
      <c r="J256" s="123" t="s">
        <v>107</v>
      </c>
      <c r="M256" s="122" t="s">
        <v>162</v>
      </c>
      <c r="N256" s="120">
        <f t="shared" si="27"/>
        <v>22314</v>
      </c>
      <c r="O256" s="123" t="s">
        <v>107</v>
      </c>
      <c r="R256" s="122" t="s">
        <v>162</v>
      </c>
      <c r="S256" s="120">
        <f t="shared" si="28"/>
        <v>22314</v>
      </c>
      <c r="T256" s="123" t="s">
        <v>107</v>
      </c>
      <c r="W256" s="122" t="s">
        <v>162</v>
      </c>
      <c r="X256" s="120">
        <f t="shared" si="29"/>
        <v>22314</v>
      </c>
      <c r="Y256" s="123" t="s">
        <v>107</v>
      </c>
      <c r="AB256" s="122" t="s">
        <v>162</v>
      </c>
      <c r="AC256" s="120">
        <f t="shared" si="30"/>
        <v>22314</v>
      </c>
      <c r="AD256" s="123" t="s">
        <v>107</v>
      </c>
      <c r="AG256" s="122" t="s">
        <v>162</v>
      </c>
      <c r="AH256" s="120">
        <f t="shared" si="31"/>
        <v>22314</v>
      </c>
      <c r="AI256" s="123" t="s">
        <v>107</v>
      </c>
      <c r="AJ256" s="198"/>
      <c r="AK256" s="198"/>
      <c r="AL256" s="141"/>
      <c r="AM256" s="197"/>
      <c r="AN256" s="141"/>
      <c r="AO256" s="198"/>
      <c r="AP256" s="198"/>
      <c r="AQ256" s="198"/>
      <c r="AR256" s="198"/>
    </row>
    <row r="257" spans="3:44" outlineLevel="6" x14ac:dyDescent="0.2">
      <c r="C257" s="172" t="s">
        <v>141</v>
      </c>
      <c r="D257" s="173">
        <f>D253-D255-D260</f>
        <v>20251</v>
      </c>
      <c r="E257" s="123" t="s">
        <v>107</v>
      </c>
      <c r="H257" s="172" t="s">
        <v>141</v>
      </c>
      <c r="I257" s="173">
        <f t="shared" si="26"/>
        <v>20251</v>
      </c>
      <c r="J257" s="123" t="s">
        <v>107</v>
      </c>
      <c r="M257" s="172" t="s">
        <v>141</v>
      </c>
      <c r="N257" s="173">
        <f t="shared" si="27"/>
        <v>20251</v>
      </c>
      <c r="O257" s="123" t="s">
        <v>107</v>
      </c>
      <c r="R257" s="172" t="s">
        <v>141</v>
      </c>
      <c r="S257" s="173">
        <f t="shared" si="28"/>
        <v>20251</v>
      </c>
      <c r="T257" s="123" t="s">
        <v>107</v>
      </c>
      <c r="W257" s="172" t="s">
        <v>141</v>
      </c>
      <c r="X257" s="173">
        <f t="shared" si="29"/>
        <v>20251</v>
      </c>
      <c r="Y257" s="123" t="s">
        <v>107</v>
      </c>
      <c r="AB257" s="172" t="s">
        <v>141</v>
      </c>
      <c r="AC257" s="173">
        <f t="shared" si="30"/>
        <v>20251</v>
      </c>
      <c r="AD257" s="123" t="s">
        <v>107</v>
      </c>
      <c r="AG257" s="172" t="s">
        <v>141</v>
      </c>
      <c r="AH257" s="300">
        <f t="shared" si="31"/>
        <v>20251</v>
      </c>
      <c r="AI257" s="123" t="s">
        <v>107</v>
      </c>
      <c r="AJ257" s="198"/>
      <c r="AK257" s="198"/>
      <c r="AL257" s="141"/>
      <c r="AM257" s="197"/>
      <c r="AN257" s="141"/>
      <c r="AO257" s="198"/>
      <c r="AP257" s="198"/>
      <c r="AQ257" s="198"/>
      <c r="AR257" s="198"/>
    </row>
    <row r="258" spans="3:44" outlineLevel="6" x14ac:dyDescent="0.2">
      <c r="C258" s="172" t="s">
        <v>159</v>
      </c>
      <c r="D258" s="120">
        <f>D251*D2</f>
        <v>15520</v>
      </c>
      <c r="E258" s="123" t="s">
        <v>107</v>
      </c>
      <c r="H258" s="172" t="s">
        <v>159</v>
      </c>
      <c r="I258" s="120">
        <f>I251*D2</f>
        <v>16490</v>
      </c>
      <c r="J258" s="123" t="s">
        <v>107</v>
      </c>
      <c r="M258" s="172" t="s">
        <v>159</v>
      </c>
      <c r="N258" s="120">
        <f>N251*D2</f>
        <v>17460</v>
      </c>
      <c r="O258" s="123" t="s">
        <v>107</v>
      </c>
      <c r="R258" s="172" t="s">
        <v>159</v>
      </c>
      <c r="S258" s="120">
        <f>S251*D2</f>
        <v>18430</v>
      </c>
      <c r="T258" s="123" t="s">
        <v>107</v>
      </c>
      <c r="W258" s="172" t="s">
        <v>159</v>
      </c>
      <c r="X258" s="120">
        <f>X251*D2</f>
        <v>19400</v>
      </c>
      <c r="Y258" s="123" t="s">
        <v>107</v>
      </c>
      <c r="AB258" s="172" t="s">
        <v>159</v>
      </c>
      <c r="AC258" s="120">
        <f>AC251*D2</f>
        <v>20176</v>
      </c>
      <c r="AD258" s="123" t="s">
        <v>107</v>
      </c>
      <c r="AG258" s="172" t="s">
        <v>159</v>
      </c>
      <c r="AH258" s="120">
        <f>AH251*D2</f>
        <v>20176</v>
      </c>
      <c r="AI258" s="123" t="s">
        <v>107</v>
      </c>
      <c r="AJ258" s="198"/>
      <c r="AK258" s="198"/>
      <c r="AL258" s="141"/>
      <c r="AM258" s="197"/>
      <c r="AN258" s="141"/>
      <c r="AO258" s="198"/>
      <c r="AP258" s="198"/>
      <c r="AQ258" s="198"/>
      <c r="AR258" s="198"/>
    </row>
    <row r="259" spans="3:44" outlineLevel="6" x14ac:dyDescent="0.2">
      <c r="C259" s="172" t="s">
        <v>160</v>
      </c>
      <c r="D259" s="120">
        <f>D257-D258</f>
        <v>4731</v>
      </c>
      <c r="E259" s="123" t="s">
        <v>107</v>
      </c>
      <c r="H259" s="172" t="s">
        <v>160</v>
      </c>
      <c r="I259" s="120">
        <f>I257-I258</f>
        <v>3761</v>
      </c>
      <c r="J259" s="123" t="s">
        <v>107</v>
      </c>
      <c r="M259" s="172" t="s">
        <v>160</v>
      </c>
      <c r="N259" s="120">
        <f>N257-N258</f>
        <v>2791</v>
      </c>
      <c r="O259" s="123" t="s">
        <v>107</v>
      </c>
      <c r="R259" s="172" t="s">
        <v>160</v>
      </c>
      <c r="S259" s="120">
        <f>S257-S258</f>
        <v>1821</v>
      </c>
      <c r="T259" s="123" t="s">
        <v>107</v>
      </c>
      <c r="W259" s="172" t="s">
        <v>160</v>
      </c>
      <c r="X259" s="120">
        <f>X257-X258</f>
        <v>851</v>
      </c>
      <c r="Y259" s="123" t="s">
        <v>107</v>
      </c>
      <c r="AB259" s="172" t="s">
        <v>160</v>
      </c>
      <c r="AC259" s="120">
        <f>AC257-AC258</f>
        <v>75</v>
      </c>
      <c r="AD259" s="123" t="s">
        <v>107</v>
      </c>
      <c r="AG259" s="172" t="s">
        <v>160</v>
      </c>
      <c r="AH259" s="120">
        <f>AH257-AH258</f>
        <v>75</v>
      </c>
      <c r="AI259" s="123" t="s">
        <v>107</v>
      </c>
      <c r="AJ259" s="198"/>
      <c r="AK259" s="198"/>
      <c r="AL259" s="141"/>
      <c r="AM259" s="197"/>
      <c r="AN259" s="141"/>
      <c r="AO259" s="198"/>
      <c r="AP259" s="198"/>
      <c r="AQ259" s="198"/>
      <c r="AR259" s="198"/>
    </row>
    <row r="260" spans="3:44" outlineLevel="6" x14ac:dyDescent="0.2">
      <c r="C260" s="172" t="s">
        <v>139</v>
      </c>
      <c r="D260" s="173">
        <v>28089</v>
      </c>
      <c r="E260" s="123" t="s">
        <v>107</v>
      </c>
      <c r="H260" s="172" t="s">
        <v>139</v>
      </c>
      <c r="I260" s="173">
        <f>D260</f>
        <v>28089</v>
      </c>
      <c r="J260" s="123" t="s">
        <v>107</v>
      </c>
      <c r="M260" s="172" t="s">
        <v>139</v>
      </c>
      <c r="N260" s="173">
        <f>I260</f>
        <v>28089</v>
      </c>
      <c r="O260" s="123" t="s">
        <v>107</v>
      </c>
      <c r="R260" s="172" t="s">
        <v>139</v>
      </c>
      <c r="S260" s="173">
        <f>N260</f>
        <v>28089</v>
      </c>
      <c r="T260" s="123" t="s">
        <v>107</v>
      </c>
      <c r="W260" s="172" t="s">
        <v>139</v>
      </c>
      <c r="X260" s="173">
        <f>S260</f>
        <v>28089</v>
      </c>
      <c r="Y260" s="123" t="s">
        <v>107</v>
      </c>
      <c r="AB260" s="172" t="s">
        <v>139</v>
      </c>
      <c r="AC260" s="173">
        <f>X260</f>
        <v>28089</v>
      </c>
      <c r="AD260" s="123" t="s">
        <v>107</v>
      </c>
      <c r="AG260" s="172" t="s">
        <v>139</v>
      </c>
      <c r="AH260" s="300">
        <f>AC260</f>
        <v>28089</v>
      </c>
      <c r="AI260" s="123" t="s">
        <v>107</v>
      </c>
      <c r="AJ260" s="198"/>
      <c r="AK260" s="198"/>
      <c r="AL260" s="141"/>
      <c r="AM260" s="197"/>
      <c r="AN260" s="141"/>
      <c r="AO260" s="198"/>
      <c r="AP260" s="198"/>
      <c r="AQ260" s="198"/>
      <c r="AR260" s="198"/>
    </row>
    <row r="261" spans="3:44" outlineLevel="6" x14ac:dyDescent="0.2">
      <c r="C261" s="122" t="s">
        <v>114</v>
      </c>
      <c r="D261" s="120">
        <v>850</v>
      </c>
      <c r="E261" s="123" t="s">
        <v>115</v>
      </c>
      <c r="H261" s="122" t="s">
        <v>114</v>
      </c>
      <c r="I261" s="120">
        <v>850</v>
      </c>
      <c r="J261" s="123" t="s">
        <v>115</v>
      </c>
      <c r="M261" s="122" t="s">
        <v>114</v>
      </c>
      <c r="N261" s="120">
        <v>850</v>
      </c>
      <c r="O261" s="123" t="s">
        <v>115</v>
      </c>
      <c r="R261" s="122" t="s">
        <v>114</v>
      </c>
      <c r="S261" s="120">
        <v>850</v>
      </c>
      <c r="T261" s="123" t="s">
        <v>115</v>
      </c>
      <c r="W261" s="122" t="s">
        <v>114</v>
      </c>
      <c r="X261" s="120">
        <v>850</v>
      </c>
      <c r="Y261" s="123" t="s">
        <v>115</v>
      </c>
      <c r="AB261" s="122" t="s">
        <v>114</v>
      </c>
      <c r="AC261" s="120">
        <v>850</v>
      </c>
      <c r="AD261" s="123" t="s">
        <v>115</v>
      </c>
      <c r="AG261" s="122" t="s">
        <v>114</v>
      </c>
      <c r="AH261" s="120">
        <v>850</v>
      </c>
      <c r="AI261" s="123" t="s">
        <v>115</v>
      </c>
      <c r="AJ261" s="198"/>
      <c r="AK261" s="198"/>
      <c r="AL261" s="141"/>
      <c r="AM261" s="197"/>
      <c r="AN261" s="141"/>
      <c r="AO261" s="198"/>
      <c r="AP261" s="198"/>
      <c r="AQ261" s="198"/>
      <c r="AR261" s="198"/>
    </row>
    <row r="262" spans="3:44" outlineLevel="6" x14ac:dyDescent="0.2">
      <c r="C262" s="122" t="s">
        <v>108</v>
      </c>
      <c r="D262" s="124">
        <f>D252/D261</f>
        <v>8.7058823529411757</v>
      </c>
      <c r="E262" s="123" t="s">
        <v>109</v>
      </c>
      <c r="H262" s="122" t="s">
        <v>108</v>
      </c>
      <c r="I262" s="124">
        <f>I252/I261</f>
        <v>8.7058823529411757</v>
      </c>
      <c r="J262" s="123" t="s">
        <v>109</v>
      </c>
      <c r="M262" s="122" t="s">
        <v>108</v>
      </c>
      <c r="N262" s="124">
        <f>N252/N261</f>
        <v>8.7058823529411757</v>
      </c>
      <c r="O262" s="123" t="s">
        <v>109</v>
      </c>
      <c r="R262" s="122" t="s">
        <v>108</v>
      </c>
      <c r="S262" s="124">
        <f>S252/S261</f>
        <v>8.7058823529411757</v>
      </c>
      <c r="T262" s="123" t="s">
        <v>109</v>
      </c>
      <c r="W262" s="122" t="s">
        <v>108</v>
      </c>
      <c r="X262" s="124">
        <f>X252/X261</f>
        <v>8.7058823529411757</v>
      </c>
      <c r="Y262" s="123" t="s">
        <v>109</v>
      </c>
      <c r="AB262" s="122" t="s">
        <v>108</v>
      </c>
      <c r="AC262" s="124">
        <f>AC252/AC261</f>
        <v>8.7058823529411757</v>
      </c>
      <c r="AD262" s="123" t="s">
        <v>109</v>
      </c>
      <c r="AG262" s="122" t="s">
        <v>108</v>
      </c>
      <c r="AH262" s="124">
        <f>AH252/AH261</f>
        <v>8.7058823529411757</v>
      </c>
      <c r="AI262" s="123" t="s">
        <v>109</v>
      </c>
      <c r="AJ262" s="198"/>
      <c r="AK262" s="198"/>
      <c r="AL262" s="141"/>
      <c r="AM262" s="189"/>
      <c r="AN262" s="141"/>
      <c r="AO262" s="198"/>
      <c r="AP262" s="198"/>
      <c r="AQ262" s="198"/>
      <c r="AR262" s="198"/>
    </row>
    <row r="263" spans="3:44" outlineLevel="6" x14ac:dyDescent="0.2">
      <c r="C263" s="122" t="s">
        <v>123</v>
      </c>
      <c r="D263" s="124">
        <f>145.16</f>
        <v>145.16</v>
      </c>
      <c r="E263" s="123" t="s">
        <v>124</v>
      </c>
      <c r="H263" s="122" t="s">
        <v>123</v>
      </c>
      <c r="I263" s="124">
        <f>D263</f>
        <v>145.16</v>
      </c>
      <c r="J263" s="123" t="s">
        <v>124</v>
      </c>
      <c r="M263" s="122" t="s">
        <v>123</v>
      </c>
      <c r="N263" s="124">
        <f>I263</f>
        <v>145.16</v>
      </c>
      <c r="O263" s="123" t="s">
        <v>124</v>
      </c>
      <c r="R263" s="122" t="s">
        <v>123</v>
      </c>
      <c r="S263" s="124">
        <f>N263</f>
        <v>145.16</v>
      </c>
      <c r="T263" s="123" t="s">
        <v>124</v>
      </c>
      <c r="W263" s="122" t="s">
        <v>123</v>
      </c>
      <c r="X263" s="124">
        <f>S263</f>
        <v>145.16</v>
      </c>
      <c r="Y263" s="123" t="s">
        <v>124</v>
      </c>
      <c r="AB263" s="122" t="s">
        <v>123</v>
      </c>
      <c r="AC263" s="124">
        <f>X263</f>
        <v>145.16</v>
      </c>
      <c r="AD263" s="123" t="s">
        <v>124</v>
      </c>
      <c r="AG263" s="122" t="s">
        <v>123</v>
      </c>
      <c r="AH263" s="124">
        <f>AC263</f>
        <v>145.16</v>
      </c>
      <c r="AI263" s="123" t="s">
        <v>124</v>
      </c>
      <c r="AJ263" s="198"/>
      <c r="AK263" s="198"/>
      <c r="AL263" s="141"/>
      <c r="AM263" s="189"/>
      <c r="AN263" s="141"/>
      <c r="AO263" s="198"/>
      <c r="AP263" s="198"/>
      <c r="AQ263" s="198"/>
      <c r="AR263" s="198"/>
    </row>
    <row r="264" spans="3:44" outlineLevel="6" x14ac:dyDescent="0.2">
      <c r="C264" s="122" t="s">
        <v>140</v>
      </c>
      <c r="D264" s="120">
        <v>3000</v>
      </c>
      <c r="E264" s="123" t="s">
        <v>107</v>
      </c>
      <c r="H264" s="122" t="s">
        <v>140</v>
      </c>
      <c r="I264" s="120">
        <v>3000</v>
      </c>
      <c r="J264" s="123" t="s">
        <v>107</v>
      </c>
      <c r="M264" s="122" t="s">
        <v>140</v>
      </c>
      <c r="N264" s="120">
        <v>3000</v>
      </c>
      <c r="O264" s="123" t="s">
        <v>107</v>
      </c>
      <c r="R264" s="122" t="s">
        <v>140</v>
      </c>
      <c r="S264" s="120">
        <v>3000</v>
      </c>
      <c r="T264" s="123" t="s">
        <v>107</v>
      </c>
      <c r="W264" s="122" t="s">
        <v>140</v>
      </c>
      <c r="X264" s="120">
        <v>3000</v>
      </c>
      <c r="Y264" s="123" t="s">
        <v>107</v>
      </c>
      <c r="AB264" s="122" t="s">
        <v>140</v>
      </c>
      <c r="AC264" s="120">
        <v>3000</v>
      </c>
      <c r="AD264" s="123" t="s">
        <v>107</v>
      </c>
      <c r="AG264" s="122" t="s">
        <v>140</v>
      </c>
      <c r="AH264" s="120">
        <v>3000</v>
      </c>
      <c r="AI264" s="123" t="s">
        <v>107</v>
      </c>
      <c r="AJ264" s="198"/>
      <c r="AK264" s="198"/>
      <c r="AL264" s="141"/>
      <c r="AM264" s="197"/>
      <c r="AN264" s="141"/>
      <c r="AO264" s="198"/>
      <c r="AP264" s="198"/>
      <c r="AQ264" s="198"/>
      <c r="AR264" s="198"/>
    </row>
    <row r="265" spans="3:44" outlineLevel="6" x14ac:dyDescent="0.2">
      <c r="C265" s="122" t="s">
        <v>110</v>
      </c>
      <c r="D265" s="192">
        <f>ROUNDUP(D251/50,0)</f>
        <v>4</v>
      </c>
      <c r="E265" s="121" t="s">
        <v>105</v>
      </c>
      <c r="H265" s="122" t="s">
        <v>110</v>
      </c>
      <c r="I265" s="192">
        <f>ROUNDUP(I251/50,0)</f>
        <v>4</v>
      </c>
      <c r="J265" s="121" t="s">
        <v>105</v>
      </c>
      <c r="M265" s="122" t="s">
        <v>110</v>
      </c>
      <c r="N265" s="192">
        <f>ROUNDUP(N251/50,0)</f>
        <v>4</v>
      </c>
      <c r="O265" s="121" t="s">
        <v>105</v>
      </c>
      <c r="R265" s="122" t="s">
        <v>110</v>
      </c>
      <c r="S265" s="192">
        <f>ROUNDUP(S251/50,0)</f>
        <v>4</v>
      </c>
      <c r="T265" s="121" t="s">
        <v>105</v>
      </c>
      <c r="W265" s="122" t="s">
        <v>110</v>
      </c>
      <c r="X265" s="192">
        <f>ROUNDUP(X251/50,0)</f>
        <v>4</v>
      </c>
      <c r="Y265" s="121" t="s">
        <v>105</v>
      </c>
      <c r="AB265" s="122" t="s">
        <v>110</v>
      </c>
      <c r="AC265" s="192">
        <f>ROUNDUP(AC251/50,0)</f>
        <v>5</v>
      </c>
      <c r="AD265" s="121" t="s">
        <v>105</v>
      </c>
      <c r="AG265" s="122" t="s">
        <v>110</v>
      </c>
      <c r="AH265" s="192">
        <f>ROUNDUP(AH251/50,0)</f>
        <v>5</v>
      </c>
      <c r="AI265" s="121" t="s">
        <v>105</v>
      </c>
      <c r="AJ265" s="198"/>
      <c r="AK265" s="198"/>
      <c r="AL265" s="141"/>
      <c r="AM265" s="197"/>
      <c r="AN265" s="225"/>
      <c r="AO265" s="198"/>
      <c r="AP265" s="198"/>
      <c r="AQ265" s="198"/>
      <c r="AR265" s="198"/>
    </row>
    <row r="266" spans="3:44" outlineLevel="6" x14ac:dyDescent="0.2">
      <c r="C266" s="122" t="s">
        <v>111</v>
      </c>
      <c r="D266" s="123">
        <v>246.5</v>
      </c>
      <c r="E266" s="123" t="s">
        <v>112</v>
      </c>
      <c r="H266" s="122" t="s">
        <v>111</v>
      </c>
      <c r="I266" s="123">
        <v>246.5</v>
      </c>
      <c r="J266" s="123" t="s">
        <v>112</v>
      </c>
      <c r="M266" s="122" t="s">
        <v>111</v>
      </c>
      <c r="N266" s="123">
        <v>246.5</v>
      </c>
      <c r="O266" s="123" t="s">
        <v>112</v>
      </c>
      <c r="R266" s="122" t="s">
        <v>111</v>
      </c>
      <c r="S266" s="123">
        <v>246.5</v>
      </c>
      <c r="T266" s="123" t="s">
        <v>112</v>
      </c>
      <c r="W266" s="122" t="s">
        <v>111</v>
      </c>
      <c r="X266" s="123">
        <v>246.5</v>
      </c>
      <c r="Y266" s="123" t="s">
        <v>112</v>
      </c>
      <c r="AB266" s="122" t="s">
        <v>111</v>
      </c>
      <c r="AC266" s="123">
        <v>246.5</v>
      </c>
      <c r="AD266" s="123" t="s">
        <v>112</v>
      </c>
      <c r="AG266" s="122" t="s">
        <v>111</v>
      </c>
      <c r="AH266" s="123">
        <v>246.5</v>
      </c>
      <c r="AI266" s="123" t="s">
        <v>112</v>
      </c>
      <c r="AJ266" s="198"/>
      <c r="AK266" s="198"/>
      <c r="AL266" s="141"/>
      <c r="AM266" s="141"/>
      <c r="AN266" s="141"/>
      <c r="AO266" s="198"/>
      <c r="AP266" s="198"/>
      <c r="AQ266" s="198"/>
      <c r="AR266" s="198"/>
    </row>
    <row r="267" spans="3:44" outlineLevel="6" x14ac:dyDescent="0.2">
      <c r="C267" s="122" t="s">
        <v>113</v>
      </c>
      <c r="D267" s="123">
        <v>81</v>
      </c>
      <c r="E267" s="123" t="s">
        <v>112</v>
      </c>
      <c r="H267" s="122" t="s">
        <v>113</v>
      </c>
      <c r="I267" s="123">
        <v>81</v>
      </c>
      <c r="J267" s="123" t="s">
        <v>112</v>
      </c>
      <c r="M267" s="122" t="s">
        <v>113</v>
      </c>
      <c r="N267" s="123">
        <v>81</v>
      </c>
      <c r="O267" s="123" t="s">
        <v>112</v>
      </c>
      <c r="R267" s="122" t="s">
        <v>113</v>
      </c>
      <c r="S267" s="123">
        <v>81</v>
      </c>
      <c r="T267" s="123" t="s">
        <v>112</v>
      </c>
      <c r="W267" s="122" t="s">
        <v>113</v>
      </c>
      <c r="X267" s="123">
        <v>81</v>
      </c>
      <c r="Y267" s="123" t="s">
        <v>112</v>
      </c>
      <c r="AB267" s="122" t="s">
        <v>113</v>
      </c>
      <c r="AC267" s="123">
        <v>81</v>
      </c>
      <c r="AD267" s="123" t="s">
        <v>112</v>
      </c>
      <c r="AG267" s="122" t="s">
        <v>113</v>
      </c>
      <c r="AH267" s="123">
        <v>81</v>
      </c>
      <c r="AI267" s="123" t="s">
        <v>112</v>
      </c>
      <c r="AJ267" s="198"/>
      <c r="AK267" s="198"/>
      <c r="AL267" s="141"/>
      <c r="AM267" s="141"/>
      <c r="AN267" s="141"/>
      <c r="AO267" s="198"/>
      <c r="AP267" s="198"/>
      <c r="AQ267" s="198"/>
      <c r="AR267" s="198"/>
    </row>
    <row r="268" spans="3:44" outlineLevel="6" x14ac:dyDescent="0.2">
      <c r="C268" s="122" t="s">
        <v>125</v>
      </c>
      <c r="D268" s="123">
        <v>1.83</v>
      </c>
      <c r="E268" s="123" t="s">
        <v>109</v>
      </c>
      <c r="H268" s="122" t="s">
        <v>125</v>
      </c>
      <c r="I268" s="123">
        <v>1.83</v>
      </c>
      <c r="J268" s="123" t="s">
        <v>109</v>
      </c>
      <c r="M268" s="122" t="s">
        <v>125</v>
      </c>
      <c r="N268" s="123">
        <v>1.83</v>
      </c>
      <c r="O268" s="123" t="s">
        <v>109</v>
      </c>
      <c r="R268" s="122" t="s">
        <v>125</v>
      </c>
      <c r="S268" s="123">
        <v>1.83</v>
      </c>
      <c r="T268" s="123" t="s">
        <v>109</v>
      </c>
      <c r="W268" s="122" t="s">
        <v>125</v>
      </c>
      <c r="X268" s="123">
        <v>1.83</v>
      </c>
      <c r="Y268" s="123" t="s">
        <v>109</v>
      </c>
      <c r="AB268" s="122" t="s">
        <v>125</v>
      </c>
      <c r="AC268" s="123">
        <v>1.83</v>
      </c>
      <c r="AD268" s="123" t="s">
        <v>109</v>
      </c>
      <c r="AG268" s="122" t="s">
        <v>125</v>
      </c>
      <c r="AH268" s="123">
        <v>1.83</v>
      </c>
      <c r="AI268" s="123" t="s">
        <v>109</v>
      </c>
      <c r="AJ268" s="198"/>
      <c r="AK268" s="198"/>
      <c r="AL268" s="141"/>
      <c r="AM268" s="141"/>
      <c r="AN268" s="141"/>
      <c r="AO268" s="198"/>
      <c r="AP268" s="198"/>
      <c r="AQ268" s="198"/>
      <c r="AR268" s="198"/>
    </row>
    <row r="269" spans="3:44" outlineLevel="6" x14ac:dyDescent="0.2">
      <c r="C269" s="122" t="s">
        <v>15</v>
      </c>
      <c r="D269" s="123">
        <v>5</v>
      </c>
      <c r="E269" s="123"/>
      <c r="H269" s="122" t="s">
        <v>15</v>
      </c>
      <c r="I269" s="123">
        <v>5</v>
      </c>
      <c r="J269" s="123"/>
      <c r="M269" s="122" t="s">
        <v>15</v>
      </c>
      <c r="N269" s="123">
        <v>5</v>
      </c>
      <c r="O269" s="123"/>
      <c r="R269" s="122" t="s">
        <v>15</v>
      </c>
      <c r="S269" s="123">
        <v>5</v>
      </c>
      <c r="T269" s="123"/>
      <c r="W269" s="122" t="s">
        <v>15</v>
      </c>
      <c r="X269" s="123">
        <v>5</v>
      </c>
      <c r="Y269" s="123"/>
      <c r="AB269" s="122" t="s">
        <v>15</v>
      </c>
      <c r="AC269" s="123">
        <v>5</v>
      </c>
      <c r="AD269" s="123"/>
      <c r="AG269" s="122" t="s">
        <v>15</v>
      </c>
      <c r="AH269" s="123">
        <v>5</v>
      </c>
      <c r="AI269" s="123"/>
      <c r="AJ269" s="198"/>
      <c r="AK269" s="198"/>
      <c r="AL269" s="141"/>
      <c r="AM269" s="141"/>
      <c r="AN269" s="141"/>
      <c r="AO269" s="198"/>
      <c r="AP269" s="198"/>
      <c r="AQ269" s="198"/>
      <c r="AR269" s="198"/>
    </row>
    <row r="270" spans="3:44" outlineLevel="6" x14ac:dyDescent="0.2">
      <c r="C270" s="141"/>
      <c r="D270" s="139"/>
      <c r="E270" s="139"/>
      <c r="H270" s="141"/>
      <c r="I270" s="139"/>
      <c r="J270" s="139"/>
      <c r="M270" s="141"/>
      <c r="N270" s="139"/>
      <c r="O270" s="139"/>
      <c r="R270" s="141"/>
      <c r="S270" s="139"/>
      <c r="T270" s="139"/>
      <c r="W270" s="141"/>
      <c r="X270" s="139"/>
      <c r="Y270" s="139"/>
      <c r="AB270" s="141"/>
      <c r="AC270" s="139"/>
      <c r="AD270" s="139"/>
      <c r="AG270" s="141"/>
      <c r="AH270" s="141"/>
      <c r="AI270" s="141"/>
      <c r="AJ270" s="198"/>
      <c r="AK270" s="198"/>
      <c r="AL270" s="141"/>
      <c r="AM270" s="141"/>
      <c r="AN270" s="141"/>
      <c r="AO270" s="198"/>
      <c r="AP270" s="198"/>
      <c r="AQ270" s="198"/>
      <c r="AR270" s="198"/>
    </row>
    <row r="271" spans="3:44" outlineLevel="6" x14ac:dyDescent="0.2">
      <c r="C271" s="141"/>
      <c r="D271" s="139"/>
      <c r="E271" s="139"/>
      <c r="H271" s="141"/>
      <c r="I271" s="139"/>
      <c r="J271" s="139"/>
      <c r="M271" s="141"/>
      <c r="N271" s="139"/>
      <c r="O271" s="139"/>
      <c r="R271" s="141"/>
      <c r="S271" s="139"/>
      <c r="T271" s="139"/>
      <c r="W271" s="141"/>
      <c r="X271" s="139"/>
      <c r="Y271" s="139"/>
      <c r="AB271" s="141"/>
      <c r="AC271" s="139"/>
      <c r="AD271" s="139"/>
      <c r="AG271" s="141"/>
      <c r="AH271" s="141"/>
      <c r="AI271" s="141"/>
      <c r="AJ271" s="198"/>
      <c r="AK271" s="198"/>
      <c r="AL271" s="141"/>
      <c r="AM271" s="141"/>
      <c r="AN271" s="141"/>
      <c r="AO271" s="198"/>
      <c r="AP271" s="198"/>
      <c r="AQ271" s="198"/>
      <c r="AR271" s="198"/>
    </row>
    <row r="272" spans="3:44" outlineLevel="6" x14ac:dyDescent="0.2">
      <c r="C272" s="359" t="str">
        <f>UPPER("Route Independent Costs")</f>
        <v>ROUTE INDEPENDENT COSTS</v>
      </c>
      <c r="D272" s="359"/>
      <c r="E272" s="139"/>
      <c r="H272" s="359" t="str">
        <f>UPPER("Route Independent Costs")</f>
        <v>ROUTE INDEPENDENT COSTS</v>
      </c>
      <c r="I272" s="359"/>
      <c r="J272" s="139"/>
      <c r="M272" s="359" t="str">
        <f>UPPER("Route Independent Costs")</f>
        <v>ROUTE INDEPENDENT COSTS</v>
      </c>
      <c r="N272" s="359"/>
      <c r="O272" s="139"/>
      <c r="R272" s="359" t="str">
        <f>UPPER("Route Independent Costs")</f>
        <v>ROUTE INDEPENDENT COSTS</v>
      </c>
      <c r="S272" s="359"/>
      <c r="T272" s="139"/>
      <c r="W272" s="359" t="str">
        <f>UPPER("Route Independent Costs")</f>
        <v>ROUTE INDEPENDENT COSTS</v>
      </c>
      <c r="X272" s="359"/>
      <c r="Y272" s="139"/>
      <c r="AB272" s="359" t="str">
        <f>UPPER("Route Independent Costs")</f>
        <v>ROUTE INDEPENDENT COSTS</v>
      </c>
      <c r="AC272" s="359"/>
      <c r="AD272" s="139"/>
      <c r="AG272" s="359" t="str">
        <f>UPPER("Route Independent Costs")</f>
        <v>ROUTE INDEPENDENT COSTS</v>
      </c>
      <c r="AH272" s="359"/>
      <c r="AI272" s="139"/>
      <c r="AK272" s="198"/>
      <c r="AL272" s="360"/>
      <c r="AM272" s="360"/>
      <c r="AN272" s="141"/>
      <c r="AO272" s="198"/>
      <c r="AP272" s="198"/>
      <c r="AQ272" s="198"/>
      <c r="AR272" s="198"/>
    </row>
    <row r="273" spans="3:44" outlineLevel="6" x14ac:dyDescent="0.2">
      <c r="C273" s="142" t="s">
        <v>121</v>
      </c>
      <c r="D273" s="143">
        <f>D297+D278</f>
        <v>9629174.2470694259</v>
      </c>
      <c r="H273" s="142" t="s">
        <v>121</v>
      </c>
      <c r="I273" s="143">
        <f>I297+I278</f>
        <v>9629174.2470694259</v>
      </c>
      <c r="M273" s="142" t="s">
        <v>121</v>
      </c>
      <c r="N273" s="143">
        <f>N297+N278</f>
        <v>9629174.2470694259</v>
      </c>
      <c r="R273" s="142" t="s">
        <v>121</v>
      </c>
      <c r="S273" s="143">
        <f>S297+S278</f>
        <v>9629174.2470694259</v>
      </c>
      <c r="W273" s="142" t="s">
        <v>121</v>
      </c>
      <c r="X273" s="143">
        <f>X297+X278</f>
        <v>9629174.2470694259</v>
      </c>
      <c r="AB273" s="142" t="s">
        <v>121</v>
      </c>
      <c r="AC273" s="143">
        <f>AC297+AC278</f>
        <v>9929174.2470694259</v>
      </c>
      <c r="AG273" s="142" t="s">
        <v>121</v>
      </c>
      <c r="AH273" s="143">
        <f>AH297+AH278</f>
        <v>9929174.2470694259</v>
      </c>
      <c r="AK273" s="198"/>
      <c r="AL273" s="211"/>
      <c r="AM273" s="226"/>
      <c r="AN273" s="198"/>
      <c r="AO273" s="198"/>
      <c r="AP273" s="198"/>
      <c r="AQ273" s="198"/>
      <c r="AR273" s="198"/>
    </row>
    <row r="274" spans="3:44" outlineLevel="6" x14ac:dyDescent="0.2">
      <c r="AK274" s="198"/>
      <c r="AL274" s="198"/>
      <c r="AM274" s="198"/>
      <c r="AN274" s="198"/>
      <c r="AO274" s="198"/>
      <c r="AP274" s="198"/>
      <c r="AQ274" s="198"/>
      <c r="AR274" s="198"/>
    </row>
    <row r="275" spans="3:44" ht="16" hidden="1" customHeight="1" outlineLevel="7" x14ac:dyDescent="0.2">
      <c r="C275" s="140"/>
      <c r="D275" s="32"/>
      <c r="H275" s="140"/>
      <c r="I275" s="32"/>
      <c r="M275" s="140"/>
      <c r="N275" s="32"/>
      <c r="R275" s="140"/>
      <c r="S275" s="32"/>
      <c r="W275" s="140"/>
      <c r="X275" s="32"/>
      <c r="AB275" s="140"/>
      <c r="AC275" s="32"/>
      <c r="AG275" s="140"/>
      <c r="AH275" s="32"/>
      <c r="AK275" s="198"/>
      <c r="AL275" s="211"/>
      <c r="AM275" s="226"/>
      <c r="AN275" s="198"/>
      <c r="AO275" s="198"/>
      <c r="AP275" s="198"/>
      <c r="AQ275" s="198"/>
      <c r="AR275" s="198"/>
    </row>
    <row r="276" spans="3:44" ht="16" hidden="1" customHeight="1" outlineLevel="7" x14ac:dyDescent="0.2">
      <c r="C276" s="1" t="str">
        <f>UPPER("Capital Costs")</f>
        <v>CAPITAL COSTS</v>
      </c>
      <c r="D276" s="125"/>
      <c r="E276" s="125"/>
      <c r="H276" s="1" t="str">
        <f>UPPER("Capital Costs")</f>
        <v>CAPITAL COSTS</v>
      </c>
      <c r="I276" s="125"/>
      <c r="J276" s="125"/>
      <c r="M276" s="1" t="str">
        <f>UPPER("Capital Costs")</f>
        <v>CAPITAL COSTS</v>
      </c>
      <c r="N276" s="125"/>
      <c r="O276" s="125"/>
      <c r="R276" s="1" t="str">
        <f>UPPER("Capital Costs")</f>
        <v>CAPITAL COSTS</v>
      </c>
      <c r="S276" s="125"/>
      <c r="T276" s="125"/>
      <c r="W276" s="1" t="str">
        <f>UPPER("Capital Costs")</f>
        <v>CAPITAL COSTS</v>
      </c>
      <c r="X276" s="125"/>
      <c r="Y276" s="125"/>
      <c r="AB276" s="1" t="str">
        <f>UPPER("Capital Costs")</f>
        <v>CAPITAL COSTS</v>
      </c>
      <c r="AC276" s="125"/>
      <c r="AD276" s="125"/>
      <c r="AG276" s="1" t="str">
        <f>UPPER("Capital Costs")</f>
        <v>CAPITAL COSTS</v>
      </c>
      <c r="AH276" s="125"/>
      <c r="AI276" s="125"/>
      <c r="AK276" s="198"/>
      <c r="AL276" s="211"/>
      <c r="AM276" s="125"/>
      <c r="AN276" s="125"/>
      <c r="AO276" s="198"/>
      <c r="AP276" s="198"/>
      <c r="AQ276" s="198"/>
      <c r="AR276" s="198"/>
    </row>
    <row r="277" spans="3:44" ht="16" hidden="1" customHeight="1" outlineLevel="7" thickBot="1" x14ac:dyDescent="0.25">
      <c r="AK277" s="198"/>
      <c r="AL277" s="198"/>
      <c r="AM277" s="198"/>
      <c r="AN277" s="198"/>
      <c r="AO277" s="198"/>
      <c r="AP277" s="198"/>
      <c r="AQ277" s="198"/>
      <c r="AR277" s="198"/>
    </row>
    <row r="278" spans="3:44" ht="16" hidden="1" customHeight="1" outlineLevel="7" x14ac:dyDescent="0.2">
      <c r="C278" s="154" t="s">
        <v>51</v>
      </c>
      <c r="D278" s="155">
        <f>D292*D293</f>
        <v>6929174.2470694259</v>
      </c>
      <c r="H278" s="154" t="s">
        <v>51</v>
      </c>
      <c r="I278" s="155">
        <f>I292*I293</f>
        <v>6929174.2470694259</v>
      </c>
      <c r="M278" s="154" t="s">
        <v>51</v>
      </c>
      <c r="N278" s="155">
        <f>N292*N293</f>
        <v>6929174.2470694259</v>
      </c>
      <c r="R278" s="154" t="s">
        <v>51</v>
      </c>
      <c r="S278" s="155">
        <f>S292*S293</f>
        <v>6929174.2470694259</v>
      </c>
      <c r="W278" s="154" t="s">
        <v>51</v>
      </c>
      <c r="X278" s="155">
        <f>X292*X293</f>
        <v>6929174.2470694259</v>
      </c>
      <c r="AB278" s="154" t="s">
        <v>51</v>
      </c>
      <c r="AC278" s="155">
        <f>AC292*AC293</f>
        <v>6929174.2470694259</v>
      </c>
      <c r="AG278" s="154" t="s">
        <v>186</v>
      </c>
      <c r="AH278" s="155">
        <f>AH292*AH293</f>
        <v>6929174.2470694259</v>
      </c>
      <c r="AK278" s="198"/>
      <c r="AL278" s="211"/>
      <c r="AM278" s="227"/>
      <c r="AN278" s="198"/>
      <c r="AO278" s="198"/>
      <c r="AP278" s="198"/>
      <c r="AQ278" s="198"/>
      <c r="AR278" s="198"/>
    </row>
    <row r="279" spans="3:44" ht="16" hidden="1" customHeight="1" outlineLevel="7" x14ac:dyDescent="0.2">
      <c r="C279" s="72" t="s">
        <v>0</v>
      </c>
      <c r="D279" s="77">
        <v>1150</v>
      </c>
      <c r="H279" s="72" t="s">
        <v>0</v>
      </c>
      <c r="I279" s="77">
        <v>1150</v>
      </c>
      <c r="M279" s="72" t="s">
        <v>0</v>
      </c>
      <c r="N279" s="77">
        <v>1150</v>
      </c>
      <c r="R279" s="72" t="s">
        <v>0</v>
      </c>
      <c r="S279" s="77">
        <v>1150</v>
      </c>
      <c r="W279" s="72" t="s">
        <v>0</v>
      </c>
      <c r="X279" s="77">
        <v>1150</v>
      </c>
      <c r="AB279" s="72" t="s">
        <v>0</v>
      </c>
      <c r="AC279" s="77">
        <v>1150</v>
      </c>
      <c r="AG279" s="72" t="s">
        <v>0</v>
      </c>
      <c r="AH279" s="77">
        <v>1150</v>
      </c>
      <c r="AK279" s="198"/>
      <c r="AL279" s="211"/>
      <c r="AM279" s="228"/>
      <c r="AN279" s="198"/>
      <c r="AO279" s="198"/>
      <c r="AP279" s="198"/>
      <c r="AQ279" s="198"/>
      <c r="AR279" s="198"/>
    </row>
    <row r="280" spans="3:44" ht="16" hidden="1" customHeight="1" outlineLevel="7" x14ac:dyDescent="0.2">
      <c r="C280" s="72" t="s">
        <v>8</v>
      </c>
      <c r="D280" s="90">
        <f>D255</f>
        <v>52660</v>
      </c>
      <c r="H280" s="72" t="s">
        <v>8</v>
      </c>
      <c r="I280" s="90">
        <f>I255</f>
        <v>52660</v>
      </c>
      <c r="M280" s="72" t="s">
        <v>8</v>
      </c>
      <c r="N280" s="90">
        <f>N255</f>
        <v>52660</v>
      </c>
      <c r="R280" s="72" t="s">
        <v>8</v>
      </c>
      <c r="S280" s="90">
        <f>S255</f>
        <v>52660</v>
      </c>
      <c r="W280" s="72" t="s">
        <v>8</v>
      </c>
      <c r="X280" s="90">
        <f>X255</f>
        <v>52660</v>
      </c>
      <c r="AB280" s="72" t="s">
        <v>8</v>
      </c>
      <c r="AC280" s="90">
        <f>AC255</f>
        <v>52660</v>
      </c>
      <c r="AG280" s="72" t="s">
        <v>8</v>
      </c>
      <c r="AH280" s="90">
        <f>AH255</f>
        <v>52660</v>
      </c>
      <c r="AK280" s="198"/>
      <c r="AL280" s="211"/>
      <c r="AM280" s="229"/>
      <c r="AN280" s="198"/>
      <c r="AO280" s="198"/>
      <c r="AP280" s="198"/>
      <c r="AQ280" s="198"/>
      <c r="AR280" s="198"/>
    </row>
    <row r="281" spans="3:44" ht="16" hidden="1" customHeight="1" outlineLevel="7" x14ac:dyDescent="0.2">
      <c r="C281" s="72" t="s">
        <v>9</v>
      </c>
      <c r="D281" s="81">
        <f>D264</f>
        <v>3000</v>
      </c>
      <c r="H281" s="72" t="s">
        <v>9</v>
      </c>
      <c r="I281" s="81">
        <f>I264</f>
        <v>3000</v>
      </c>
      <c r="M281" s="72" t="s">
        <v>9</v>
      </c>
      <c r="N281" s="81">
        <f>N264</f>
        <v>3000</v>
      </c>
      <c r="R281" s="72" t="s">
        <v>9</v>
      </c>
      <c r="S281" s="81">
        <f>S264</f>
        <v>3000</v>
      </c>
      <c r="W281" s="72" t="s">
        <v>9</v>
      </c>
      <c r="X281" s="81">
        <f>X264</f>
        <v>3000</v>
      </c>
      <c r="AB281" s="72" t="s">
        <v>9</v>
      </c>
      <c r="AC281" s="81">
        <f>AC264</f>
        <v>3000</v>
      </c>
      <c r="AG281" s="72" t="s">
        <v>9</v>
      </c>
      <c r="AH281" s="81">
        <f>AH264</f>
        <v>3000</v>
      </c>
      <c r="AK281" s="198"/>
      <c r="AL281" s="211"/>
      <c r="AM281" s="221"/>
      <c r="AN281" s="198"/>
      <c r="AO281" s="198"/>
      <c r="AP281" s="198"/>
      <c r="AQ281" s="198"/>
      <c r="AR281" s="198"/>
    </row>
    <row r="282" spans="3:44" ht="16" hidden="1" customHeight="1" outlineLevel="7" x14ac:dyDescent="0.2">
      <c r="C282" s="72" t="s">
        <v>7</v>
      </c>
      <c r="D282" s="83">
        <v>2</v>
      </c>
      <c r="H282" s="72" t="s">
        <v>7</v>
      </c>
      <c r="I282" s="83">
        <v>2</v>
      </c>
      <c r="M282" s="72" t="s">
        <v>7</v>
      </c>
      <c r="N282" s="83">
        <v>2</v>
      </c>
      <c r="R282" s="72" t="s">
        <v>7</v>
      </c>
      <c r="S282" s="83">
        <v>2</v>
      </c>
      <c r="W282" s="72" t="s">
        <v>7</v>
      </c>
      <c r="X282" s="83">
        <v>2</v>
      </c>
      <c r="AB282" s="72" t="s">
        <v>7</v>
      </c>
      <c r="AC282" s="83">
        <v>2</v>
      </c>
      <c r="AG282" s="72" t="s">
        <v>7</v>
      </c>
      <c r="AH282" s="83">
        <v>2</v>
      </c>
      <c r="AK282" s="198"/>
      <c r="AL282" s="211"/>
      <c r="AM282" s="198"/>
      <c r="AN282" s="198"/>
      <c r="AO282" s="198"/>
      <c r="AP282" s="198"/>
      <c r="AQ282" s="198"/>
      <c r="AR282" s="198"/>
    </row>
    <row r="283" spans="3:44" ht="16" hidden="1" customHeight="1" outlineLevel="7" x14ac:dyDescent="0.2">
      <c r="C283" s="72" t="s">
        <v>6</v>
      </c>
      <c r="D283" s="85">
        <v>5.0000000000000001E-3</v>
      </c>
      <c r="H283" s="72" t="s">
        <v>6</v>
      </c>
      <c r="I283" s="85">
        <v>5.0000000000000001E-3</v>
      </c>
      <c r="M283" s="72" t="s">
        <v>6</v>
      </c>
      <c r="N283" s="85">
        <v>5.0000000000000001E-3</v>
      </c>
      <c r="R283" s="72" t="s">
        <v>6</v>
      </c>
      <c r="S283" s="85">
        <v>5.0000000000000001E-3</v>
      </c>
      <c r="W283" s="72" t="s">
        <v>6</v>
      </c>
      <c r="X283" s="85">
        <v>5.0000000000000001E-3</v>
      </c>
      <c r="AB283" s="72" t="s">
        <v>6</v>
      </c>
      <c r="AC283" s="85">
        <v>5.0000000000000001E-3</v>
      </c>
      <c r="AG283" s="72" t="s">
        <v>6</v>
      </c>
      <c r="AH283" s="85">
        <v>5.0000000000000001E-3</v>
      </c>
      <c r="AK283" s="198"/>
      <c r="AL283" s="211"/>
      <c r="AM283" s="230"/>
      <c r="AN283" s="198"/>
      <c r="AO283" s="198"/>
      <c r="AP283" s="198"/>
      <c r="AQ283" s="198"/>
      <c r="AR283" s="198"/>
    </row>
    <row r="284" spans="3:44" ht="16" hidden="1" customHeight="1" outlineLevel="7" x14ac:dyDescent="0.2">
      <c r="C284" s="72" t="s">
        <v>2</v>
      </c>
      <c r="D284" s="87">
        <f>((1-D288*(1/(1+D286))^D287)*D286)/(1-(1/(1+D286))^D287)</f>
        <v>9.5921572511534187E-2</v>
      </c>
      <c r="H284" s="72" t="s">
        <v>2</v>
      </c>
      <c r="I284" s="87">
        <f>((1-I288*(1/(1+I286))^I287)*I286)/(1-(1/(1+I286))^I287)</f>
        <v>9.5921572511534187E-2</v>
      </c>
      <c r="M284" s="72" t="s">
        <v>2</v>
      </c>
      <c r="N284" s="87">
        <f>((1-N288*(1/(1+N286))^N287)*N286)/(1-(1/(1+N286))^N287)</f>
        <v>9.5921572511534187E-2</v>
      </c>
      <c r="R284" s="72" t="s">
        <v>2</v>
      </c>
      <c r="S284" s="87">
        <f>((1-S288*(1/(1+S286))^S287)*S286)/(1-(1/(1+S286))^S287)</f>
        <v>9.5921572511534187E-2</v>
      </c>
      <c r="W284" s="72" t="s">
        <v>2</v>
      </c>
      <c r="X284" s="87">
        <f>((1-X288*(1/(1+X286))^X287)*X286)/(1-(1/(1+X286))^X287)</f>
        <v>9.5921572511534187E-2</v>
      </c>
      <c r="AB284" s="72" t="s">
        <v>2</v>
      </c>
      <c r="AC284" s="87">
        <f>((1-AC288*(1/(1+AC286))^AC287)*AC286)/(1-(1/(1+AC286))^AC287)</f>
        <v>9.5921572511534187E-2</v>
      </c>
      <c r="AG284" s="72" t="s">
        <v>2</v>
      </c>
      <c r="AH284" s="87">
        <f>((1-AH288*(1/(1+AH286))^AH287)*AH286)/(1-(1/(1+AH286))^AH287)</f>
        <v>9.5921572511534187E-2</v>
      </c>
      <c r="AK284" s="198"/>
      <c r="AL284" s="211"/>
      <c r="AM284" s="231"/>
      <c r="AN284" s="198"/>
      <c r="AO284" s="198"/>
      <c r="AP284" s="198"/>
      <c r="AQ284" s="198"/>
      <c r="AR284" s="198"/>
    </row>
    <row r="285" spans="3:44" ht="16" hidden="1" customHeight="1" outlineLevel="7" x14ac:dyDescent="0.2">
      <c r="C285" s="72" t="s">
        <v>1</v>
      </c>
      <c r="D285" s="77">
        <v>2500</v>
      </c>
      <c r="H285" s="72" t="s">
        <v>1</v>
      </c>
      <c r="I285" s="77">
        <v>2500</v>
      </c>
      <c r="M285" s="72" t="s">
        <v>1</v>
      </c>
      <c r="N285" s="77">
        <v>2500</v>
      </c>
      <c r="R285" s="72" t="s">
        <v>1</v>
      </c>
      <c r="S285" s="77">
        <v>2500</v>
      </c>
      <c r="W285" s="72" t="s">
        <v>1</v>
      </c>
      <c r="X285" s="77">
        <v>2500</v>
      </c>
      <c r="AB285" s="72" t="s">
        <v>1</v>
      </c>
      <c r="AC285" s="77">
        <v>2500</v>
      </c>
      <c r="AG285" s="72" t="s">
        <v>1</v>
      </c>
      <c r="AH285" s="77">
        <v>2500</v>
      </c>
      <c r="AK285" s="198"/>
      <c r="AL285" s="211"/>
      <c r="AM285" s="228"/>
      <c r="AN285" s="198"/>
      <c r="AO285" s="198"/>
      <c r="AP285" s="198"/>
      <c r="AQ285" s="198"/>
      <c r="AR285" s="198"/>
    </row>
    <row r="286" spans="3:44" ht="16" hidden="1" customHeight="1" outlineLevel="7" x14ac:dyDescent="0.2">
      <c r="C286" s="72" t="s">
        <v>3</v>
      </c>
      <c r="D286" s="89">
        <v>0.05</v>
      </c>
      <c r="H286" s="72" t="s">
        <v>3</v>
      </c>
      <c r="I286" s="89">
        <v>0.05</v>
      </c>
      <c r="M286" s="72" t="s">
        <v>3</v>
      </c>
      <c r="N286" s="89">
        <v>0.05</v>
      </c>
      <c r="R286" s="72" t="s">
        <v>3</v>
      </c>
      <c r="S286" s="89">
        <v>0.05</v>
      </c>
      <c r="W286" s="72" t="s">
        <v>3</v>
      </c>
      <c r="X286" s="89">
        <v>0.05</v>
      </c>
      <c r="AB286" s="72" t="s">
        <v>3</v>
      </c>
      <c r="AC286" s="89">
        <v>0.05</v>
      </c>
      <c r="AG286" s="72" t="s">
        <v>3</v>
      </c>
      <c r="AH286" s="89">
        <v>0.05</v>
      </c>
      <c r="AK286" s="198"/>
      <c r="AL286" s="211"/>
      <c r="AM286" s="232"/>
      <c r="AN286" s="198"/>
      <c r="AO286" s="198"/>
      <c r="AP286" s="198"/>
      <c r="AQ286" s="198"/>
      <c r="AR286" s="198"/>
    </row>
    <row r="287" spans="3:44" ht="16" hidden="1" customHeight="1" outlineLevel="7" x14ac:dyDescent="0.2">
      <c r="C287" s="72" t="s">
        <v>4</v>
      </c>
      <c r="D287" s="83">
        <v>14</v>
      </c>
      <c r="H287" s="72" t="s">
        <v>4</v>
      </c>
      <c r="I287" s="83">
        <v>14</v>
      </c>
      <c r="M287" s="72" t="s">
        <v>4</v>
      </c>
      <c r="N287" s="83">
        <v>14</v>
      </c>
      <c r="R287" s="72" t="s">
        <v>4</v>
      </c>
      <c r="S287" s="83">
        <v>14</v>
      </c>
      <c r="W287" s="72" t="s">
        <v>4</v>
      </c>
      <c r="X287" s="83">
        <v>14</v>
      </c>
      <c r="AB287" s="72" t="s">
        <v>4</v>
      </c>
      <c r="AC287" s="83">
        <v>14</v>
      </c>
      <c r="AG287" s="72" t="s">
        <v>4</v>
      </c>
      <c r="AH287" s="83">
        <v>14</v>
      </c>
      <c r="AK287" s="198"/>
      <c r="AL287" s="211"/>
      <c r="AM287" s="198"/>
      <c r="AN287" s="198"/>
      <c r="AO287" s="198"/>
      <c r="AP287" s="198"/>
      <c r="AQ287" s="198"/>
      <c r="AR287" s="198"/>
    </row>
    <row r="288" spans="3:44" ht="16" hidden="1" customHeight="1" outlineLevel="7" x14ac:dyDescent="0.2">
      <c r="C288" s="72" t="s">
        <v>5</v>
      </c>
      <c r="D288" s="89">
        <v>0.1</v>
      </c>
      <c r="H288" s="72" t="s">
        <v>5</v>
      </c>
      <c r="I288" s="89">
        <v>0.1</v>
      </c>
      <c r="M288" s="72" t="s">
        <v>5</v>
      </c>
      <c r="N288" s="89">
        <v>0.1</v>
      </c>
      <c r="R288" s="72" t="s">
        <v>5</v>
      </c>
      <c r="S288" s="89">
        <v>0.1</v>
      </c>
      <c r="W288" s="72" t="s">
        <v>5</v>
      </c>
      <c r="X288" s="89">
        <v>0.1</v>
      </c>
      <c r="AB288" s="72" t="s">
        <v>5</v>
      </c>
      <c r="AC288" s="89">
        <v>0.1</v>
      </c>
      <c r="AG288" s="72" t="s">
        <v>5</v>
      </c>
      <c r="AH288" s="89">
        <v>0.1</v>
      </c>
      <c r="AK288" s="198"/>
      <c r="AL288" s="211"/>
      <c r="AM288" s="232"/>
      <c r="AN288" s="198"/>
      <c r="AO288" s="198"/>
      <c r="AP288" s="198"/>
      <c r="AQ288" s="198"/>
      <c r="AR288" s="198"/>
    </row>
    <row r="289" spans="3:44" ht="16" hidden="1" customHeight="1" outlineLevel="7" x14ac:dyDescent="0.2">
      <c r="C289" s="72" t="s">
        <v>80</v>
      </c>
      <c r="D289" s="90">
        <f>D280-D282*D281</f>
        <v>46660</v>
      </c>
      <c r="H289" s="72" t="s">
        <v>80</v>
      </c>
      <c r="I289" s="90">
        <f>I280-I282*I281</f>
        <v>46660</v>
      </c>
      <c r="M289" s="72" t="s">
        <v>80</v>
      </c>
      <c r="N289" s="90">
        <f>N280-N282*N281</f>
        <v>46660</v>
      </c>
      <c r="R289" s="72" t="s">
        <v>80</v>
      </c>
      <c r="S289" s="90">
        <f>S280-S282*S281</f>
        <v>46660</v>
      </c>
      <c r="W289" s="72" t="s">
        <v>80</v>
      </c>
      <c r="X289" s="90">
        <f>X280-X282*X281</f>
        <v>46660</v>
      </c>
      <c r="AB289" s="72" t="s">
        <v>80</v>
      </c>
      <c r="AC289" s="90">
        <f>AC280-AC282*AC281</f>
        <v>46660</v>
      </c>
      <c r="AG289" s="72" t="s">
        <v>80</v>
      </c>
      <c r="AH289" s="90">
        <f>AH280-AH282*AH281</f>
        <v>46660</v>
      </c>
      <c r="AK289" s="198"/>
      <c r="AL289" s="211"/>
      <c r="AM289" s="229"/>
      <c r="AN289" s="198"/>
      <c r="AO289" s="198"/>
      <c r="AP289" s="198"/>
      <c r="AQ289" s="198"/>
      <c r="AR289" s="198"/>
    </row>
    <row r="290" spans="3:44" ht="16" hidden="1" customHeight="1" outlineLevel="7" x14ac:dyDescent="0.2">
      <c r="C290" s="72" t="s">
        <v>82</v>
      </c>
      <c r="D290" s="75">
        <f>D289*D279</f>
        <v>53659000</v>
      </c>
      <c r="H290" s="72" t="s">
        <v>82</v>
      </c>
      <c r="I290" s="75">
        <f>I289*I279</f>
        <v>53659000</v>
      </c>
      <c r="M290" s="72" t="s">
        <v>82</v>
      </c>
      <c r="N290" s="75">
        <f>N289*N279</f>
        <v>53659000</v>
      </c>
      <c r="R290" s="72" t="s">
        <v>82</v>
      </c>
      <c r="S290" s="75">
        <f>S289*S279</f>
        <v>53659000</v>
      </c>
      <c r="W290" s="72" t="s">
        <v>82</v>
      </c>
      <c r="X290" s="75">
        <f>X289*X279</f>
        <v>53659000</v>
      </c>
      <c r="AB290" s="72" t="s">
        <v>82</v>
      </c>
      <c r="AC290" s="75">
        <f>AC289*AC279</f>
        <v>53659000</v>
      </c>
      <c r="AG290" s="72" t="s">
        <v>82</v>
      </c>
      <c r="AH290" s="75">
        <f>AH289*AH279</f>
        <v>53659000</v>
      </c>
      <c r="AK290" s="198"/>
      <c r="AL290" s="211"/>
      <c r="AM290" s="227"/>
      <c r="AN290" s="198"/>
      <c r="AO290" s="198"/>
      <c r="AP290" s="198"/>
      <c r="AQ290" s="198"/>
      <c r="AR290" s="198"/>
    </row>
    <row r="291" spans="3:44" ht="16" hidden="1" customHeight="1" outlineLevel="7" x14ac:dyDescent="0.2">
      <c r="C291" s="72" t="s">
        <v>81</v>
      </c>
      <c r="D291" s="75">
        <f>D281*D282*D285</f>
        <v>15000000</v>
      </c>
      <c r="H291" s="72" t="s">
        <v>81</v>
      </c>
      <c r="I291" s="75">
        <f>I281*I282*I285</f>
        <v>15000000</v>
      </c>
      <c r="M291" s="72" t="s">
        <v>81</v>
      </c>
      <c r="N291" s="75">
        <f>N281*N282*N285</f>
        <v>15000000</v>
      </c>
      <c r="R291" s="72" t="s">
        <v>81</v>
      </c>
      <c r="S291" s="75">
        <f>S281*S282*S285</f>
        <v>15000000</v>
      </c>
      <c r="W291" s="72" t="s">
        <v>81</v>
      </c>
      <c r="X291" s="75">
        <f>X281*X282*X285</f>
        <v>15000000</v>
      </c>
      <c r="AB291" s="72" t="s">
        <v>81</v>
      </c>
      <c r="AC291" s="75">
        <f>AC281*AC282*AC285</f>
        <v>15000000</v>
      </c>
      <c r="AG291" s="72" t="s">
        <v>81</v>
      </c>
      <c r="AH291" s="75">
        <f>AH281*AH282*AH285</f>
        <v>15000000</v>
      </c>
      <c r="AK291" s="198"/>
      <c r="AL291" s="211"/>
      <c r="AM291" s="227"/>
      <c r="AN291" s="198"/>
      <c r="AO291" s="198"/>
      <c r="AP291" s="198"/>
      <c r="AQ291" s="198"/>
      <c r="AR291" s="198"/>
    </row>
    <row r="292" spans="3:44" ht="16" hidden="1" customHeight="1" outlineLevel="7" x14ac:dyDescent="0.2">
      <c r="C292" s="72" t="s">
        <v>83</v>
      </c>
      <c r="D292" s="75">
        <f>D290+D291</f>
        <v>68659000</v>
      </c>
      <c r="H292" s="72" t="s">
        <v>83</v>
      </c>
      <c r="I292" s="75">
        <f>I290+I291</f>
        <v>68659000</v>
      </c>
      <c r="M292" s="72" t="s">
        <v>83</v>
      </c>
      <c r="N292" s="75">
        <f>N290+N291</f>
        <v>68659000</v>
      </c>
      <c r="R292" s="72" t="s">
        <v>83</v>
      </c>
      <c r="S292" s="75">
        <f>S290+S291</f>
        <v>68659000</v>
      </c>
      <c r="W292" s="72" t="s">
        <v>83</v>
      </c>
      <c r="X292" s="75">
        <f>X290+X291</f>
        <v>68659000</v>
      </c>
      <c r="AB292" s="72" t="s">
        <v>83</v>
      </c>
      <c r="AC292" s="75">
        <f>AC290+AC291</f>
        <v>68659000</v>
      </c>
      <c r="AG292" s="72" t="s">
        <v>83</v>
      </c>
      <c r="AH292" s="75">
        <f>AH290+AH291</f>
        <v>68659000</v>
      </c>
      <c r="AK292" s="198"/>
      <c r="AL292" s="211"/>
      <c r="AM292" s="227"/>
      <c r="AN292" s="198"/>
      <c r="AO292" s="198"/>
      <c r="AP292" s="198"/>
      <c r="AQ292" s="198"/>
      <c r="AR292" s="198"/>
    </row>
    <row r="293" spans="3:44" ht="17" hidden="1" customHeight="1" outlineLevel="7" thickBot="1" x14ac:dyDescent="0.25">
      <c r="C293" s="98" t="s">
        <v>84</v>
      </c>
      <c r="D293" s="92">
        <f>D284+D283</f>
        <v>0.10092157251153419</v>
      </c>
      <c r="H293" s="98" t="s">
        <v>84</v>
      </c>
      <c r="I293" s="92">
        <f>I284+I283</f>
        <v>0.10092157251153419</v>
      </c>
      <c r="M293" s="98" t="s">
        <v>84</v>
      </c>
      <c r="N293" s="92">
        <f>N284+N283</f>
        <v>0.10092157251153419</v>
      </c>
      <c r="R293" s="98" t="s">
        <v>84</v>
      </c>
      <c r="S293" s="92">
        <f>S284+S283</f>
        <v>0.10092157251153419</v>
      </c>
      <c r="W293" s="98" t="s">
        <v>84</v>
      </c>
      <c r="X293" s="92">
        <f>X284+X283</f>
        <v>0.10092157251153419</v>
      </c>
      <c r="AB293" s="98" t="s">
        <v>84</v>
      </c>
      <c r="AC293" s="92">
        <f>AC284+AC283</f>
        <v>0.10092157251153419</v>
      </c>
      <c r="AG293" s="98" t="s">
        <v>84</v>
      </c>
      <c r="AH293" s="92">
        <f>AH284+AH283</f>
        <v>0.10092157251153419</v>
      </c>
      <c r="AK293" s="198"/>
      <c r="AL293" s="211"/>
      <c r="AM293" s="233"/>
      <c r="AN293" s="198"/>
      <c r="AO293" s="198"/>
      <c r="AP293" s="198"/>
      <c r="AQ293" s="198"/>
      <c r="AR293" s="198"/>
    </row>
    <row r="294" spans="3:44" ht="16" hidden="1" customHeight="1" outlineLevel="7" x14ac:dyDescent="0.2">
      <c r="AK294" s="198"/>
      <c r="AL294" s="198"/>
      <c r="AM294" s="198"/>
      <c r="AN294" s="198"/>
      <c r="AO294" s="198"/>
      <c r="AP294" s="198"/>
      <c r="AQ294" s="198"/>
      <c r="AR294" s="198"/>
    </row>
    <row r="295" spans="3:44" ht="16" hidden="1" customHeight="1" outlineLevel="7" x14ac:dyDescent="0.2">
      <c r="C295" s="128" t="s">
        <v>120</v>
      </c>
      <c r="H295" s="128" t="s">
        <v>120</v>
      </c>
      <c r="M295" s="128" t="s">
        <v>120</v>
      </c>
      <c r="R295" s="128" t="s">
        <v>120</v>
      </c>
      <c r="W295" s="128" t="s">
        <v>120</v>
      </c>
      <c r="AB295" s="128" t="s">
        <v>120</v>
      </c>
      <c r="AG295" s="128" t="s">
        <v>120</v>
      </c>
      <c r="AK295" s="198"/>
      <c r="AL295" s="128"/>
      <c r="AM295" s="198"/>
      <c r="AN295" s="198"/>
      <c r="AO295" s="198"/>
      <c r="AP295" s="198"/>
      <c r="AQ295" s="198"/>
      <c r="AR295" s="198"/>
    </row>
    <row r="296" spans="3:44" ht="16" hidden="1" customHeight="1" outlineLevel="7" thickBot="1" x14ac:dyDescent="0.25">
      <c r="AK296" s="198"/>
      <c r="AL296" s="198"/>
      <c r="AM296" s="198"/>
      <c r="AN296" s="198"/>
      <c r="AO296" s="198"/>
      <c r="AP296" s="198"/>
      <c r="AQ296" s="198"/>
      <c r="AR296" s="198"/>
    </row>
    <row r="297" spans="3:44" ht="16" hidden="1" customHeight="1" outlineLevel="7" x14ac:dyDescent="0.2">
      <c r="C297" s="154" t="s">
        <v>14</v>
      </c>
      <c r="D297" s="155">
        <f>D298*(D299*D301+D300)</f>
        <v>2700000</v>
      </c>
      <c r="H297" s="154" t="s">
        <v>14</v>
      </c>
      <c r="I297" s="155">
        <f>I298*(I299*I301+I300)</f>
        <v>2700000</v>
      </c>
      <c r="M297" s="154" t="s">
        <v>14</v>
      </c>
      <c r="N297" s="155">
        <f>N298*(N299*N301+N300)</f>
        <v>2700000</v>
      </c>
      <c r="R297" s="154" t="s">
        <v>14</v>
      </c>
      <c r="S297" s="155">
        <f>S298*(S299*S301+S300)</f>
        <v>2700000</v>
      </c>
      <c r="W297" s="154" t="s">
        <v>14</v>
      </c>
      <c r="X297" s="155">
        <f>X298*(X299*X301+X300)</f>
        <v>2700000</v>
      </c>
      <c r="AB297" s="154" t="s">
        <v>14</v>
      </c>
      <c r="AC297" s="155">
        <f>AC298*(AC299*AC301+AC300)</f>
        <v>3000000</v>
      </c>
      <c r="AG297" s="154" t="s">
        <v>14</v>
      </c>
      <c r="AH297" s="155">
        <f>AH298*(AH299*AH301+AH300)</f>
        <v>3000000</v>
      </c>
      <c r="AK297" s="198"/>
      <c r="AL297" s="211"/>
      <c r="AM297" s="227"/>
      <c r="AN297" s="198"/>
      <c r="AO297" s="198"/>
      <c r="AP297" s="198"/>
      <c r="AQ297" s="198"/>
      <c r="AR297" s="198"/>
    </row>
    <row r="298" spans="3:44" ht="16" hidden="1" customHeight="1" outlineLevel="7" x14ac:dyDescent="0.2">
      <c r="C298" s="72" t="s">
        <v>15</v>
      </c>
      <c r="D298" s="126">
        <f>D269</f>
        <v>5</v>
      </c>
      <c r="H298" s="72" t="s">
        <v>15</v>
      </c>
      <c r="I298" s="126">
        <f>I269</f>
        <v>5</v>
      </c>
      <c r="M298" s="72" t="s">
        <v>15</v>
      </c>
      <c r="N298" s="126">
        <f>N269</f>
        <v>5</v>
      </c>
      <c r="R298" s="72" t="s">
        <v>15</v>
      </c>
      <c r="S298" s="126">
        <f>S269</f>
        <v>5</v>
      </c>
      <c r="W298" s="72" t="s">
        <v>15</v>
      </c>
      <c r="X298" s="126">
        <f>X269</f>
        <v>5</v>
      </c>
      <c r="AB298" s="72" t="s">
        <v>15</v>
      </c>
      <c r="AC298" s="126">
        <f>AC269</f>
        <v>5</v>
      </c>
      <c r="AG298" s="72" t="s">
        <v>15</v>
      </c>
      <c r="AH298" s="126">
        <f>AH269</f>
        <v>5</v>
      </c>
      <c r="AK298" s="198"/>
      <c r="AL298" s="211"/>
      <c r="AM298" s="234"/>
      <c r="AN298" s="198"/>
      <c r="AO298" s="198"/>
      <c r="AP298" s="198"/>
      <c r="AQ298" s="198"/>
      <c r="AR298" s="198"/>
    </row>
    <row r="299" spans="3:44" ht="16" hidden="1" customHeight="1" outlineLevel="7" x14ac:dyDescent="0.2">
      <c r="C299" s="72" t="s">
        <v>16</v>
      </c>
      <c r="D299" s="97">
        <v>60000</v>
      </c>
      <c r="H299" s="72" t="s">
        <v>16</v>
      </c>
      <c r="I299" s="97">
        <v>60000</v>
      </c>
      <c r="M299" s="72" t="s">
        <v>16</v>
      </c>
      <c r="N299" s="97">
        <v>60000</v>
      </c>
      <c r="R299" s="72" t="s">
        <v>16</v>
      </c>
      <c r="S299" s="97">
        <v>60000</v>
      </c>
      <c r="W299" s="72" t="s">
        <v>16</v>
      </c>
      <c r="X299" s="97">
        <v>60000</v>
      </c>
      <c r="AB299" s="72" t="s">
        <v>16</v>
      </c>
      <c r="AC299" s="97">
        <v>60000</v>
      </c>
      <c r="AG299" s="72" t="s">
        <v>16</v>
      </c>
      <c r="AH299" s="97">
        <v>60000</v>
      </c>
      <c r="AK299" s="198"/>
      <c r="AL299" s="211"/>
      <c r="AM299" s="235"/>
      <c r="AN299" s="198"/>
      <c r="AO299" s="198"/>
      <c r="AP299" s="198"/>
      <c r="AQ299" s="198"/>
      <c r="AR299" s="198"/>
    </row>
    <row r="300" spans="3:44" ht="16" hidden="1" customHeight="1" outlineLevel="7" x14ac:dyDescent="0.2">
      <c r="C300" s="72" t="s">
        <v>20</v>
      </c>
      <c r="D300" s="97">
        <v>300000</v>
      </c>
      <c r="H300" s="72" t="s">
        <v>20</v>
      </c>
      <c r="I300" s="97">
        <v>300000</v>
      </c>
      <c r="M300" s="72" t="s">
        <v>20</v>
      </c>
      <c r="N300" s="97">
        <v>300000</v>
      </c>
      <c r="R300" s="72" t="s">
        <v>20</v>
      </c>
      <c r="S300" s="97">
        <v>300000</v>
      </c>
      <c r="W300" s="72" t="s">
        <v>20</v>
      </c>
      <c r="X300" s="97">
        <v>300000</v>
      </c>
      <c r="AB300" s="72" t="s">
        <v>20</v>
      </c>
      <c r="AC300" s="97">
        <v>300000</v>
      </c>
      <c r="AG300" s="72" t="s">
        <v>187</v>
      </c>
      <c r="AH300" s="97">
        <v>300000</v>
      </c>
      <c r="AK300" s="198"/>
      <c r="AL300" s="211"/>
      <c r="AM300" s="235"/>
      <c r="AN300" s="198"/>
      <c r="AO300" s="198"/>
      <c r="AP300" s="198"/>
      <c r="AQ300" s="198"/>
      <c r="AR300" s="198"/>
    </row>
    <row r="301" spans="3:44" ht="17" hidden="1" customHeight="1" outlineLevel="7" thickBot="1" x14ac:dyDescent="0.25">
      <c r="C301" s="98" t="s">
        <v>69</v>
      </c>
      <c r="D301" s="127">
        <f>D265</f>
        <v>4</v>
      </c>
      <c r="H301" s="98" t="s">
        <v>69</v>
      </c>
      <c r="I301" s="127">
        <f>I265</f>
        <v>4</v>
      </c>
      <c r="M301" s="98" t="s">
        <v>69</v>
      </c>
      <c r="N301" s="127">
        <f>N265</f>
        <v>4</v>
      </c>
      <c r="R301" s="98" t="s">
        <v>69</v>
      </c>
      <c r="S301" s="127">
        <f>S265</f>
        <v>4</v>
      </c>
      <c r="W301" s="98" t="s">
        <v>69</v>
      </c>
      <c r="X301" s="127">
        <f>X265</f>
        <v>4</v>
      </c>
      <c r="AB301" s="98" t="s">
        <v>69</v>
      </c>
      <c r="AC301" s="127">
        <f>AC265</f>
        <v>5</v>
      </c>
      <c r="AG301" s="98" t="s">
        <v>188</v>
      </c>
      <c r="AH301" s="127">
        <f>AH265</f>
        <v>5</v>
      </c>
      <c r="AK301" s="198"/>
      <c r="AL301" s="211"/>
      <c r="AM301" s="236"/>
      <c r="AN301" s="198"/>
      <c r="AO301" s="198"/>
      <c r="AP301" s="198"/>
      <c r="AQ301" s="198"/>
      <c r="AR301" s="198"/>
    </row>
    <row r="302" spans="3:44" ht="16" hidden="1" customHeight="1" outlineLevel="7" x14ac:dyDescent="0.2">
      <c r="AK302" s="198"/>
      <c r="AL302" s="198"/>
      <c r="AM302" s="198"/>
      <c r="AN302" s="198"/>
      <c r="AO302" s="198"/>
      <c r="AP302" s="198"/>
      <c r="AQ302" s="198"/>
      <c r="AR302" s="198"/>
    </row>
    <row r="303" spans="3:44" outlineLevel="6" collapsed="1" x14ac:dyDescent="0.2">
      <c r="AK303" s="198"/>
      <c r="AL303" s="198"/>
      <c r="AM303" s="198"/>
      <c r="AN303" s="198"/>
      <c r="AO303" s="198"/>
      <c r="AP303" s="198"/>
      <c r="AQ303" s="198"/>
      <c r="AR303" s="198"/>
    </row>
    <row r="304" spans="3:44" outlineLevel="6" x14ac:dyDescent="0.2">
      <c r="C304" s="359" t="str">
        <f>UPPER("Route Dependent Costs")</f>
        <v>ROUTE DEPENDENT COSTS</v>
      </c>
      <c r="D304" s="359"/>
      <c r="H304" s="359" t="str">
        <f>UPPER("Route Dependent Costs")</f>
        <v>ROUTE DEPENDENT COSTS</v>
      </c>
      <c r="I304" s="359"/>
      <c r="M304" s="359" t="str">
        <f>UPPER("Route Dependent Costs")</f>
        <v>ROUTE DEPENDENT COSTS</v>
      </c>
      <c r="N304" s="359"/>
      <c r="R304" s="359" t="str">
        <f>UPPER("Route Dependent Costs")</f>
        <v>ROUTE DEPENDENT COSTS</v>
      </c>
      <c r="S304" s="359"/>
      <c r="W304" s="359" t="str">
        <f>UPPER("Route Dependent Costs")</f>
        <v>ROUTE DEPENDENT COSTS</v>
      </c>
      <c r="X304" s="359"/>
      <c r="AB304" s="359" t="str">
        <f>UPPER("Route Dependent Costs")</f>
        <v>ROUTE DEPENDENT COSTS</v>
      </c>
      <c r="AC304" s="359"/>
      <c r="AG304" s="359" t="str">
        <f>UPPER("Route Dependent Costs")</f>
        <v>ROUTE DEPENDENT COSTS</v>
      </c>
      <c r="AH304" s="359"/>
      <c r="AK304" s="198"/>
      <c r="AL304" s="360"/>
      <c r="AM304" s="360"/>
      <c r="AN304" s="198"/>
      <c r="AO304" s="198"/>
      <c r="AP304" s="198"/>
      <c r="AQ304" s="198"/>
      <c r="AR304" s="198"/>
    </row>
    <row r="305" spans="3:44" outlineLevel="6" x14ac:dyDescent="0.2">
      <c r="C305" s="142" t="s">
        <v>21</v>
      </c>
      <c r="D305" s="144">
        <f>$D$323*$D$343</f>
        <v>20520308.523352731</v>
      </c>
      <c r="E305" s="32"/>
      <c r="H305" s="142" t="s">
        <v>21</v>
      </c>
      <c r="I305" s="144">
        <f>$D$323*$I$343</f>
        <v>20520308.523352731</v>
      </c>
      <c r="J305" s="32"/>
      <c r="M305" s="142" t="s">
        <v>21</v>
      </c>
      <c r="N305" s="144">
        <f>$D$323*$N$343</f>
        <v>20520308.523352731</v>
      </c>
      <c r="O305" s="32"/>
      <c r="R305" s="142" t="s">
        <v>21</v>
      </c>
      <c r="S305" s="144">
        <f>$D$323*$S$343</f>
        <v>20520308.523352731</v>
      </c>
      <c r="T305" s="32"/>
      <c r="W305" s="142" t="s">
        <v>21</v>
      </c>
      <c r="X305" s="144">
        <f>$D$323*$X$343</f>
        <v>20520308.523352731</v>
      </c>
      <c r="Y305" s="32"/>
      <c r="AB305" s="142" t="s">
        <v>21</v>
      </c>
      <c r="AC305" s="144">
        <f>$D$323*$AC$343</f>
        <v>20520308.523352731</v>
      </c>
      <c r="AD305" s="32"/>
      <c r="AG305" s="142" t="s">
        <v>21</v>
      </c>
      <c r="AH305" s="144">
        <f>$D$323*$AC$343</f>
        <v>20520308.523352731</v>
      </c>
      <c r="AI305" s="32"/>
      <c r="AK305" s="198"/>
      <c r="AL305" s="211"/>
      <c r="AM305" s="224"/>
      <c r="AN305" s="226"/>
      <c r="AO305" s="198"/>
      <c r="AP305" s="198"/>
      <c r="AQ305" s="198"/>
      <c r="AR305" s="198"/>
    </row>
    <row r="306" spans="3:44" outlineLevel="6" x14ac:dyDescent="0.2">
      <c r="AK306" s="198"/>
      <c r="AL306" s="198"/>
      <c r="AM306" s="198"/>
      <c r="AN306" s="198"/>
      <c r="AO306" s="198"/>
      <c r="AP306" s="198"/>
      <c r="AQ306" s="198"/>
      <c r="AR306" s="198"/>
    </row>
    <row r="307" spans="3:44" ht="16" hidden="1" customHeight="1" outlineLevel="7" thickBot="1" x14ac:dyDescent="0.25">
      <c r="AK307" s="198"/>
      <c r="AL307" s="198"/>
      <c r="AM307" s="198"/>
      <c r="AN307" s="198"/>
      <c r="AO307" s="198"/>
      <c r="AP307" s="198"/>
      <c r="AQ307" s="198"/>
      <c r="AR307" s="198"/>
    </row>
    <row r="308" spans="3:44" ht="16" hidden="1" customHeight="1" outlineLevel="7" x14ac:dyDescent="0.2">
      <c r="C308" s="147" t="s">
        <v>23</v>
      </c>
      <c r="D308" s="148">
        <v>0.8</v>
      </c>
      <c r="H308" s="147" t="s">
        <v>23</v>
      </c>
      <c r="I308" s="148">
        <v>0.8</v>
      </c>
      <c r="M308" s="147" t="s">
        <v>23</v>
      </c>
      <c r="N308" s="148">
        <v>0.8</v>
      </c>
      <c r="R308" s="147" t="s">
        <v>23</v>
      </c>
      <c r="S308" s="148">
        <v>0.8</v>
      </c>
      <c r="W308" s="147" t="s">
        <v>23</v>
      </c>
      <c r="X308" s="148">
        <v>0.8</v>
      </c>
      <c r="AB308" s="147" t="s">
        <v>23</v>
      </c>
      <c r="AC308" s="148">
        <v>0.8</v>
      </c>
      <c r="AG308" s="147" t="s">
        <v>23</v>
      </c>
      <c r="AH308" s="148">
        <v>0.8</v>
      </c>
      <c r="AK308" s="198"/>
      <c r="AL308" s="128"/>
      <c r="AM308" s="237"/>
      <c r="AN308" s="198"/>
      <c r="AO308" s="198"/>
      <c r="AP308" s="198"/>
      <c r="AQ308" s="198"/>
      <c r="AR308" s="198"/>
    </row>
    <row r="309" spans="3:44" ht="16" hidden="1" customHeight="1" outlineLevel="7" x14ac:dyDescent="0.2">
      <c r="C309" s="129" t="s">
        <v>24</v>
      </c>
      <c r="D309" s="145">
        <f>D260</f>
        <v>28089</v>
      </c>
      <c r="H309" s="129" t="s">
        <v>24</v>
      </c>
      <c r="I309" s="145">
        <f>I260</f>
        <v>28089</v>
      </c>
      <c r="M309" s="129" t="s">
        <v>24</v>
      </c>
      <c r="N309" s="145">
        <f>N260</f>
        <v>28089</v>
      </c>
      <c r="R309" s="129" t="s">
        <v>24</v>
      </c>
      <c r="S309" s="145">
        <f>S260</f>
        <v>28089</v>
      </c>
      <c r="W309" s="129" t="s">
        <v>24</v>
      </c>
      <c r="X309" s="145">
        <f>X260</f>
        <v>28089</v>
      </c>
      <c r="AB309" s="129" t="s">
        <v>24</v>
      </c>
      <c r="AC309" s="145">
        <f>AC260</f>
        <v>28089</v>
      </c>
      <c r="AG309" s="129" t="s">
        <v>24</v>
      </c>
      <c r="AH309" s="145">
        <f>AH260</f>
        <v>28089</v>
      </c>
      <c r="AK309" s="198"/>
      <c r="AL309" s="128"/>
      <c r="AM309" s="22"/>
      <c r="AN309" s="198"/>
      <c r="AO309" s="198"/>
      <c r="AP309" s="198"/>
      <c r="AQ309" s="198"/>
      <c r="AR309" s="198"/>
    </row>
    <row r="310" spans="3:44" ht="16" hidden="1" customHeight="1" outlineLevel="7" x14ac:dyDescent="0.2">
      <c r="C310" s="129" t="s">
        <v>25</v>
      </c>
      <c r="D310" s="149">
        <v>0.1</v>
      </c>
      <c r="H310" s="129" t="s">
        <v>25</v>
      </c>
      <c r="I310" s="149">
        <v>0.1</v>
      </c>
      <c r="M310" s="129" t="s">
        <v>25</v>
      </c>
      <c r="N310" s="149">
        <v>0.1</v>
      </c>
      <c r="R310" s="129" t="s">
        <v>25</v>
      </c>
      <c r="S310" s="149">
        <v>0.1</v>
      </c>
      <c r="W310" s="129" t="s">
        <v>25</v>
      </c>
      <c r="X310" s="149">
        <v>0.1</v>
      </c>
      <c r="AB310" s="129" t="s">
        <v>25</v>
      </c>
      <c r="AC310" s="149">
        <v>0.1</v>
      </c>
      <c r="AG310" s="129" t="s">
        <v>25</v>
      </c>
      <c r="AH310" s="149">
        <v>0.1</v>
      </c>
      <c r="AK310" s="198"/>
      <c r="AL310" s="128"/>
      <c r="AM310" s="237"/>
      <c r="AN310" s="198"/>
      <c r="AO310" s="198"/>
      <c r="AP310" s="198"/>
      <c r="AQ310" s="198"/>
      <c r="AR310" s="198"/>
    </row>
    <row r="311" spans="3:44" ht="16" hidden="1" customHeight="1" outlineLevel="7" x14ac:dyDescent="0.2">
      <c r="C311" s="129" t="s">
        <v>26</v>
      </c>
      <c r="D311" s="145">
        <f>D257</f>
        <v>20251</v>
      </c>
      <c r="H311" s="129" t="s">
        <v>26</v>
      </c>
      <c r="I311" s="145">
        <f>I257</f>
        <v>20251</v>
      </c>
      <c r="M311" s="129" t="s">
        <v>26</v>
      </c>
      <c r="N311" s="145">
        <f>N257</f>
        <v>20251</v>
      </c>
      <c r="R311" s="129" t="s">
        <v>26</v>
      </c>
      <c r="S311" s="145">
        <f>S257</f>
        <v>20251</v>
      </c>
      <c r="W311" s="129" t="s">
        <v>26</v>
      </c>
      <c r="X311" s="145">
        <f>X257</f>
        <v>20251</v>
      </c>
      <c r="AB311" s="129" t="s">
        <v>26</v>
      </c>
      <c r="AC311" s="145">
        <f>AC257</f>
        <v>20251</v>
      </c>
      <c r="AG311" s="129" t="s">
        <v>26</v>
      </c>
      <c r="AH311" s="145">
        <f>AH257</f>
        <v>20251</v>
      </c>
      <c r="AK311" s="198"/>
      <c r="AL311" s="128"/>
      <c r="AM311" s="22"/>
      <c r="AN311" s="198"/>
      <c r="AO311" s="198"/>
      <c r="AP311" s="198"/>
      <c r="AQ311" s="198"/>
      <c r="AR311" s="198"/>
    </row>
    <row r="312" spans="3:44" ht="16" hidden="1" customHeight="1" outlineLevel="7" x14ac:dyDescent="0.2">
      <c r="C312" s="129" t="s">
        <v>28</v>
      </c>
      <c r="D312" s="149">
        <v>0.01</v>
      </c>
      <c r="H312" s="129" t="s">
        <v>28</v>
      </c>
      <c r="I312" s="149">
        <v>0.01</v>
      </c>
      <c r="M312" s="129" t="s">
        <v>28</v>
      </c>
      <c r="N312" s="149">
        <v>0.01</v>
      </c>
      <c r="R312" s="129" t="s">
        <v>28</v>
      </c>
      <c r="S312" s="149">
        <v>0.01</v>
      </c>
      <c r="W312" s="129" t="s">
        <v>28</v>
      </c>
      <c r="X312" s="149">
        <v>0.01</v>
      </c>
      <c r="AB312" s="129" t="s">
        <v>28</v>
      </c>
      <c r="AC312" s="149">
        <v>0.01</v>
      </c>
      <c r="AG312" s="129" t="s">
        <v>28</v>
      </c>
      <c r="AH312" s="149">
        <v>0.01</v>
      </c>
      <c r="AK312" s="198"/>
      <c r="AL312" s="128"/>
      <c r="AM312" s="237"/>
      <c r="AN312" s="198"/>
      <c r="AO312" s="198"/>
      <c r="AP312" s="198"/>
      <c r="AQ312" s="198"/>
      <c r="AR312" s="198"/>
    </row>
    <row r="313" spans="3:44" ht="16" hidden="1" customHeight="1" outlineLevel="7" x14ac:dyDescent="0.2">
      <c r="C313" s="129" t="s">
        <v>27</v>
      </c>
      <c r="D313" s="145">
        <f>D253</f>
        <v>101000</v>
      </c>
      <c r="H313" s="129" t="s">
        <v>27</v>
      </c>
      <c r="I313" s="145">
        <f>I253</f>
        <v>101000</v>
      </c>
      <c r="M313" s="129" t="s">
        <v>27</v>
      </c>
      <c r="N313" s="145">
        <f>N253</f>
        <v>101000</v>
      </c>
      <c r="R313" s="129" t="s">
        <v>27</v>
      </c>
      <c r="S313" s="145">
        <f>S253</f>
        <v>101000</v>
      </c>
      <c r="W313" s="129" t="s">
        <v>27</v>
      </c>
      <c r="X313" s="145">
        <f>X253</f>
        <v>101000</v>
      </c>
      <c r="AB313" s="129" t="s">
        <v>27</v>
      </c>
      <c r="AC313" s="145">
        <f>AC253</f>
        <v>101000</v>
      </c>
      <c r="AG313" s="129" t="s">
        <v>27</v>
      </c>
      <c r="AH313" s="145">
        <f>AH253</f>
        <v>101000</v>
      </c>
      <c r="AK313" s="198"/>
      <c r="AL313" s="128"/>
      <c r="AM313" s="22"/>
      <c r="AN313" s="198"/>
      <c r="AO313" s="198"/>
      <c r="AP313" s="198"/>
      <c r="AQ313" s="198"/>
      <c r="AR313" s="198"/>
    </row>
    <row r="314" spans="3:44" ht="16" hidden="1" customHeight="1" outlineLevel="7" x14ac:dyDescent="0.2">
      <c r="C314" s="129" t="s">
        <v>122</v>
      </c>
      <c r="D314" s="150">
        <f>D313/1000</f>
        <v>101</v>
      </c>
      <c r="H314" s="129" t="s">
        <v>122</v>
      </c>
      <c r="I314" s="150">
        <f>I313/1000</f>
        <v>101</v>
      </c>
      <c r="M314" s="129" t="s">
        <v>122</v>
      </c>
      <c r="N314" s="150">
        <f>N313/1000</f>
        <v>101</v>
      </c>
      <c r="R314" s="129" t="s">
        <v>122</v>
      </c>
      <c r="S314" s="150">
        <f>S313/1000</f>
        <v>101</v>
      </c>
      <c r="W314" s="129" t="s">
        <v>122</v>
      </c>
      <c r="X314" s="150">
        <f>X313/1000</f>
        <v>101</v>
      </c>
      <c r="AB314" s="129" t="s">
        <v>122</v>
      </c>
      <c r="AC314" s="150">
        <f>AC313/1000</f>
        <v>101</v>
      </c>
      <c r="AG314" s="129" t="s">
        <v>189</v>
      </c>
      <c r="AH314" s="150">
        <f>AH313/1000</f>
        <v>101</v>
      </c>
      <c r="AK314" s="198"/>
      <c r="AL314" s="128"/>
      <c r="AM314" s="238"/>
      <c r="AN314" s="198"/>
      <c r="AO314" s="198"/>
      <c r="AP314" s="198"/>
      <c r="AQ314" s="198"/>
      <c r="AR314" s="198"/>
    </row>
    <row r="315" spans="3:44" ht="16" hidden="1" customHeight="1" outlineLevel="7" x14ac:dyDescent="0.2">
      <c r="C315" s="129" t="s">
        <v>61</v>
      </c>
      <c r="D315" s="145">
        <f>D254</f>
        <v>74374</v>
      </c>
      <c r="H315" s="129" t="s">
        <v>61</v>
      </c>
      <c r="I315" s="145">
        <f>I254</f>
        <v>74374</v>
      </c>
      <c r="M315" s="129" t="s">
        <v>61</v>
      </c>
      <c r="N315" s="145">
        <f>N254</f>
        <v>74374</v>
      </c>
      <c r="R315" s="129" t="s">
        <v>61</v>
      </c>
      <c r="S315" s="145">
        <f>S254</f>
        <v>74374</v>
      </c>
      <c r="W315" s="129" t="s">
        <v>61</v>
      </c>
      <c r="X315" s="145">
        <f>X254</f>
        <v>74374</v>
      </c>
      <c r="AB315" s="129" t="s">
        <v>61</v>
      </c>
      <c r="AC315" s="145">
        <f>AC254</f>
        <v>74374</v>
      </c>
      <c r="AG315" s="129" t="s">
        <v>61</v>
      </c>
      <c r="AH315" s="145">
        <f>AH254</f>
        <v>74374</v>
      </c>
      <c r="AK315" s="198"/>
      <c r="AL315" s="128"/>
      <c r="AM315" s="22"/>
      <c r="AN315" s="198"/>
      <c r="AO315" s="198"/>
      <c r="AP315" s="198"/>
      <c r="AQ315" s="198"/>
      <c r="AR315" s="198"/>
    </row>
    <row r="316" spans="3:44" ht="16" hidden="1" customHeight="1" outlineLevel="7" x14ac:dyDescent="0.2">
      <c r="C316" s="129" t="s">
        <v>29</v>
      </c>
      <c r="D316" s="150">
        <v>0.7</v>
      </c>
      <c r="H316" s="129" t="s">
        <v>29</v>
      </c>
      <c r="I316" s="150">
        <v>0.7</v>
      </c>
      <c r="M316" s="129" t="s">
        <v>29</v>
      </c>
      <c r="N316" s="150">
        <v>0.7</v>
      </c>
      <c r="R316" s="129" t="s">
        <v>29</v>
      </c>
      <c r="S316" s="150">
        <v>0.7</v>
      </c>
      <c r="W316" s="129" t="s">
        <v>29</v>
      </c>
      <c r="X316" s="150">
        <v>0.7</v>
      </c>
      <c r="AB316" s="129" t="s">
        <v>29</v>
      </c>
      <c r="AC316" s="150">
        <v>0.7</v>
      </c>
      <c r="AG316" s="129" t="s">
        <v>29</v>
      </c>
      <c r="AH316" s="150">
        <v>0.7</v>
      </c>
      <c r="AK316" s="198"/>
      <c r="AL316" s="128"/>
      <c r="AM316" s="238"/>
      <c r="AN316" s="198"/>
      <c r="AO316" s="198"/>
      <c r="AP316" s="198"/>
      <c r="AQ316" s="198"/>
      <c r="AR316" s="198"/>
    </row>
    <row r="317" spans="3:44" ht="17" hidden="1" customHeight="1" outlineLevel="7" thickBot="1" x14ac:dyDescent="0.25">
      <c r="C317" s="130" t="s">
        <v>30</v>
      </c>
      <c r="D317" s="146">
        <f>D252</f>
        <v>7400</v>
      </c>
      <c r="H317" s="130" t="s">
        <v>30</v>
      </c>
      <c r="I317" s="146">
        <f>I252</f>
        <v>7400</v>
      </c>
      <c r="M317" s="130" t="s">
        <v>30</v>
      </c>
      <c r="N317" s="146">
        <f>N252</f>
        <v>7400</v>
      </c>
      <c r="R317" s="130" t="s">
        <v>30</v>
      </c>
      <c r="S317" s="146">
        <f>S252</f>
        <v>7400</v>
      </c>
      <c r="W317" s="130" t="s">
        <v>30</v>
      </c>
      <c r="X317" s="146">
        <f>X252</f>
        <v>7400</v>
      </c>
      <c r="AB317" s="130" t="s">
        <v>30</v>
      </c>
      <c r="AC317" s="146">
        <f>AC252</f>
        <v>7400</v>
      </c>
      <c r="AG317" s="130" t="s">
        <v>30</v>
      </c>
      <c r="AH317" s="146">
        <f>AH252</f>
        <v>7400</v>
      </c>
      <c r="AK317" s="198"/>
      <c r="AL317" s="128"/>
      <c r="AM317" s="239"/>
      <c r="AN317" s="198"/>
      <c r="AO317" s="198"/>
      <c r="AP317" s="198"/>
      <c r="AQ317" s="198"/>
      <c r="AR317" s="198"/>
    </row>
    <row r="318" spans="3:44" ht="16" hidden="1" customHeight="1" outlineLevel="7" x14ac:dyDescent="0.2">
      <c r="C318" s="154" t="s">
        <v>119</v>
      </c>
      <c r="D318" s="155">
        <f>D308*D309</f>
        <v>22471.200000000001</v>
      </c>
      <c r="H318" s="154" t="s">
        <v>119</v>
      </c>
      <c r="I318" s="155">
        <f>I308*I309</f>
        <v>22471.200000000001</v>
      </c>
      <c r="M318" s="154" t="s">
        <v>119</v>
      </c>
      <c r="N318" s="155">
        <f>N308*N309</f>
        <v>22471.200000000001</v>
      </c>
      <c r="R318" s="154" t="s">
        <v>119</v>
      </c>
      <c r="S318" s="155">
        <f>S308*S309</f>
        <v>22471.200000000001</v>
      </c>
      <c r="W318" s="154" t="s">
        <v>119</v>
      </c>
      <c r="X318" s="155">
        <f>X308*X309</f>
        <v>22471.200000000001</v>
      </c>
      <c r="AB318" s="154" t="s">
        <v>119</v>
      </c>
      <c r="AC318" s="155">
        <f>AC308*AC309</f>
        <v>22471.200000000001</v>
      </c>
      <c r="AG318" s="154" t="s">
        <v>190</v>
      </c>
      <c r="AH318" s="155">
        <f>AH308*AH309</f>
        <v>22471.200000000001</v>
      </c>
      <c r="AK318" s="198"/>
      <c r="AL318" s="211"/>
      <c r="AM318" s="227"/>
      <c r="AN318" s="198"/>
      <c r="AO318" s="198"/>
      <c r="AP318" s="198"/>
      <c r="AQ318" s="198"/>
      <c r="AR318" s="198"/>
    </row>
    <row r="319" spans="3:44" ht="16" hidden="1" customHeight="1" outlineLevel="7" x14ac:dyDescent="0.2">
      <c r="C319" s="156" t="s">
        <v>118</v>
      </c>
      <c r="D319" s="157">
        <f>D311*D310</f>
        <v>2025.1000000000001</v>
      </c>
      <c r="H319" s="156" t="s">
        <v>118</v>
      </c>
      <c r="I319" s="157">
        <f>I311*I310</f>
        <v>2025.1000000000001</v>
      </c>
      <c r="M319" s="156" t="s">
        <v>118</v>
      </c>
      <c r="N319" s="157">
        <f>N311*N310</f>
        <v>2025.1000000000001</v>
      </c>
      <c r="R319" s="156" t="s">
        <v>118</v>
      </c>
      <c r="S319" s="157">
        <f>S311*S310</f>
        <v>2025.1000000000001</v>
      </c>
      <c r="W319" s="156" t="s">
        <v>118</v>
      </c>
      <c r="X319" s="157">
        <f>X311*X310</f>
        <v>2025.1000000000001</v>
      </c>
      <c r="AB319" s="156" t="s">
        <v>118</v>
      </c>
      <c r="AC319" s="157">
        <f>AC311*AC310</f>
        <v>2025.1000000000001</v>
      </c>
      <c r="AG319" s="156" t="s">
        <v>191</v>
      </c>
      <c r="AH319" s="157">
        <f>AH311*AH310</f>
        <v>2025.1000000000001</v>
      </c>
      <c r="AK319" s="198"/>
      <c r="AL319" s="211"/>
      <c r="AM319" s="227"/>
      <c r="AN319" s="198"/>
      <c r="AO319" s="198"/>
      <c r="AP319" s="198"/>
      <c r="AQ319" s="198"/>
      <c r="AR319" s="198"/>
    </row>
    <row r="320" spans="3:44" ht="16" hidden="1" customHeight="1" outlineLevel="7" x14ac:dyDescent="0.2">
      <c r="C320" s="156" t="s">
        <v>117</v>
      </c>
      <c r="D320" s="157">
        <f>D312*D313</f>
        <v>1010</v>
      </c>
      <c r="H320" s="156" t="s">
        <v>117</v>
      </c>
      <c r="I320" s="157">
        <f>I312*I313</f>
        <v>1010</v>
      </c>
      <c r="M320" s="156" t="s">
        <v>117</v>
      </c>
      <c r="N320" s="157">
        <f>N312*N313</f>
        <v>1010</v>
      </c>
      <c r="R320" s="156" t="s">
        <v>117</v>
      </c>
      <c r="S320" s="157">
        <f>S312*S313</f>
        <v>1010</v>
      </c>
      <c r="W320" s="156" t="s">
        <v>117</v>
      </c>
      <c r="X320" s="157">
        <f>X312*X313</f>
        <v>1010</v>
      </c>
      <c r="AB320" s="156" t="s">
        <v>117</v>
      </c>
      <c r="AC320" s="157">
        <f>AC312*AC313</f>
        <v>1010</v>
      </c>
      <c r="AG320" s="156" t="s">
        <v>192</v>
      </c>
      <c r="AH320" s="157">
        <f>AH312*AH313</f>
        <v>1010</v>
      </c>
      <c r="AK320" s="198"/>
      <c r="AL320" s="211"/>
      <c r="AM320" s="227"/>
      <c r="AN320" s="198"/>
      <c r="AO320" s="198"/>
      <c r="AP320" s="198"/>
      <c r="AQ320" s="198"/>
      <c r="AR320" s="198"/>
    </row>
    <row r="321" spans="3:44" ht="16" hidden="1" customHeight="1" outlineLevel="7" x14ac:dyDescent="0.2">
      <c r="C321" s="156" t="s">
        <v>116</v>
      </c>
      <c r="D321" s="157">
        <f>D316*D317*SQRT(D314/50)</f>
        <v>7362.163269039881</v>
      </c>
      <c r="H321" s="156" t="s">
        <v>116</v>
      </c>
      <c r="I321" s="157">
        <f>I316*I317*SQRT(I314/50)</f>
        <v>7362.163269039881</v>
      </c>
      <c r="M321" s="156" t="s">
        <v>116</v>
      </c>
      <c r="N321" s="157">
        <f>N316*N317*SQRT(N314/50)</f>
        <v>7362.163269039881</v>
      </c>
      <c r="R321" s="156" t="s">
        <v>116</v>
      </c>
      <c r="S321" s="157">
        <f>S316*S317*SQRT(S314/50)</f>
        <v>7362.163269039881</v>
      </c>
      <c r="W321" s="156" t="s">
        <v>116</v>
      </c>
      <c r="X321" s="157">
        <f>X316*X317*SQRT(X314/50)</f>
        <v>7362.163269039881</v>
      </c>
      <c r="AB321" s="156" t="s">
        <v>116</v>
      </c>
      <c r="AC321" s="157">
        <f>AC316*AC317*SQRT(AC314/50)</f>
        <v>7362.163269039881</v>
      </c>
      <c r="AG321" s="156" t="s">
        <v>193</v>
      </c>
      <c r="AH321" s="157">
        <f>AH316*AH317*SQRT(AH314/50)</f>
        <v>7362.163269039881</v>
      </c>
      <c r="AK321" s="198"/>
      <c r="AL321" s="211"/>
      <c r="AM321" s="227"/>
      <c r="AN321" s="198"/>
      <c r="AO321" s="198"/>
      <c r="AP321" s="198"/>
      <c r="AQ321" s="198"/>
      <c r="AR321" s="198"/>
    </row>
    <row r="322" spans="3:44" ht="17" hidden="1" customHeight="1" outlineLevel="7" thickBot="1" x14ac:dyDescent="0.25">
      <c r="C322" s="158" t="s">
        <v>72</v>
      </c>
      <c r="D322" s="159">
        <f>SUM(D326:D328)</f>
        <v>3132.0779999999995</v>
      </c>
      <c r="H322" s="158" t="s">
        <v>72</v>
      </c>
      <c r="I322" s="159">
        <f>SUM(I326:I328)</f>
        <v>3132.0779999999995</v>
      </c>
      <c r="M322" s="158" t="s">
        <v>72</v>
      </c>
      <c r="N322" s="159">
        <f>SUM(N326:N328)</f>
        <v>3132.0779999999995</v>
      </c>
      <c r="R322" s="158" t="s">
        <v>72</v>
      </c>
      <c r="S322" s="159">
        <f>SUM(S326:S328)</f>
        <v>3132.0779999999995</v>
      </c>
      <c r="W322" s="158" t="s">
        <v>72</v>
      </c>
      <c r="X322" s="159">
        <f>SUM(X326:X328)</f>
        <v>3132.0779999999995</v>
      </c>
      <c r="AB322" s="158" t="s">
        <v>72</v>
      </c>
      <c r="AC322" s="159">
        <f>SUM(AC326:AC328)</f>
        <v>3132.0779999999995</v>
      </c>
      <c r="AG322" s="158" t="s">
        <v>194</v>
      </c>
      <c r="AH322" s="159">
        <f>SUM(AH326:AH328)</f>
        <v>3132.0779999999995</v>
      </c>
      <c r="AK322" s="198"/>
      <c r="AL322" s="211"/>
      <c r="AM322" s="226"/>
      <c r="AN322" s="198"/>
      <c r="AO322" s="198"/>
      <c r="AP322" s="198"/>
      <c r="AQ322" s="198"/>
      <c r="AR322" s="198"/>
    </row>
    <row r="323" spans="3:44" ht="17" hidden="1" customHeight="1" outlineLevel="7" thickBot="1" x14ac:dyDescent="0.25">
      <c r="C323" s="158" t="s">
        <v>78</v>
      </c>
      <c r="D323" s="159">
        <f>SUM(D318:D322)</f>
        <v>36000.541269039881</v>
      </c>
      <c r="H323" s="158" t="s">
        <v>78</v>
      </c>
      <c r="I323" s="159">
        <f>SUM(I318:I322)</f>
        <v>36000.541269039881</v>
      </c>
      <c r="M323" s="158" t="s">
        <v>78</v>
      </c>
      <c r="N323" s="159">
        <f>SUM(N318:N322)</f>
        <v>36000.541269039881</v>
      </c>
      <c r="R323" s="158" t="s">
        <v>78</v>
      </c>
      <c r="S323" s="159">
        <f>SUM(S318:S322)</f>
        <v>36000.541269039881</v>
      </c>
      <c r="W323" s="158" t="s">
        <v>78</v>
      </c>
      <c r="X323" s="159">
        <f>SUM(X318:X322)</f>
        <v>36000.541269039881</v>
      </c>
      <c r="AB323" s="158" t="s">
        <v>78</v>
      </c>
      <c r="AC323" s="159">
        <f>SUM(AC318:AC322)</f>
        <v>36000.541269039881</v>
      </c>
      <c r="AG323" s="158" t="s">
        <v>195</v>
      </c>
      <c r="AH323" s="159">
        <f>SUM(AH318:AH322)</f>
        <v>36000.541269039881</v>
      </c>
      <c r="AK323" s="198"/>
      <c r="AL323" s="211"/>
      <c r="AM323" s="226"/>
      <c r="AN323" s="198"/>
      <c r="AO323" s="198"/>
      <c r="AP323" s="198"/>
      <c r="AQ323" s="198"/>
      <c r="AR323" s="198"/>
    </row>
    <row r="324" spans="3:44" ht="16" hidden="1" customHeight="1" outlineLevel="7" x14ac:dyDescent="0.2">
      <c r="AK324" s="198"/>
      <c r="AL324" s="198"/>
      <c r="AM324" s="198"/>
      <c r="AN324" s="198"/>
      <c r="AO324" s="198"/>
      <c r="AP324" s="198"/>
      <c r="AQ324" s="198"/>
      <c r="AR324" s="198"/>
    </row>
    <row r="325" spans="3:44" ht="16" hidden="1" customHeight="1" outlineLevel="7" thickBot="1" x14ac:dyDescent="0.25">
      <c r="AK325" s="198"/>
      <c r="AL325" s="198"/>
      <c r="AM325" s="198"/>
      <c r="AN325" s="198"/>
      <c r="AO325" s="198"/>
      <c r="AP325" s="198"/>
      <c r="AQ325" s="198"/>
      <c r="AR325" s="198"/>
    </row>
    <row r="326" spans="3:44" ht="16" hidden="1" customHeight="1" outlineLevel="7" x14ac:dyDescent="0.2">
      <c r="C326" s="93" t="s">
        <v>31</v>
      </c>
      <c r="D326" s="131">
        <f>ROUNDUP(D280/1000*(0.21*D329+13.7)+57.5,0)</f>
        <v>876</v>
      </c>
      <c r="H326" s="93" t="s">
        <v>31</v>
      </c>
      <c r="I326" s="131">
        <f>ROUNDUP(I280/1000*(0.21*I329+13.7)+57.5,0)</f>
        <v>876</v>
      </c>
      <c r="M326" s="93" t="s">
        <v>31</v>
      </c>
      <c r="N326" s="131">
        <f>ROUNDUP(N280/1000*(0.21*N329+13.7)+57.5,0)</f>
        <v>876</v>
      </c>
      <c r="R326" s="93" t="s">
        <v>31</v>
      </c>
      <c r="S326" s="131">
        <f>ROUNDUP(S280/1000*(0.21*S329+13.7)+57.5,0)</f>
        <v>876</v>
      </c>
      <c r="W326" s="93" t="s">
        <v>31</v>
      </c>
      <c r="X326" s="131">
        <f>ROUNDUP(X280/1000*(0.21*X329+13.7)+57.5,0)</f>
        <v>876</v>
      </c>
      <c r="AB326" s="93" t="s">
        <v>31</v>
      </c>
      <c r="AC326" s="131">
        <f>ROUNDUP(AC280/1000*(0.21*AC329+13.7)+57.5,0)</f>
        <v>876</v>
      </c>
      <c r="AG326" s="93" t="s">
        <v>196</v>
      </c>
      <c r="AH326" s="131">
        <f>ROUNDUP(AH280/1000*(0.21*AH329+13.7)+57.5,0)</f>
        <v>876</v>
      </c>
      <c r="AK326" s="198"/>
      <c r="AL326" s="211"/>
      <c r="AM326" s="226"/>
      <c r="AN326" s="198"/>
      <c r="AO326" s="198"/>
      <c r="AP326" s="198"/>
      <c r="AQ326" s="198"/>
      <c r="AR326" s="198"/>
    </row>
    <row r="327" spans="3:44" ht="16" hidden="1" customHeight="1" outlineLevel="7" x14ac:dyDescent="0.2">
      <c r="C327" s="72" t="s">
        <v>32</v>
      </c>
      <c r="D327" s="103">
        <f>D330*(1+D331)*((0.655+0.01*D280/1000)*D329+0.254+0.01*D280/1000)</f>
        <v>1659.0779999999997</v>
      </c>
      <c r="H327" s="72" t="s">
        <v>32</v>
      </c>
      <c r="I327" s="103">
        <f>I330*(1+I331)*((0.655+0.01*I280/1000)*I329+0.254+0.01*I280/1000)</f>
        <v>1659.0779999999997</v>
      </c>
      <c r="M327" s="72" t="s">
        <v>32</v>
      </c>
      <c r="N327" s="103">
        <f>N330*(1+N331)*((0.655+0.01*N280/1000)*N329+0.254+0.01*N280/1000)</f>
        <v>1659.0779999999997</v>
      </c>
      <c r="R327" s="72" t="s">
        <v>32</v>
      </c>
      <c r="S327" s="103">
        <f>S330*(1+S331)*((0.655+0.01*S280/1000)*S329+0.254+0.01*S280/1000)</f>
        <v>1659.0779999999997</v>
      </c>
      <c r="W327" s="72" t="s">
        <v>32</v>
      </c>
      <c r="X327" s="103">
        <f>X330*(1+X331)*((0.655+0.01*X280/1000)*X329+0.254+0.01*X280/1000)</f>
        <v>1659.0779999999997</v>
      </c>
      <c r="AB327" s="72" t="s">
        <v>32</v>
      </c>
      <c r="AC327" s="103">
        <f>AC330*(1+AC331)*((0.655+0.01*AC280/1000)*AC329+0.254+0.01*AC280/1000)</f>
        <v>1659.0779999999997</v>
      </c>
      <c r="AG327" s="72" t="s">
        <v>197</v>
      </c>
      <c r="AH327" s="103">
        <f>AH330*(1+AH331)*((0.655+0.01*AH280/1000)*AH329+0.254+0.01*AH280/1000)</f>
        <v>1659.0779999999997</v>
      </c>
      <c r="AK327" s="198"/>
      <c r="AL327" s="211"/>
      <c r="AM327" s="226"/>
      <c r="AN327" s="198"/>
      <c r="AO327" s="198"/>
      <c r="AP327" s="198"/>
      <c r="AQ327" s="198"/>
      <c r="AR327" s="198"/>
    </row>
    <row r="328" spans="3:44" ht="16" hidden="1" customHeight="1" outlineLevel="7" x14ac:dyDescent="0.2">
      <c r="C328" s="72" t="s">
        <v>33</v>
      </c>
      <c r="D328" s="103">
        <f>ROUNDUP(2*(1.5*D333+30.5*D329+10.6),0)</f>
        <v>597</v>
      </c>
      <c r="H328" s="72" t="s">
        <v>33</v>
      </c>
      <c r="I328" s="103">
        <f>ROUNDUP(2*(1.5*I333+30.5*I329+10.6),0)</f>
        <v>597</v>
      </c>
      <c r="M328" s="72" t="s">
        <v>33</v>
      </c>
      <c r="N328" s="103">
        <f>ROUNDUP(2*(1.5*N333+30.5*N329+10.6),0)</f>
        <v>597</v>
      </c>
      <c r="R328" s="72" t="s">
        <v>33</v>
      </c>
      <c r="S328" s="103">
        <f>ROUNDUP(2*(1.5*S333+30.5*S329+10.6),0)</f>
        <v>597</v>
      </c>
      <c r="W328" s="72" t="s">
        <v>33</v>
      </c>
      <c r="X328" s="103">
        <f>ROUNDUP(2*(1.5*X333+30.5*X329+10.6),0)</f>
        <v>597</v>
      </c>
      <c r="AB328" s="72" t="s">
        <v>33</v>
      </c>
      <c r="AC328" s="103">
        <f>ROUNDUP(2*(1.5*AC333+30.5*AC329+10.6),0)</f>
        <v>597</v>
      </c>
      <c r="AG328" s="72" t="s">
        <v>198</v>
      </c>
      <c r="AH328" s="103">
        <f>ROUNDUP(2*(1.5*AH333+30.5*AH329+10.6),0)</f>
        <v>597</v>
      </c>
      <c r="AK328" s="198"/>
      <c r="AL328" s="211"/>
      <c r="AM328" s="226"/>
      <c r="AN328" s="198"/>
      <c r="AO328" s="198"/>
      <c r="AP328" s="198"/>
      <c r="AQ328" s="198"/>
      <c r="AR328" s="198"/>
    </row>
    <row r="329" spans="3:44" ht="16" hidden="1" customHeight="1" outlineLevel="7" x14ac:dyDescent="0.2">
      <c r="C329" s="72" t="s">
        <v>34</v>
      </c>
      <c r="D329" s="132">
        <f>D337</f>
        <v>8.6999999999999993</v>
      </c>
      <c r="H329" s="72" t="s">
        <v>34</v>
      </c>
      <c r="I329" s="132">
        <f>I337</f>
        <v>8.6999999999999993</v>
      </c>
      <c r="M329" s="72" t="s">
        <v>34</v>
      </c>
      <c r="N329" s="132">
        <f>N337</f>
        <v>8.6999999999999993</v>
      </c>
      <c r="R329" s="72" t="s">
        <v>34</v>
      </c>
      <c r="S329" s="132">
        <f>S337</f>
        <v>8.6999999999999993</v>
      </c>
      <c r="W329" s="72" t="s">
        <v>34</v>
      </c>
      <c r="X329" s="132">
        <f>X337</f>
        <v>8.6999999999999993</v>
      </c>
      <c r="AB329" s="72" t="s">
        <v>34</v>
      </c>
      <c r="AC329" s="132">
        <f>AC337</f>
        <v>8.6999999999999993</v>
      </c>
      <c r="AG329" s="72" t="s">
        <v>34</v>
      </c>
      <c r="AH329" s="132">
        <f>AH337</f>
        <v>8.6999999999999993</v>
      </c>
      <c r="AK329" s="198"/>
      <c r="AL329" s="211"/>
      <c r="AM329" s="240"/>
      <c r="AN329" s="198"/>
      <c r="AO329" s="198"/>
      <c r="AP329" s="198"/>
      <c r="AQ329" s="198"/>
      <c r="AR329" s="198"/>
    </row>
    <row r="330" spans="3:44" ht="16" hidden="1" customHeight="1" outlineLevel="7" x14ac:dyDescent="0.2">
      <c r="C330" s="72" t="s">
        <v>35</v>
      </c>
      <c r="D330" s="133">
        <v>50</v>
      </c>
      <c r="H330" s="72" t="s">
        <v>35</v>
      </c>
      <c r="I330" s="133">
        <v>50</v>
      </c>
      <c r="M330" s="72" t="s">
        <v>35</v>
      </c>
      <c r="N330" s="133">
        <v>50</v>
      </c>
      <c r="R330" s="72" t="s">
        <v>35</v>
      </c>
      <c r="S330" s="133">
        <v>50</v>
      </c>
      <c r="W330" s="72" t="s">
        <v>35</v>
      </c>
      <c r="X330" s="133">
        <v>50</v>
      </c>
      <c r="AB330" s="72" t="s">
        <v>35</v>
      </c>
      <c r="AC330" s="133">
        <v>50</v>
      </c>
      <c r="AG330" s="72" t="s">
        <v>35</v>
      </c>
      <c r="AH330" s="133">
        <v>50</v>
      </c>
      <c r="AK330" s="198"/>
      <c r="AL330" s="211"/>
      <c r="AM330" s="241"/>
      <c r="AN330" s="198"/>
      <c r="AO330" s="198"/>
      <c r="AP330" s="198"/>
      <c r="AQ330" s="198"/>
      <c r="AR330" s="198"/>
    </row>
    <row r="331" spans="3:44" ht="16" hidden="1" customHeight="1" outlineLevel="7" x14ac:dyDescent="0.2">
      <c r="C331" s="72" t="s">
        <v>36</v>
      </c>
      <c r="D331" s="126">
        <v>2</v>
      </c>
      <c r="H331" s="72" t="s">
        <v>36</v>
      </c>
      <c r="I331" s="126">
        <v>2</v>
      </c>
      <c r="M331" s="72" t="s">
        <v>36</v>
      </c>
      <c r="N331" s="126">
        <v>2</v>
      </c>
      <c r="R331" s="72" t="s">
        <v>36</v>
      </c>
      <c r="S331" s="126">
        <v>2</v>
      </c>
      <c r="W331" s="72" t="s">
        <v>36</v>
      </c>
      <c r="X331" s="126">
        <v>2</v>
      </c>
      <c r="AB331" s="72" t="s">
        <v>36</v>
      </c>
      <c r="AC331" s="126">
        <v>2</v>
      </c>
      <c r="AG331" s="72" t="s">
        <v>36</v>
      </c>
      <c r="AH331" s="126">
        <v>2</v>
      </c>
      <c r="AK331" s="198"/>
      <c r="AL331" s="211"/>
      <c r="AM331" s="234"/>
      <c r="AN331" s="198"/>
      <c r="AO331" s="198"/>
      <c r="AP331" s="198"/>
      <c r="AQ331" s="198"/>
      <c r="AR331" s="198"/>
    </row>
    <row r="332" spans="3:44" ht="16" hidden="1" customHeight="1" outlineLevel="7" x14ac:dyDescent="0.2">
      <c r="C332" s="72" t="s">
        <v>70</v>
      </c>
      <c r="D332" s="153">
        <f>D263</f>
        <v>145.16</v>
      </c>
      <c r="H332" s="72" t="s">
        <v>70</v>
      </c>
      <c r="I332" s="153">
        <f>I263</f>
        <v>145.16</v>
      </c>
      <c r="M332" s="72" t="s">
        <v>70</v>
      </c>
      <c r="N332" s="153">
        <f>N263</f>
        <v>145.16</v>
      </c>
      <c r="R332" s="72" t="s">
        <v>70</v>
      </c>
      <c r="S332" s="153">
        <f>S263</f>
        <v>145.16</v>
      </c>
      <c r="W332" s="72" t="s">
        <v>70</v>
      </c>
      <c r="X332" s="153">
        <f>X263</f>
        <v>145.16</v>
      </c>
      <c r="AB332" s="72" t="s">
        <v>70</v>
      </c>
      <c r="AC332" s="153">
        <f>AC263</f>
        <v>145.16</v>
      </c>
      <c r="AG332" s="72" t="s">
        <v>199</v>
      </c>
      <c r="AH332" s="153">
        <f>AH263</f>
        <v>145.16</v>
      </c>
      <c r="AK332" s="198"/>
      <c r="AL332" s="211"/>
      <c r="AM332" s="242"/>
      <c r="AN332" s="198"/>
      <c r="AO332" s="198"/>
      <c r="AP332" s="198"/>
      <c r="AQ332" s="198"/>
      <c r="AR332" s="198"/>
    </row>
    <row r="333" spans="3:44" ht="17" hidden="1" customHeight="1" outlineLevel="7" thickBot="1" x14ac:dyDescent="0.25">
      <c r="C333" s="98" t="s">
        <v>71</v>
      </c>
      <c r="D333" s="134">
        <f t="shared" ref="D333" si="32">D332*1000/9806.7</f>
        <v>14.802125077752963</v>
      </c>
      <c r="H333" s="98" t="s">
        <v>71</v>
      </c>
      <c r="I333" s="134">
        <f t="shared" ref="I333" si="33">I332*1000/9806.7</f>
        <v>14.802125077752963</v>
      </c>
      <c r="M333" s="98" t="s">
        <v>71</v>
      </c>
      <c r="N333" s="134">
        <f t="shared" ref="N333" si="34">N332*1000/9806.7</f>
        <v>14.802125077752963</v>
      </c>
      <c r="R333" s="98" t="s">
        <v>71</v>
      </c>
      <c r="S333" s="134">
        <f t="shared" ref="S333" si="35">S332*1000/9806.7</f>
        <v>14.802125077752963</v>
      </c>
      <c r="W333" s="98" t="s">
        <v>71</v>
      </c>
      <c r="X333" s="134">
        <f t="shared" ref="X333" si="36">X332*1000/9806.7</f>
        <v>14.802125077752963</v>
      </c>
      <c r="AB333" s="98" t="s">
        <v>71</v>
      </c>
      <c r="AC333" s="134">
        <f t="shared" ref="AC333" si="37">AC332*1000/9806.7</f>
        <v>14.802125077752963</v>
      </c>
      <c r="AG333" s="98" t="s">
        <v>200</v>
      </c>
      <c r="AH333" s="134">
        <f t="shared" ref="AH333" si="38">AH332*1000/9806.7</f>
        <v>14.802125077752963</v>
      </c>
      <c r="AK333" s="198"/>
      <c r="AL333" s="211"/>
      <c r="AM333" s="243"/>
      <c r="AN333" s="198"/>
      <c r="AO333" s="198"/>
      <c r="AP333" s="198"/>
      <c r="AQ333" s="198"/>
      <c r="AR333" s="198"/>
    </row>
    <row r="334" spans="3:44" ht="16" hidden="1" customHeight="1" outlineLevel="7" x14ac:dyDescent="0.2">
      <c r="AK334" s="198"/>
      <c r="AL334" s="198"/>
      <c r="AM334" s="198"/>
      <c r="AN334" s="198"/>
      <c r="AO334" s="198"/>
      <c r="AP334" s="198"/>
      <c r="AQ334" s="198"/>
      <c r="AR334" s="198"/>
    </row>
    <row r="335" spans="3:44" ht="16" hidden="1" customHeight="1" outlineLevel="7" thickBot="1" x14ac:dyDescent="0.25">
      <c r="AK335" s="198"/>
      <c r="AL335" s="198"/>
      <c r="AM335" s="198"/>
      <c r="AN335" s="198"/>
      <c r="AO335" s="198"/>
      <c r="AP335" s="198"/>
      <c r="AQ335" s="198"/>
      <c r="AR335" s="198"/>
    </row>
    <row r="336" spans="3:44" ht="16" hidden="1" customHeight="1" outlineLevel="7" x14ac:dyDescent="0.2">
      <c r="C336" s="93" t="s">
        <v>40</v>
      </c>
      <c r="D336" s="138">
        <f>D341-D342</f>
        <v>6011.2</v>
      </c>
      <c r="H336" s="93" t="s">
        <v>40</v>
      </c>
      <c r="I336" s="138">
        <f>I341-I342</f>
        <v>6011.2</v>
      </c>
      <c r="M336" s="93" t="s">
        <v>40</v>
      </c>
      <c r="N336" s="138">
        <f>N341-N342</f>
        <v>6011.2</v>
      </c>
      <c r="R336" s="93" t="s">
        <v>40</v>
      </c>
      <c r="S336" s="138">
        <f>S341-S342</f>
        <v>6011.2</v>
      </c>
      <c r="W336" s="93" t="s">
        <v>40</v>
      </c>
      <c r="X336" s="138">
        <f>X341-X342</f>
        <v>6011.2</v>
      </c>
      <c r="AB336" s="93" t="s">
        <v>40</v>
      </c>
      <c r="AC336" s="138">
        <f>AC341-AC342</f>
        <v>6011.2</v>
      </c>
      <c r="AG336" s="93" t="s">
        <v>40</v>
      </c>
      <c r="AH336" s="138">
        <f>AH341-AH342</f>
        <v>6011.2</v>
      </c>
      <c r="AK336" s="198"/>
      <c r="AL336" s="211"/>
      <c r="AM336" s="244"/>
      <c r="AN336" s="198"/>
      <c r="AO336" s="198"/>
      <c r="AP336" s="198"/>
      <c r="AQ336" s="198"/>
      <c r="AR336" s="198"/>
    </row>
    <row r="337" spans="3:44" ht="16" hidden="1" customHeight="1" outlineLevel="7" x14ac:dyDescent="0.2">
      <c r="C337" s="72" t="s">
        <v>34</v>
      </c>
      <c r="D337" s="135">
        <f>ROUND(D339/D340,1)</f>
        <v>8.6999999999999993</v>
      </c>
      <c r="H337" s="72" t="s">
        <v>34</v>
      </c>
      <c r="I337" s="135">
        <f>ROUND(I339/I340,1)</f>
        <v>8.6999999999999993</v>
      </c>
      <c r="M337" s="72" t="s">
        <v>34</v>
      </c>
      <c r="N337" s="135">
        <f>ROUND(N339/N340,1)</f>
        <v>8.6999999999999993</v>
      </c>
      <c r="R337" s="72" t="s">
        <v>34</v>
      </c>
      <c r="S337" s="135">
        <f>ROUND(S339/S340,1)</f>
        <v>8.6999999999999993</v>
      </c>
      <c r="W337" s="72" t="s">
        <v>34</v>
      </c>
      <c r="X337" s="135">
        <f>ROUND(X339/X340,1)</f>
        <v>8.6999999999999993</v>
      </c>
      <c r="AB337" s="72" t="s">
        <v>34</v>
      </c>
      <c r="AC337" s="135">
        <f>ROUND(AC339/AC340,1)</f>
        <v>8.6999999999999993</v>
      </c>
      <c r="AG337" s="72" t="s">
        <v>34</v>
      </c>
      <c r="AH337" s="135">
        <f>ROUND(AH339/AH340,1)</f>
        <v>8.6999999999999993</v>
      </c>
      <c r="AK337" s="198"/>
      <c r="AL337" s="211"/>
      <c r="AM337" s="245"/>
      <c r="AN337" s="198"/>
      <c r="AO337" s="198"/>
      <c r="AP337" s="198"/>
      <c r="AQ337" s="198"/>
      <c r="AR337" s="198"/>
    </row>
    <row r="338" spans="3:44" ht="16" hidden="1" customHeight="1" outlineLevel="7" x14ac:dyDescent="0.2">
      <c r="C338" s="129" t="s">
        <v>37</v>
      </c>
      <c r="D338" s="150">
        <f>D268</f>
        <v>1.83</v>
      </c>
      <c r="H338" s="129" t="s">
        <v>37</v>
      </c>
      <c r="I338" s="150">
        <f>I268</f>
        <v>1.83</v>
      </c>
      <c r="M338" s="129" t="s">
        <v>37</v>
      </c>
      <c r="N338" s="150">
        <f>N268</f>
        <v>1.83</v>
      </c>
      <c r="R338" s="129" t="s">
        <v>37</v>
      </c>
      <c r="S338" s="150">
        <f>S268</f>
        <v>1.83</v>
      </c>
      <c r="W338" s="129" t="s">
        <v>37</v>
      </c>
      <c r="X338" s="150">
        <f>X268</f>
        <v>1.83</v>
      </c>
      <c r="AB338" s="129" t="s">
        <v>37</v>
      </c>
      <c r="AC338" s="150">
        <f>AC268</f>
        <v>1.83</v>
      </c>
      <c r="AG338" s="129" t="s">
        <v>37</v>
      </c>
      <c r="AH338" s="150">
        <f>AH268</f>
        <v>1.83</v>
      </c>
      <c r="AK338" s="198"/>
      <c r="AL338" s="128"/>
      <c r="AM338" s="238"/>
      <c r="AN338" s="198"/>
      <c r="AO338" s="198"/>
      <c r="AP338" s="198"/>
      <c r="AQ338" s="198"/>
      <c r="AR338" s="198"/>
    </row>
    <row r="339" spans="3:44" ht="16" hidden="1" customHeight="1" outlineLevel="7" x14ac:dyDescent="0.2">
      <c r="C339" s="129" t="s">
        <v>30</v>
      </c>
      <c r="D339" s="152">
        <f>D252</f>
        <v>7400</v>
      </c>
      <c r="H339" s="129" t="s">
        <v>30</v>
      </c>
      <c r="I339" s="152">
        <f>I252</f>
        <v>7400</v>
      </c>
      <c r="M339" s="129" t="s">
        <v>30</v>
      </c>
      <c r="N339" s="152">
        <f>N252</f>
        <v>7400</v>
      </c>
      <c r="R339" s="129" t="s">
        <v>30</v>
      </c>
      <c r="S339" s="152">
        <f>S252</f>
        <v>7400</v>
      </c>
      <c r="W339" s="129" t="s">
        <v>30</v>
      </c>
      <c r="X339" s="152">
        <f>X252</f>
        <v>7400</v>
      </c>
      <c r="AB339" s="129" t="s">
        <v>30</v>
      </c>
      <c r="AC339" s="152">
        <f>AC252</f>
        <v>7400</v>
      </c>
      <c r="AG339" s="129" t="s">
        <v>30</v>
      </c>
      <c r="AH339" s="152">
        <f>AH252</f>
        <v>7400</v>
      </c>
      <c r="AK339" s="198"/>
      <c r="AL339" s="128"/>
      <c r="AM339" s="239"/>
      <c r="AN339" s="198"/>
      <c r="AO339" s="198"/>
      <c r="AP339" s="198"/>
      <c r="AQ339" s="198"/>
      <c r="AR339" s="198"/>
    </row>
    <row r="340" spans="3:44" ht="16" hidden="1" customHeight="1" outlineLevel="7" x14ac:dyDescent="0.2">
      <c r="C340" s="129" t="s">
        <v>38</v>
      </c>
      <c r="D340" s="151">
        <f>D261</f>
        <v>850</v>
      </c>
      <c r="H340" s="129" t="s">
        <v>38</v>
      </c>
      <c r="I340" s="151">
        <f>I261</f>
        <v>850</v>
      </c>
      <c r="M340" s="129" t="s">
        <v>38</v>
      </c>
      <c r="N340" s="151">
        <f>N261</f>
        <v>850</v>
      </c>
      <c r="R340" s="129" t="s">
        <v>38</v>
      </c>
      <c r="S340" s="151">
        <f>S261</f>
        <v>850</v>
      </c>
      <c r="W340" s="129" t="s">
        <v>38</v>
      </c>
      <c r="X340" s="151">
        <f>X261</f>
        <v>850</v>
      </c>
      <c r="AB340" s="129" t="s">
        <v>38</v>
      </c>
      <c r="AC340" s="151">
        <f>AC261</f>
        <v>850</v>
      </c>
      <c r="AG340" s="129" t="s">
        <v>38</v>
      </c>
      <c r="AH340" s="151">
        <f>AH261</f>
        <v>850</v>
      </c>
      <c r="AK340" s="198"/>
      <c r="AL340" s="128"/>
      <c r="AM340" s="246"/>
      <c r="AN340" s="198"/>
      <c r="AO340" s="198"/>
      <c r="AP340" s="198"/>
      <c r="AQ340" s="198"/>
      <c r="AR340" s="198"/>
    </row>
    <row r="341" spans="3:44" ht="16" hidden="1" customHeight="1" outlineLevel="7" x14ac:dyDescent="0.2">
      <c r="C341" s="72" t="s">
        <v>39</v>
      </c>
      <c r="D341" s="136">
        <v>8760</v>
      </c>
      <c r="H341" s="72" t="s">
        <v>39</v>
      </c>
      <c r="I341" s="136">
        <v>8760</v>
      </c>
      <c r="M341" s="72" t="s">
        <v>39</v>
      </c>
      <c r="N341" s="136">
        <v>8760</v>
      </c>
      <c r="R341" s="72" t="s">
        <v>39</v>
      </c>
      <c r="S341" s="136">
        <v>8760</v>
      </c>
      <c r="W341" s="72" t="s">
        <v>39</v>
      </c>
      <c r="X341" s="136">
        <v>8760</v>
      </c>
      <c r="AB341" s="72" t="s">
        <v>39</v>
      </c>
      <c r="AC341" s="136">
        <v>8760</v>
      </c>
      <c r="AG341" s="72" t="s">
        <v>39</v>
      </c>
      <c r="AH341" s="136">
        <v>8760</v>
      </c>
      <c r="AK341" s="198"/>
      <c r="AL341" s="211"/>
      <c r="AM341" s="247"/>
      <c r="AN341" s="198"/>
      <c r="AO341" s="198"/>
      <c r="AP341" s="198"/>
      <c r="AQ341" s="198"/>
      <c r="AR341" s="198"/>
    </row>
    <row r="342" spans="3:44" ht="17" hidden="1" customHeight="1" outlineLevel="7" thickBot="1" x14ac:dyDescent="0.25">
      <c r="C342" s="98" t="s">
        <v>41</v>
      </c>
      <c r="D342" s="137">
        <v>2748.8</v>
      </c>
      <c r="H342" s="98" t="s">
        <v>41</v>
      </c>
      <c r="I342" s="137">
        <v>2748.8</v>
      </c>
      <c r="M342" s="98" t="s">
        <v>41</v>
      </c>
      <c r="N342" s="137">
        <v>2748.8</v>
      </c>
      <c r="R342" s="98" t="s">
        <v>41</v>
      </c>
      <c r="S342" s="137">
        <v>2748.8</v>
      </c>
      <c r="W342" s="98" t="s">
        <v>41</v>
      </c>
      <c r="X342" s="137">
        <v>2748.8</v>
      </c>
      <c r="AB342" s="98" t="s">
        <v>41</v>
      </c>
      <c r="AC342" s="137">
        <v>2748.8</v>
      </c>
      <c r="AG342" s="98" t="s">
        <v>41</v>
      </c>
      <c r="AH342" s="137">
        <v>2748.8</v>
      </c>
      <c r="AK342" s="198"/>
      <c r="AL342" s="211"/>
      <c r="AM342" s="247"/>
      <c r="AN342" s="198"/>
      <c r="AO342" s="198"/>
      <c r="AP342" s="198"/>
      <c r="AQ342" s="198"/>
      <c r="AR342" s="198"/>
    </row>
    <row r="343" spans="3:44" ht="17" hidden="1" customHeight="1" outlineLevel="7" thickBot="1" x14ac:dyDescent="0.25">
      <c r="C343" s="160" t="s">
        <v>22</v>
      </c>
      <c r="D343" s="161">
        <f>ROUNDDOWN(D336/(D337+D338),0)</f>
        <v>570</v>
      </c>
      <c r="H343" s="160" t="s">
        <v>22</v>
      </c>
      <c r="I343" s="161">
        <f>ROUNDDOWN(I336/(I337+I338),0)</f>
        <v>570</v>
      </c>
      <c r="M343" s="160" t="s">
        <v>22</v>
      </c>
      <c r="N343" s="161">
        <f>ROUNDDOWN(N336/(N337+N338),0)</f>
        <v>570</v>
      </c>
      <c r="R343" s="160" t="s">
        <v>22</v>
      </c>
      <c r="S343" s="161">
        <f>ROUNDDOWN(S336/(S337+S338),0)</f>
        <v>570</v>
      </c>
      <c r="W343" s="160" t="s">
        <v>22</v>
      </c>
      <c r="X343" s="161">
        <f>ROUNDDOWN(X336/(X337+X338),0)</f>
        <v>570</v>
      </c>
      <c r="AB343" s="160" t="s">
        <v>22</v>
      </c>
      <c r="AC343" s="161">
        <f>ROUNDDOWN(AC336/(AC337+AC338),0)</f>
        <v>570</v>
      </c>
      <c r="AG343" s="160" t="s">
        <v>22</v>
      </c>
      <c r="AH343" s="161">
        <f>ROUNDDOWN(AH336/(AH337+AH338),0)</f>
        <v>570</v>
      </c>
      <c r="AK343" s="198"/>
      <c r="AL343" s="211"/>
      <c r="AM343" s="248"/>
      <c r="AN343" s="198"/>
      <c r="AO343" s="198"/>
      <c r="AP343" s="198"/>
      <c r="AQ343" s="198"/>
      <c r="AR343" s="198"/>
    </row>
    <row r="344" spans="3:44" ht="16" hidden="1" customHeight="1" outlineLevel="7" x14ac:dyDescent="0.2">
      <c r="AK344" s="198"/>
      <c r="AL344" s="198"/>
      <c r="AM344" s="198"/>
      <c r="AN344" s="198"/>
      <c r="AO344" s="198"/>
      <c r="AP344" s="198"/>
      <c r="AQ344" s="198"/>
      <c r="AR344" s="198"/>
    </row>
    <row r="345" spans="3:44" outlineLevel="6" collapsed="1" x14ac:dyDescent="0.2">
      <c r="AK345" s="198"/>
      <c r="AL345" s="198"/>
      <c r="AM345" s="198"/>
      <c r="AN345" s="198"/>
      <c r="AO345" s="198"/>
      <c r="AP345" s="198"/>
      <c r="AQ345" s="198"/>
      <c r="AR345" s="198"/>
    </row>
    <row r="346" spans="3:44" ht="21" outlineLevel="6" x14ac:dyDescent="0.25">
      <c r="C346" s="358" t="s">
        <v>137</v>
      </c>
      <c r="D346" s="358"/>
      <c r="E346" s="144">
        <f>D305+D273</f>
        <v>30149482.770422157</v>
      </c>
      <c r="F346" s="163">
        <f>E346*D3/10^6</f>
        <v>36.782368979915027</v>
      </c>
      <c r="H346" s="358" t="s">
        <v>137</v>
      </c>
      <c r="I346" s="358"/>
      <c r="J346" s="144">
        <f>I305+I273</f>
        <v>30149482.770422157</v>
      </c>
      <c r="K346" s="163">
        <f>J346*D3/10^6</f>
        <v>36.782368979915027</v>
      </c>
      <c r="M346" s="358" t="s">
        <v>137</v>
      </c>
      <c r="N346" s="358"/>
      <c r="O346" s="144">
        <f>N305+N273</f>
        <v>30149482.770422157</v>
      </c>
      <c r="P346" s="163">
        <f>O346*D3/10^6</f>
        <v>36.782368979915027</v>
      </c>
      <c r="R346" s="358" t="s">
        <v>137</v>
      </c>
      <c r="S346" s="358"/>
      <c r="T346" s="144">
        <f>S305+S273</f>
        <v>30149482.770422157</v>
      </c>
      <c r="U346" s="163">
        <f>T346*D3/10^6</f>
        <v>36.782368979915027</v>
      </c>
      <c r="W346" s="358" t="s">
        <v>137</v>
      </c>
      <c r="X346" s="358"/>
      <c r="Y346" s="144">
        <f>X305+X273</f>
        <v>30149482.770422157</v>
      </c>
      <c r="Z346" s="163">
        <f>Y346*D3/10^6</f>
        <v>36.782368979915027</v>
      </c>
      <c r="AB346" s="358" t="s">
        <v>137</v>
      </c>
      <c r="AC346" s="358"/>
      <c r="AD346" s="144">
        <f>AC305+AC273</f>
        <v>30449482.770422157</v>
      </c>
      <c r="AE346" s="163">
        <f>AD346*D3/10^6</f>
        <v>37.148368979915027</v>
      </c>
      <c r="AG346" s="358" t="s">
        <v>201</v>
      </c>
      <c r="AH346" s="358"/>
      <c r="AI346" s="144">
        <f>AH305+AH273</f>
        <v>30449482.770422157</v>
      </c>
      <c r="AJ346" s="163">
        <f>AI346*D3/10^6</f>
        <v>37.148368979915027</v>
      </c>
      <c r="AK346" s="198"/>
      <c r="AL346" s="361"/>
      <c r="AM346" s="361"/>
      <c r="AN346" s="224"/>
      <c r="AO346" s="218"/>
      <c r="AP346" s="198"/>
      <c r="AQ346" s="198"/>
      <c r="AR346" s="198"/>
    </row>
    <row r="347" spans="3:44" outlineLevel="6" x14ac:dyDescent="0.2">
      <c r="AK347" s="198"/>
      <c r="AL347" s="198"/>
      <c r="AM347" s="198"/>
      <c r="AN347" s="198"/>
      <c r="AO347" s="198"/>
      <c r="AP347" s="198"/>
      <c r="AQ347" s="198"/>
      <c r="AR347" s="198"/>
    </row>
    <row r="348" spans="3:44" outlineLevel="6" x14ac:dyDescent="0.2">
      <c r="C348" s="1" t="s">
        <v>165</v>
      </c>
      <c r="E348" s="165">
        <f>E346</f>
        <v>30149482.770422157</v>
      </c>
      <c r="F348" s="164">
        <f>F346</f>
        <v>36.782368979915027</v>
      </c>
      <c r="H348" s="1" t="s">
        <v>165</v>
      </c>
      <c r="J348" s="165">
        <f>J346</f>
        <v>30149482.770422157</v>
      </c>
      <c r="K348" s="164">
        <f>K346</f>
        <v>36.782368979915027</v>
      </c>
      <c r="M348" s="1" t="s">
        <v>165</v>
      </c>
      <c r="O348" s="165">
        <f>O346</f>
        <v>30149482.770422157</v>
      </c>
      <c r="P348" s="164">
        <f>P346</f>
        <v>36.782368979915027</v>
      </c>
      <c r="R348" s="1" t="s">
        <v>165</v>
      </c>
      <c r="T348" s="165">
        <f>T346</f>
        <v>30149482.770422157</v>
      </c>
      <c r="U348" s="164">
        <f>U346</f>
        <v>36.782368979915027</v>
      </c>
      <c r="W348" s="1" t="s">
        <v>165</v>
      </c>
      <c r="Y348" s="165">
        <f>Y346</f>
        <v>30149482.770422157</v>
      </c>
      <c r="Z348" s="164">
        <f>Z346</f>
        <v>36.782368979915027</v>
      </c>
      <c r="AB348" s="1" t="s">
        <v>165</v>
      </c>
      <c r="AD348" s="165">
        <f>AD346</f>
        <v>30449482.770422157</v>
      </c>
      <c r="AE348" s="164">
        <f>AE346</f>
        <v>37.148368979915027</v>
      </c>
      <c r="AG348" s="1" t="s">
        <v>165</v>
      </c>
      <c r="AI348" s="165">
        <f>AI346</f>
        <v>30449482.770422157</v>
      </c>
      <c r="AJ348" s="164">
        <f>AJ346</f>
        <v>37.148368979915027</v>
      </c>
      <c r="AK348" s="198"/>
      <c r="AL348" s="211"/>
      <c r="AM348" s="198"/>
      <c r="AN348" s="224"/>
      <c r="AO348" s="218"/>
      <c r="AP348" s="198"/>
      <c r="AQ348" s="198"/>
      <c r="AR348" s="198"/>
    </row>
    <row r="349" spans="3:44" outlineLevel="6" x14ac:dyDescent="0.2">
      <c r="C349" s="168" t="s">
        <v>85</v>
      </c>
      <c r="E349" s="59">
        <f>D278</f>
        <v>6929174.2470694259</v>
      </c>
      <c r="F349" s="164">
        <f t="shared" ref="F349:F355" si="39">E349*$D$3/10^6</f>
        <v>8.4535925814247008</v>
      </c>
      <c r="H349" s="168" t="s">
        <v>85</v>
      </c>
      <c r="J349" s="59">
        <f>I278</f>
        <v>6929174.2470694259</v>
      </c>
      <c r="K349" s="164">
        <f t="shared" ref="K349:K355" si="40">J349*$D$3/10^6</f>
        <v>8.4535925814247008</v>
      </c>
      <c r="M349" s="168" t="s">
        <v>85</v>
      </c>
      <c r="O349" s="59">
        <f>N278</f>
        <v>6929174.2470694259</v>
      </c>
      <c r="P349" s="164">
        <f t="shared" ref="P349:P355" si="41">O349*$D$3/10^6</f>
        <v>8.4535925814247008</v>
      </c>
      <c r="R349" s="168" t="s">
        <v>85</v>
      </c>
      <c r="T349" s="59">
        <f>S278</f>
        <v>6929174.2470694259</v>
      </c>
      <c r="U349" s="164">
        <f t="shared" ref="U349:U355" si="42">T349*$D$3/10^6</f>
        <v>8.4535925814247008</v>
      </c>
      <c r="W349" s="168" t="s">
        <v>85</v>
      </c>
      <c r="Y349" s="59">
        <f>X278</f>
        <v>6929174.2470694259</v>
      </c>
      <c r="Z349" s="164">
        <f t="shared" ref="Z349:Z355" si="43">Y349*$D$3/10^6</f>
        <v>8.4535925814247008</v>
      </c>
      <c r="AB349" s="168" t="s">
        <v>85</v>
      </c>
      <c r="AD349" s="59">
        <f>AC278</f>
        <v>6929174.2470694259</v>
      </c>
      <c r="AE349" s="164">
        <f t="shared" ref="AE349:AE355" si="44">AD349*$D$3/10^6</f>
        <v>8.4535925814247008</v>
      </c>
      <c r="AG349" s="168" t="s">
        <v>85</v>
      </c>
      <c r="AI349" s="59">
        <f>AH278</f>
        <v>6929174.2470694259</v>
      </c>
      <c r="AJ349" s="164">
        <f t="shared" ref="AJ349:AJ355" si="45">AI349*$D$3/10^6</f>
        <v>8.4535925814247008</v>
      </c>
      <c r="AK349" s="198"/>
      <c r="AL349" s="249"/>
      <c r="AM349" s="198"/>
      <c r="AN349" s="227"/>
      <c r="AO349" s="218"/>
      <c r="AP349" s="198"/>
      <c r="AQ349" s="198"/>
      <c r="AR349" s="198"/>
    </row>
    <row r="350" spans="3:44" outlineLevel="6" x14ac:dyDescent="0.2">
      <c r="C350" s="169" t="s">
        <v>86</v>
      </c>
      <c r="E350" s="59">
        <f>D297</f>
        <v>2700000</v>
      </c>
      <c r="F350" s="164">
        <f t="shared" si="39"/>
        <v>3.294</v>
      </c>
      <c r="H350" s="169" t="s">
        <v>86</v>
      </c>
      <c r="J350" s="59">
        <f>I297</f>
        <v>2700000</v>
      </c>
      <c r="K350" s="164">
        <f t="shared" si="40"/>
        <v>3.294</v>
      </c>
      <c r="M350" s="169" t="s">
        <v>86</v>
      </c>
      <c r="O350" s="59">
        <f>N297</f>
        <v>2700000</v>
      </c>
      <c r="P350" s="164">
        <f t="shared" si="41"/>
        <v>3.294</v>
      </c>
      <c r="R350" s="169" t="s">
        <v>86</v>
      </c>
      <c r="T350" s="59">
        <f>S297</f>
        <v>2700000</v>
      </c>
      <c r="U350" s="164">
        <f t="shared" si="42"/>
        <v>3.294</v>
      </c>
      <c r="W350" s="169" t="s">
        <v>86</v>
      </c>
      <c r="Y350" s="59">
        <f>X297</f>
        <v>2700000</v>
      </c>
      <c r="Z350" s="164">
        <f t="shared" si="43"/>
        <v>3.294</v>
      </c>
      <c r="AB350" s="169" t="s">
        <v>86</v>
      </c>
      <c r="AD350" s="59">
        <f>AC297</f>
        <v>3000000</v>
      </c>
      <c r="AE350" s="164">
        <f t="shared" si="44"/>
        <v>3.66</v>
      </c>
      <c r="AG350" s="169" t="s">
        <v>86</v>
      </c>
      <c r="AI350" s="59">
        <f>AH297</f>
        <v>3000000</v>
      </c>
      <c r="AJ350" s="164">
        <f t="shared" si="45"/>
        <v>3.66</v>
      </c>
      <c r="AK350" s="198"/>
      <c r="AL350" s="250"/>
      <c r="AM350" s="198"/>
      <c r="AN350" s="227"/>
      <c r="AO350" s="218"/>
      <c r="AP350" s="198"/>
      <c r="AQ350" s="198"/>
      <c r="AR350" s="198"/>
    </row>
    <row r="351" spans="3:44" outlineLevel="6" x14ac:dyDescent="0.2">
      <c r="C351" s="169" t="s">
        <v>87</v>
      </c>
      <c r="E351" s="59">
        <f>D322*D343</f>
        <v>1785284.4599999997</v>
      </c>
      <c r="F351" s="164">
        <f t="shared" si="39"/>
        <v>2.1780470411999993</v>
      </c>
      <c r="H351" s="169" t="s">
        <v>87</v>
      </c>
      <c r="J351" s="59">
        <f>I322*I343</f>
        <v>1785284.4599999997</v>
      </c>
      <c r="K351" s="164">
        <f t="shared" si="40"/>
        <v>2.1780470411999993</v>
      </c>
      <c r="M351" s="169" t="s">
        <v>87</v>
      </c>
      <c r="O351" s="59">
        <f>N322*N343</f>
        <v>1785284.4599999997</v>
      </c>
      <c r="P351" s="164">
        <f t="shared" si="41"/>
        <v>2.1780470411999993</v>
      </c>
      <c r="R351" s="169" t="s">
        <v>87</v>
      </c>
      <c r="T351" s="59">
        <f>S322*S343</f>
        <v>1785284.4599999997</v>
      </c>
      <c r="U351" s="164">
        <f t="shared" si="42"/>
        <v>2.1780470411999993</v>
      </c>
      <c r="W351" s="169" t="s">
        <v>87</v>
      </c>
      <c r="Y351" s="59">
        <f>X322*X343</f>
        <v>1785284.4599999997</v>
      </c>
      <c r="Z351" s="164">
        <f t="shared" si="43"/>
        <v>2.1780470411999993</v>
      </c>
      <c r="AB351" s="169" t="s">
        <v>87</v>
      </c>
      <c r="AD351" s="59">
        <f>AC322*AC343</f>
        <v>1785284.4599999997</v>
      </c>
      <c r="AE351" s="164">
        <f t="shared" si="44"/>
        <v>2.1780470411999993</v>
      </c>
      <c r="AG351" s="169" t="s">
        <v>87</v>
      </c>
      <c r="AI351" s="59">
        <f>AH322*AH343</f>
        <v>1785284.4599999997</v>
      </c>
      <c r="AJ351" s="164">
        <f t="shared" si="45"/>
        <v>2.1780470411999993</v>
      </c>
      <c r="AK351" s="198"/>
      <c r="AL351" s="250"/>
      <c r="AM351" s="198"/>
      <c r="AN351" s="227"/>
      <c r="AO351" s="218"/>
      <c r="AP351" s="198"/>
      <c r="AQ351" s="198"/>
      <c r="AR351" s="198"/>
    </row>
    <row r="352" spans="3:44" outlineLevel="6" x14ac:dyDescent="0.2">
      <c r="C352" s="169" t="s">
        <v>88</v>
      </c>
      <c r="E352" s="59">
        <f>D318*D343</f>
        <v>12808584</v>
      </c>
      <c r="F352" s="164">
        <f t="shared" si="39"/>
        <v>15.62647248</v>
      </c>
      <c r="H352" s="169" t="s">
        <v>88</v>
      </c>
      <c r="J352" s="59">
        <f>I318*I343</f>
        <v>12808584</v>
      </c>
      <c r="K352" s="164">
        <f t="shared" si="40"/>
        <v>15.62647248</v>
      </c>
      <c r="M352" s="169" t="s">
        <v>88</v>
      </c>
      <c r="O352" s="59">
        <f>N318*N343</f>
        <v>12808584</v>
      </c>
      <c r="P352" s="164">
        <f t="shared" si="41"/>
        <v>15.62647248</v>
      </c>
      <c r="R352" s="169" t="s">
        <v>88</v>
      </c>
      <c r="T352" s="59">
        <f>S318*S343</f>
        <v>12808584</v>
      </c>
      <c r="U352" s="164">
        <f t="shared" si="42"/>
        <v>15.62647248</v>
      </c>
      <c r="W352" s="169" t="s">
        <v>88</v>
      </c>
      <c r="Y352" s="59">
        <f>X318*X343</f>
        <v>12808584</v>
      </c>
      <c r="Z352" s="164">
        <f t="shared" si="43"/>
        <v>15.62647248</v>
      </c>
      <c r="AB352" s="169" t="s">
        <v>88</v>
      </c>
      <c r="AD352" s="59">
        <f>AC318*AC343</f>
        <v>12808584</v>
      </c>
      <c r="AE352" s="164">
        <f t="shared" si="44"/>
        <v>15.62647248</v>
      </c>
      <c r="AG352" s="169" t="s">
        <v>88</v>
      </c>
      <c r="AI352" s="59">
        <f>AH318*AH343</f>
        <v>12808584</v>
      </c>
      <c r="AJ352" s="164">
        <f t="shared" si="45"/>
        <v>15.62647248</v>
      </c>
      <c r="AK352" s="198"/>
      <c r="AL352" s="250"/>
      <c r="AM352" s="198"/>
      <c r="AN352" s="227"/>
      <c r="AO352" s="218"/>
      <c r="AP352" s="198"/>
      <c r="AQ352" s="198"/>
      <c r="AR352" s="198"/>
    </row>
    <row r="353" spans="3:44" outlineLevel="6" x14ac:dyDescent="0.2">
      <c r="C353" s="168" t="s">
        <v>89</v>
      </c>
      <c r="E353" s="59">
        <f>D319*D343</f>
        <v>1154307</v>
      </c>
      <c r="F353" s="164">
        <f t="shared" si="39"/>
        <v>1.4082545399999999</v>
      </c>
      <c r="H353" s="168" t="s">
        <v>89</v>
      </c>
      <c r="J353" s="59">
        <f>I319*I343</f>
        <v>1154307</v>
      </c>
      <c r="K353" s="164">
        <f t="shared" si="40"/>
        <v>1.4082545399999999</v>
      </c>
      <c r="M353" s="168" t="s">
        <v>89</v>
      </c>
      <c r="O353" s="59">
        <f>N319*N343</f>
        <v>1154307</v>
      </c>
      <c r="P353" s="164">
        <f t="shared" si="41"/>
        <v>1.4082545399999999</v>
      </c>
      <c r="R353" s="168" t="s">
        <v>89</v>
      </c>
      <c r="T353" s="59">
        <f>S319*S343</f>
        <v>1154307</v>
      </c>
      <c r="U353" s="164">
        <f t="shared" si="42"/>
        <v>1.4082545399999999</v>
      </c>
      <c r="W353" s="168" t="s">
        <v>89</v>
      </c>
      <c r="Y353" s="59">
        <f>X319*X343</f>
        <v>1154307</v>
      </c>
      <c r="Z353" s="164">
        <f t="shared" si="43"/>
        <v>1.4082545399999999</v>
      </c>
      <c r="AB353" s="168" t="s">
        <v>89</v>
      </c>
      <c r="AD353" s="59">
        <f>AC319*AC343</f>
        <v>1154307</v>
      </c>
      <c r="AE353" s="164">
        <f t="shared" si="44"/>
        <v>1.4082545399999999</v>
      </c>
      <c r="AG353" s="168" t="s">
        <v>89</v>
      </c>
      <c r="AI353" s="59">
        <f>AH319*AH343</f>
        <v>1154307</v>
      </c>
      <c r="AJ353" s="164">
        <f t="shared" si="45"/>
        <v>1.4082545399999999</v>
      </c>
      <c r="AK353" s="198"/>
      <c r="AL353" s="249"/>
      <c r="AM353" s="198"/>
      <c r="AN353" s="227"/>
      <c r="AO353" s="218"/>
      <c r="AP353" s="198"/>
      <c r="AQ353" s="198"/>
      <c r="AR353" s="198"/>
    </row>
    <row r="354" spans="3:44" outlineLevel="6" x14ac:dyDescent="0.2">
      <c r="C354" s="168" t="s">
        <v>90</v>
      </c>
      <c r="E354" s="59">
        <f>D320*D343</f>
        <v>575700</v>
      </c>
      <c r="F354" s="164">
        <f t="shared" si="39"/>
        <v>0.70235400000000003</v>
      </c>
      <c r="H354" s="168" t="s">
        <v>90</v>
      </c>
      <c r="J354" s="59">
        <f>I320*I343</f>
        <v>575700</v>
      </c>
      <c r="K354" s="164">
        <f t="shared" si="40"/>
        <v>0.70235400000000003</v>
      </c>
      <c r="M354" s="168" t="s">
        <v>90</v>
      </c>
      <c r="O354" s="59">
        <f>N320*N343</f>
        <v>575700</v>
      </c>
      <c r="P354" s="164">
        <f t="shared" si="41"/>
        <v>0.70235400000000003</v>
      </c>
      <c r="R354" s="168" t="s">
        <v>90</v>
      </c>
      <c r="T354" s="59">
        <f>S320*S343</f>
        <v>575700</v>
      </c>
      <c r="U354" s="164">
        <f t="shared" si="42"/>
        <v>0.70235400000000003</v>
      </c>
      <c r="W354" s="168" t="s">
        <v>90</v>
      </c>
      <c r="Y354" s="59">
        <f>X320*X343</f>
        <v>575700</v>
      </c>
      <c r="Z354" s="164">
        <f t="shared" si="43"/>
        <v>0.70235400000000003</v>
      </c>
      <c r="AB354" s="168" t="s">
        <v>90</v>
      </c>
      <c r="AD354" s="59">
        <f>AC320*AC343</f>
        <v>575700</v>
      </c>
      <c r="AE354" s="164">
        <f t="shared" si="44"/>
        <v>0.70235400000000003</v>
      </c>
      <c r="AG354" s="168" t="s">
        <v>90</v>
      </c>
      <c r="AI354" s="59">
        <f>AH320*AH343</f>
        <v>575700</v>
      </c>
      <c r="AJ354" s="164">
        <f t="shared" si="45"/>
        <v>0.70235400000000003</v>
      </c>
      <c r="AK354" s="198"/>
      <c r="AL354" s="249"/>
      <c r="AM354" s="198"/>
      <c r="AN354" s="227"/>
      <c r="AO354" s="218"/>
      <c r="AP354" s="198"/>
      <c r="AQ354" s="198"/>
      <c r="AR354" s="198"/>
    </row>
    <row r="355" spans="3:44" outlineLevel="6" x14ac:dyDescent="0.2">
      <c r="C355" s="168" t="s">
        <v>91</v>
      </c>
      <c r="E355" s="59">
        <f>D321*D343</f>
        <v>4196433.063352732</v>
      </c>
      <c r="F355" s="164">
        <f t="shared" si="39"/>
        <v>5.1196483372903323</v>
      </c>
      <c r="H355" s="168" t="s">
        <v>91</v>
      </c>
      <c r="J355" s="59">
        <f>I321*I343</f>
        <v>4196433.063352732</v>
      </c>
      <c r="K355" s="164">
        <f t="shared" si="40"/>
        <v>5.1196483372903323</v>
      </c>
      <c r="M355" s="168" t="s">
        <v>91</v>
      </c>
      <c r="O355" s="59">
        <f>N321*N343</f>
        <v>4196433.063352732</v>
      </c>
      <c r="P355" s="164">
        <f t="shared" si="41"/>
        <v>5.1196483372903323</v>
      </c>
      <c r="R355" s="168" t="s">
        <v>91</v>
      </c>
      <c r="T355" s="59">
        <f>S321*S343</f>
        <v>4196433.063352732</v>
      </c>
      <c r="U355" s="164">
        <f t="shared" si="42"/>
        <v>5.1196483372903323</v>
      </c>
      <c r="W355" s="168" t="s">
        <v>91</v>
      </c>
      <c r="Y355" s="59">
        <f>X321*X343</f>
        <v>4196433.063352732</v>
      </c>
      <c r="Z355" s="164">
        <f t="shared" si="43"/>
        <v>5.1196483372903323</v>
      </c>
      <c r="AB355" s="168" t="s">
        <v>91</v>
      </c>
      <c r="AD355" s="59">
        <f>AC321*AC343</f>
        <v>4196433.063352732</v>
      </c>
      <c r="AE355" s="164">
        <f t="shared" si="44"/>
        <v>5.1196483372903323</v>
      </c>
      <c r="AG355" s="168" t="s">
        <v>91</v>
      </c>
      <c r="AI355" s="59">
        <f>AH321*AH343</f>
        <v>4196433.063352732</v>
      </c>
      <c r="AJ355" s="164">
        <f t="shared" si="45"/>
        <v>5.1196483372903323</v>
      </c>
      <c r="AK355" s="198"/>
      <c r="AL355" s="249"/>
      <c r="AM355" s="198"/>
      <c r="AN355" s="227"/>
      <c r="AO355" s="218"/>
      <c r="AP355" s="198"/>
      <c r="AQ355" s="198"/>
      <c r="AR355" s="198"/>
    </row>
    <row r="356" spans="3:44" outlineLevel="6" x14ac:dyDescent="0.2">
      <c r="AK356" s="198"/>
      <c r="AL356" s="198"/>
      <c r="AM356" s="198"/>
      <c r="AN356" s="198"/>
      <c r="AO356" s="198"/>
      <c r="AP356" s="198"/>
      <c r="AQ356" s="198"/>
      <c r="AR356" s="198"/>
    </row>
    <row r="357" spans="3:44" outlineLevel="6" x14ac:dyDescent="0.2">
      <c r="C357" s="162" t="s">
        <v>126</v>
      </c>
      <c r="D357" s="117" t="s">
        <v>127</v>
      </c>
      <c r="E357" s="165">
        <f>E346/D343</f>
        <v>52893.829421793256</v>
      </c>
      <c r="F357" s="167">
        <f t="shared" ref="F357:F363" si="46">E357*$D$3</f>
        <v>64530.471894587768</v>
      </c>
      <c r="H357" s="162" t="s">
        <v>126</v>
      </c>
      <c r="I357" s="117" t="s">
        <v>127</v>
      </c>
      <c r="J357" s="165">
        <f>J346/I343</f>
        <v>52893.829421793256</v>
      </c>
      <c r="K357" s="167">
        <f t="shared" ref="K357:K363" si="47">J357*$D$3</f>
        <v>64530.471894587768</v>
      </c>
      <c r="M357" s="162" t="s">
        <v>126</v>
      </c>
      <c r="N357" s="117" t="s">
        <v>127</v>
      </c>
      <c r="O357" s="165">
        <f>O346/N343</f>
        <v>52893.829421793256</v>
      </c>
      <c r="P357" s="167">
        <f t="shared" ref="P357:P363" si="48">O357*$D$3</f>
        <v>64530.471894587768</v>
      </c>
      <c r="R357" s="162" t="s">
        <v>126</v>
      </c>
      <c r="S357" s="117" t="s">
        <v>127</v>
      </c>
      <c r="T357" s="165">
        <f>T346/S343</f>
        <v>52893.829421793256</v>
      </c>
      <c r="U357" s="167">
        <f t="shared" ref="U357:U363" si="49">T357*$D$3</f>
        <v>64530.471894587768</v>
      </c>
      <c r="W357" s="162" t="s">
        <v>126</v>
      </c>
      <c r="X357" s="117" t="s">
        <v>127</v>
      </c>
      <c r="Y357" s="165">
        <f>Y346/X343</f>
        <v>52893.829421793256</v>
      </c>
      <c r="Z357" s="167">
        <f t="shared" ref="Z357:Z363" si="50">Y357*$D$3</f>
        <v>64530.471894587768</v>
      </c>
      <c r="AB357" s="162" t="s">
        <v>126</v>
      </c>
      <c r="AC357" s="117" t="s">
        <v>127</v>
      </c>
      <c r="AD357" s="165">
        <f>AD346/AC343</f>
        <v>53420.145211266943</v>
      </c>
      <c r="AE357" s="167">
        <f t="shared" ref="AE357:AE363" si="51">AD357*$D$3</f>
        <v>65172.577157745669</v>
      </c>
      <c r="AG357" s="162" t="s">
        <v>126</v>
      </c>
      <c r="AH357" s="117" t="s">
        <v>202</v>
      </c>
      <c r="AI357" s="165">
        <f>AI346/AH343</f>
        <v>53420.145211266943</v>
      </c>
      <c r="AJ357" s="167">
        <f t="shared" ref="AJ357:AJ363" si="52">AI357*$D$3</f>
        <v>65172.577157745669</v>
      </c>
      <c r="AK357" s="198"/>
      <c r="AL357" s="251"/>
      <c r="AM357" s="141"/>
      <c r="AN357" s="224"/>
      <c r="AO357" s="199"/>
      <c r="AP357" s="198"/>
      <c r="AQ357" s="198"/>
      <c r="AR357" s="198"/>
    </row>
    <row r="358" spans="3:44" outlineLevel="6" x14ac:dyDescent="0.2">
      <c r="C358" s="162" t="s">
        <v>128</v>
      </c>
      <c r="D358" s="117" t="s">
        <v>129</v>
      </c>
      <c r="E358" s="165">
        <f>E357/(D252/1.852)</f>
        <v>13.237752985021773</v>
      </c>
      <c r="F358" s="167">
        <f t="shared" si="46"/>
        <v>16.150058641726563</v>
      </c>
      <c r="H358" s="162" t="s">
        <v>128</v>
      </c>
      <c r="I358" s="117" t="s">
        <v>129</v>
      </c>
      <c r="J358" s="165">
        <f>J357/(I252/1.852)</f>
        <v>13.237752985021773</v>
      </c>
      <c r="K358" s="167">
        <f t="shared" si="47"/>
        <v>16.150058641726563</v>
      </c>
      <c r="M358" s="162" t="s">
        <v>128</v>
      </c>
      <c r="N358" s="117" t="s">
        <v>129</v>
      </c>
      <c r="O358" s="165">
        <f>O357/(N252/1.852)</f>
        <v>13.237752985021773</v>
      </c>
      <c r="P358" s="167">
        <f t="shared" si="48"/>
        <v>16.150058641726563</v>
      </c>
      <c r="R358" s="162" t="s">
        <v>128</v>
      </c>
      <c r="S358" s="117" t="s">
        <v>129</v>
      </c>
      <c r="T358" s="165">
        <f>T357/(S252/1.852)</f>
        <v>13.237752985021773</v>
      </c>
      <c r="U358" s="167">
        <f t="shared" si="49"/>
        <v>16.150058641726563</v>
      </c>
      <c r="W358" s="162" t="s">
        <v>128</v>
      </c>
      <c r="X358" s="117" t="s">
        <v>129</v>
      </c>
      <c r="Y358" s="165">
        <f>Y357/(X252/1.852)</f>
        <v>13.237752985021773</v>
      </c>
      <c r="Z358" s="167">
        <f t="shared" si="50"/>
        <v>16.150058641726563</v>
      </c>
      <c r="AB358" s="162" t="s">
        <v>128</v>
      </c>
      <c r="AC358" s="117" t="s">
        <v>129</v>
      </c>
      <c r="AD358" s="165">
        <f>AD357/(AC252/1.852)</f>
        <v>13.369474179900863</v>
      </c>
      <c r="AE358" s="167">
        <f t="shared" si="51"/>
        <v>16.310758499479054</v>
      </c>
      <c r="AG358" s="162" t="s">
        <v>128</v>
      </c>
      <c r="AH358" s="117" t="s">
        <v>203</v>
      </c>
      <c r="AI358" s="165">
        <f>AI357/(AH252/1.852)</f>
        <v>13.369474179900863</v>
      </c>
      <c r="AJ358" s="167">
        <f t="shared" si="52"/>
        <v>16.310758499479054</v>
      </c>
      <c r="AK358" s="198"/>
      <c r="AL358" s="251"/>
      <c r="AM358" s="141"/>
      <c r="AN358" s="224"/>
      <c r="AO358" s="199"/>
      <c r="AP358" s="198"/>
      <c r="AQ358" s="198"/>
      <c r="AR358" s="198"/>
    </row>
    <row r="359" spans="3:44" outlineLevel="6" x14ac:dyDescent="0.2">
      <c r="C359" s="162" t="s">
        <v>166</v>
      </c>
      <c r="D359" s="117" t="s">
        <v>169</v>
      </c>
      <c r="E359" s="165">
        <f>E358/1.852</f>
        <v>7.1478147867288184</v>
      </c>
      <c r="F359" s="167">
        <f t="shared" si="46"/>
        <v>8.720334039809158</v>
      </c>
      <c r="H359" s="162" t="s">
        <v>166</v>
      </c>
      <c r="I359" s="117" t="s">
        <v>169</v>
      </c>
      <c r="J359" s="165">
        <f>J358/1.852</f>
        <v>7.1478147867288184</v>
      </c>
      <c r="K359" s="167">
        <f t="shared" si="47"/>
        <v>8.720334039809158</v>
      </c>
      <c r="M359" s="162" t="s">
        <v>166</v>
      </c>
      <c r="N359" s="117" t="s">
        <v>169</v>
      </c>
      <c r="O359" s="165">
        <f>O358/1.852</f>
        <v>7.1478147867288184</v>
      </c>
      <c r="P359" s="167">
        <f t="shared" si="48"/>
        <v>8.720334039809158</v>
      </c>
      <c r="R359" s="162" t="s">
        <v>166</v>
      </c>
      <c r="S359" s="117" t="s">
        <v>169</v>
      </c>
      <c r="T359" s="165">
        <f>T358/1.852</f>
        <v>7.1478147867288184</v>
      </c>
      <c r="U359" s="167">
        <f t="shared" si="49"/>
        <v>8.720334039809158</v>
      </c>
      <c r="W359" s="162" t="s">
        <v>166</v>
      </c>
      <c r="X359" s="117" t="s">
        <v>169</v>
      </c>
      <c r="Y359" s="165">
        <f>Y358/1.852</f>
        <v>7.1478147867288184</v>
      </c>
      <c r="Z359" s="167">
        <f t="shared" si="50"/>
        <v>8.720334039809158</v>
      </c>
      <c r="AB359" s="162" t="s">
        <v>166</v>
      </c>
      <c r="AC359" s="117" t="s">
        <v>169</v>
      </c>
      <c r="AD359" s="165">
        <f>AD358/1.852</f>
        <v>7.2189385420631007</v>
      </c>
      <c r="AE359" s="167">
        <f t="shared" si="51"/>
        <v>8.8071050213169819</v>
      </c>
      <c r="AG359" s="162" t="s">
        <v>166</v>
      </c>
      <c r="AH359" s="117" t="s">
        <v>204</v>
      </c>
      <c r="AI359" s="165">
        <f>AI358/1.852</f>
        <v>7.2189385420631007</v>
      </c>
      <c r="AJ359" s="167">
        <f t="shared" si="52"/>
        <v>8.8071050213169819</v>
      </c>
      <c r="AK359" s="198"/>
      <c r="AL359" s="251"/>
      <c r="AM359" s="141"/>
      <c r="AN359" s="224"/>
      <c r="AO359" s="199"/>
      <c r="AP359" s="198"/>
      <c r="AQ359" s="198"/>
      <c r="AR359" s="198"/>
    </row>
    <row r="360" spans="3:44" outlineLevel="6" x14ac:dyDescent="0.2">
      <c r="C360" s="162" t="s">
        <v>130</v>
      </c>
      <c r="D360" s="117" t="s">
        <v>131</v>
      </c>
      <c r="E360" s="166">
        <f>E358/D251</f>
        <v>8.2735956156386084E-2</v>
      </c>
      <c r="F360" s="167">
        <f t="shared" si="46"/>
        <v>0.10093786651079102</v>
      </c>
      <c r="H360" s="162" t="s">
        <v>130</v>
      </c>
      <c r="I360" s="117" t="s">
        <v>131</v>
      </c>
      <c r="J360" s="166">
        <f>J358/I251</f>
        <v>7.7869135206010423E-2</v>
      </c>
      <c r="K360" s="167">
        <f t="shared" si="47"/>
        <v>9.5000344951332708E-2</v>
      </c>
      <c r="M360" s="162" t="s">
        <v>130</v>
      </c>
      <c r="N360" s="117" t="s">
        <v>131</v>
      </c>
      <c r="O360" s="166">
        <f>O358/N251</f>
        <v>7.3543072139009846E-2</v>
      </c>
      <c r="P360" s="167">
        <f t="shared" si="48"/>
        <v>8.9722548009592007E-2</v>
      </c>
      <c r="R360" s="162" t="s">
        <v>130</v>
      </c>
      <c r="S360" s="117" t="s">
        <v>131</v>
      </c>
      <c r="T360" s="166">
        <f>T358/S251</f>
        <v>6.9672384131693549E-2</v>
      </c>
      <c r="U360" s="167">
        <f t="shared" si="49"/>
        <v>8.5000308640666128E-2</v>
      </c>
      <c r="W360" s="162" t="s">
        <v>130</v>
      </c>
      <c r="X360" s="117" t="s">
        <v>131</v>
      </c>
      <c r="Y360" s="166">
        <f>Y358/X251</f>
        <v>6.6188764925108862E-2</v>
      </c>
      <c r="Z360" s="167">
        <f t="shared" si="50"/>
        <v>8.0750293208632806E-2</v>
      </c>
      <c r="AB360" s="162" t="s">
        <v>130</v>
      </c>
      <c r="AC360" s="117" t="s">
        <v>131</v>
      </c>
      <c r="AD360" s="166">
        <f>AD358/AC251</f>
        <v>6.4276318172600294E-2</v>
      </c>
      <c r="AE360" s="166">
        <f t="shared" si="51"/>
        <v>7.8417108170572361E-2</v>
      </c>
      <c r="AG360" s="162" t="s">
        <v>130</v>
      </c>
      <c r="AH360" s="117" t="s">
        <v>205</v>
      </c>
      <c r="AI360" s="166">
        <f>AI358/AH251</f>
        <v>6.4276318172600294E-2</v>
      </c>
      <c r="AJ360" s="167">
        <f t="shared" si="52"/>
        <v>7.8417108170572361E-2</v>
      </c>
      <c r="AK360" s="198"/>
      <c r="AL360" s="251"/>
      <c r="AM360" s="141"/>
      <c r="AN360" s="252"/>
      <c r="AO360" s="199"/>
      <c r="AP360" s="198"/>
      <c r="AQ360" s="198"/>
      <c r="AR360" s="198"/>
    </row>
    <row r="361" spans="3:44" outlineLevel="6" x14ac:dyDescent="0.2">
      <c r="C361" s="162" t="s">
        <v>167</v>
      </c>
      <c r="D361" s="117" t="s">
        <v>168</v>
      </c>
      <c r="E361" s="166">
        <f>E360/1.852</f>
        <v>4.4673842417055118E-2</v>
      </c>
      <c r="F361" s="167">
        <f t="shared" si="46"/>
        <v>5.4502087748807243E-2</v>
      </c>
      <c r="H361" s="162" t="s">
        <v>167</v>
      </c>
      <c r="I361" s="117" t="s">
        <v>168</v>
      </c>
      <c r="J361" s="166">
        <f>J360/1.852</f>
        <v>4.2045969333698932E-2</v>
      </c>
      <c r="K361" s="167">
        <f t="shared" si="47"/>
        <v>5.1296082587112699E-2</v>
      </c>
      <c r="M361" s="162" t="s">
        <v>167</v>
      </c>
      <c r="N361" s="117" t="s">
        <v>168</v>
      </c>
      <c r="O361" s="166">
        <f>O360/1.852</f>
        <v>3.9710082148493434E-2</v>
      </c>
      <c r="P361" s="167">
        <f t="shared" si="48"/>
        <v>4.8446300221161989E-2</v>
      </c>
      <c r="R361" s="162" t="s">
        <v>167</v>
      </c>
      <c r="S361" s="117" t="s">
        <v>168</v>
      </c>
      <c r="T361" s="166">
        <f>T360/1.852</f>
        <v>3.762007782488852E-2</v>
      </c>
      <c r="U361" s="167">
        <f t="shared" si="49"/>
        <v>4.5896494946363997E-2</v>
      </c>
      <c r="W361" s="162" t="s">
        <v>167</v>
      </c>
      <c r="X361" s="117" t="s">
        <v>168</v>
      </c>
      <c r="Y361" s="166">
        <f>Y360/1.852</f>
        <v>3.5739073933644089E-2</v>
      </c>
      <c r="Z361" s="167">
        <f t="shared" si="50"/>
        <v>4.3601670199045789E-2</v>
      </c>
      <c r="AB361" s="162" t="s">
        <v>167</v>
      </c>
      <c r="AC361" s="117" t="s">
        <v>168</v>
      </c>
      <c r="AD361" s="166">
        <f>AD360/1.852</f>
        <v>3.4706435298380287E-2</v>
      </c>
      <c r="AE361" s="167">
        <f t="shared" si="51"/>
        <v>4.2341851064023946E-2</v>
      </c>
      <c r="AG361" s="162" t="s">
        <v>167</v>
      </c>
      <c r="AH361" s="117" t="s">
        <v>206</v>
      </c>
      <c r="AI361" s="166">
        <f>AI360/1.852</f>
        <v>3.4706435298380287E-2</v>
      </c>
      <c r="AJ361" s="167">
        <f t="shared" si="52"/>
        <v>4.2341851064023946E-2</v>
      </c>
      <c r="AK361" s="198"/>
      <c r="AL361" s="251"/>
      <c r="AM361" s="141"/>
      <c r="AN361" s="252"/>
      <c r="AO361" s="199"/>
      <c r="AP361" s="198"/>
      <c r="AQ361" s="198"/>
      <c r="AR361" s="198"/>
    </row>
    <row r="362" spans="3:44" outlineLevel="6" x14ac:dyDescent="0.2">
      <c r="C362" s="162" t="s">
        <v>132</v>
      </c>
      <c r="D362" s="117" t="s">
        <v>133</v>
      </c>
      <c r="E362" s="165">
        <f>E357/D337</f>
        <v>6079.7505082520993</v>
      </c>
      <c r="F362" s="167">
        <f t="shared" si="46"/>
        <v>7417.2956200675608</v>
      </c>
      <c r="H362" s="162" t="s">
        <v>132</v>
      </c>
      <c r="I362" s="117" t="s">
        <v>133</v>
      </c>
      <c r="J362" s="165">
        <f>J357/I337</f>
        <v>6079.7505082520993</v>
      </c>
      <c r="K362" s="167">
        <f t="shared" si="47"/>
        <v>7417.2956200675608</v>
      </c>
      <c r="M362" s="162" t="s">
        <v>132</v>
      </c>
      <c r="N362" s="117" t="s">
        <v>133</v>
      </c>
      <c r="O362" s="165">
        <f>O357/N337</f>
        <v>6079.7505082520993</v>
      </c>
      <c r="P362" s="167">
        <f t="shared" si="48"/>
        <v>7417.2956200675608</v>
      </c>
      <c r="R362" s="162" t="s">
        <v>132</v>
      </c>
      <c r="S362" s="117" t="s">
        <v>133</v>
      </c>
      <c r="T362" s="165">
        <f>T357/S337</f>
        <v>6079.7505082520993</v>
      </c>
      <c r="U362" s="167">
        <f t="shared" si="49"/>
        <v>7417.2956200675608</v>
      </c>
      <c r="W362" s="162" t="s">
        <v>132</v>
      </c>
      <c r="X362" s="117" t="s">
        <v>133</v>
      </c>
      <c r="Y362" s="165">
        <f>Y357/X337</f>
        <v>6079.7505082520993</v>
      </c>
      <c r="Z362" s="167">
        <f t="shared" si="50"/>
        <v>7417.2956200675608</v>
      </c>
      <c r="AB362" s="162" t="s">
        <v>132</v>
      </c>
      <c r="AC362" s="117" t="s">
        <v>133</v>
      </c>
      <c r="AD362" s="165">
        <f>AD357/AC337</f>
        <v>6140.2465760076948</v>
      </c>
      <c r="AE362" s="167">
        <f t="shared" si="51"/>
        <v>7491.1008227293878</v>
      </c>
      <c r="AG362" s="162" t="s">
        <v>132</v>
      </c>
      <c r="AH362" s="117" t="s">
        <v>207</v>
      </c>
      <c r="AI362" s="165">
        <f>AI357/AH337</f>
        <v>6140.2465760076948</v>
      </c>
      <c r="AJ362" s="167">
        <f t="shared" si="52"/>
        <v>7491.1008227293878</v>
      </c>
      <c r="AK362" s="198"/>
      <c r="AL362" s="251"/>
      <c r="AM362" s="141"/>
      <c r="AN362" s="224"/>
      <c r="AO362" s="199"/>
      <c r="AP362" s="198"/>
      <c r="AQ362" s="198"/>
      <c r="AR362" s="198"/>
    </row>
    <row r="363" spans="3:44" outlineLevel="6" x14ac:dyDescent="0.2">
      <c r="C363" s="162" t="s">
        <v>134</v>
      </c>
      <c r="D363" s="117" t="s">
        <v>135</v>
      </c>
      <c r="E363" s="165">
        <f>E357/(D329+D338)</f>
        <v>5023.1556905786574</v>
      </c>
      <c r="F363" s="167">
        <f t="shared" si="46"/>
        <v>6128.2499425059623</v>
      </c>
      <c r="H363" s="162" t="s">
        <v>134</v>
      </c>
      <c r="I363" s="117" t="s">
        <v>135</v>
      </c>
      <c r="J363" s="165">
        <f>J357/(I329+I338)</f>
        <v>5023.1556905786574</v>
      </c>
      <c r="K363" s="167">
        <f t="shared" si="47"/>
        <v>6128.2499425059623</v>
      </c>
      <c r="M363" s="162" t="s">
        <v>134</v>
      </c>
      <c r="N363" s="117" t="s">
        <v>135</v>
      </c>
      <c r="O363" s="165">
        <f>O357/(N329+N338)</f>
        <v>5023.1556905786574</v>
      </c>
      <c r="P363" s="167">
        <f t="shared" si="48"/>
        <v>6128.2499425059623</v>
      </c>
      <c r="R363" s="162" t="s">
        <v>134</v>
      </c>
      <c r="S363" s="117" t="s">
        <v>135</v>
      </c>
      <c r="T363" s="165">
        <f>T357/(S329+S338)</f>
        <v>5023.1556905786574</v>
      </c>
      <c r="U363" s="167">
        <f t="shared" si="49"/>
        <v>6128.2499425059623</v>
      </c>
      <c r="W363" s="162" t="s">
        <v>134</v>
      </c>
      <c r="X363" s="117" t="s">
        <v>135</v>
      </c>
      <c r="Y363" s="165">
        <f>Y357/(X329+X338)</f>
        <v>5023.1556905786574</v>
      </c>
      <c r="Z363" s="167">
        <f t="shared" si="50"/>
        <v>6128.2499425059623</v>
      </c>
      <c r="AB363" s="162" t="s">
        <v>134</v>
      </c>
      <c r="AC363" s="117" t="s">
        <v>135</v>
      </c>
      <c r="AD363" s="165">
        <f>AD357/(AC329+AC338)</f>
        <v>5073.1381967015141</v>
      </c>
      <c r="AE363" s="167">
        <f t="shared" si="51"/>
        <v>6189.2285999758469</v>
      </c>
      <c r="AG363" s="162" t="s">
        <v>134</v>
      </c>
      <c r="AH363" s="117" t="s">
        <v>208</v>
      </c>
      <c r="AI363" s="165">
        <f>AI357/(AH329+AH338)</f>
        <v>5073.1381967015141</v>
      </c>
      <c r="AJ363" s="167">
        <f t="shared" si="52"/>
        <v>6189.2285999758469</v>
      </c>
      <c r="AK363" s="198"/>
      <c r="AL363" s="251"/>
      <c r="AM363" s="141"/>
      <c r="AN363" s="224"/>
      <c r="AO363" s="199"/>
      <c r="AP363" s="198"/>
      <c r="AQ363" s="198"/>
      <c r="AR363" s="198"/>
    </row>
    <row r="364" spans="3:44" outlineLevel="5" x14ac:dyDescent="0.2"/>
    <row r="365" spans="3:44" outlineLevel="2" x14ac:dyDescent="0.2"/>
    <row r="368" spans="3:44" ht="26" x14ac:dyDescent="0.3">
      <c r="C368" s="253" t="s">
        <v>185</v>
      </c>
    </row>
    <row r="369" spans="1:39" x14ac:dyDescent="0.2">
      <c r="AB369" s="198"/>
      <c r="AC369" s="198"/>
      <c r="AL369" s="198"/>
      <c r="AM369" s="198"/>
    </row>
    <row r="370" spans="1:39" x14ac:dyDescent="0.2">
      <c r="L370" s="198"/>
      <c r="M370" s="198"/>
      <c r="N370" s="198"/>
      <c r="O370" s="198"/>
      <c r="P370" s="198"/>
      <c r="Q370" s="198"/>
      <c r="R370" s="198"/>
      <c r="AB370" s="198"/>
      <c r="AC370" s="198"/>
      <c r="AL370" s="198"/>
      <c r="AM370" s="198"/>
    </row>
    <row r="371" spans="1:39" x14ac:dyDescent="0.2">
      <c r="C371" s="181"/>
      <c r="D371" s="183" t="s">
        <v>170</v>
      </c>
      <c r="E371" s="182" t="s">
        <v>158</v>
      </c>
      <c r="F371" s="183" t="s">
        <v>157</v>
      </c>
      <c r="G371" s="183" t="s">
        <v>254</v>
      </c>
      <c r="I371" s="181"/>
      <c r="J371" s="182" t="s">
        <v>172</v>
      </c>
      <c r="K371" s="182" t="s">
        <v>173</v>
      </c>
      <c r="L371" s="182" t="s">
        <v>174</v>
      </c>
      <c r="M371" s="182" t="s">
        <v>175</v>
      </c>
      <c r="N371" s="182" t="s">
        <v>176</v>
      </c>
      <c r="O371" s="182" t="s">
        <v>177</v>
      </c>
      <c r="P371" s="211"/>
      <c r="Q371" s="181"/>
      <c r="R371" s="182" t="s">
        <v>179</v>
      </c>
      <c r="S371" s="182" t="s">
        <v>180</v>
      </c>
      <c r="T371" s="183" t="s">
        <v>181</v>
      </c>
      <c r="U371" s="183" t="s">
        <v>182</v>
      </c>
      <c r="V371" s="183" t="s">
        <v>183</v>
      </c>
      <c r="W371" s="183" t="s">
        <v>260</v>
      </c>
      <c r="X371" s="183" t="s">
        <v>259</v>
      </c>
      <c r="AB371" s="198"/>
      <c r="AC371" s="211"/>
      <c r="AL371" s="211"/>
      <c r="AM371" s="198"/>
    </row>
    <row r="372" spans="1:39" ht="17" x14ac:dyDescent="0.2">
      <c r="C372" s="184" t="s">
        <v>156</v>
      </c>
      <c r="D372" s="185">
        <f t="shared" ref="D372:D379" si="53">F111</f>
        <v>35.122131826604573</v>
      </c>
      <c r="E372" s="185">
        <f t="shared" ref="E372:E379" si="54">K111</f>
        <v>35.122131826604573</v>
      </c>
      <c r="F372" s="185">
        <f t="shared" ref="F372:F379" si="55">P111</f>
        <v>35.122131826604573</v>
      </c>
      <c r="G372" s="185">
        <f>U111</f>
        <v>35.122131826604573</v>
      </c>
      <c r="I372" s="184" t="s">
        <v>156</v>
      </c>
      <c r="J372" s="185">
        <f t="shared" ref="J372:J379" si="56">F231</f>
        <v>76.477422930419934</v>
      </c>
      <c r="K372" s="185">
        <f t="shared" ref="K372:K379" si="57">K231</f>
        <v>76.477422930419934</v>
      </c>
      <c r="L372" s="185">
        <f t="shared" ref="L372:L379" si="58">P231</f>
        <v>76.843422930419933</v>
      </c>
      <c r="M372" s="185">
        <f t="shared" ref="M372:M379" si="59">U231</f>
        <v>77.209422930419933</v>
      </c>
      <c r="N372" s="185">
        <f t="shared" ref="N372:N379" si="60">Z231</f>
        <v>77.575422930419933</v>
      </c>
      <c r="O372" s="185">
        <f t="shared" ref="O372:O379" si="61">AE231</f>
        <v>77.575422930419933</v>
      </c>
      <c r="P372" s="212"/>
      <c r="Q372" s="184" t="s">
        <v>156</v>
      </c>
      <c r="R372" s="185">
        <f t="shared" ref="R372:R379" si="62">F348</f>
        <v>36.782368979915027</v>
      </c>
      <c r="S372" s="185">
        <f t="shared" ref="S372:S379" si="63">K348</f>
        <v>36.782368979915027</v>
      </c>
      <c r="T372" s="185">
        <f t="shared" ref="T372:T379" si="64">P348</f>
        <v>36.782368979915027</v>
      </c>
      <c r="U372" s="185">
        <f t="shared" ref="U372:U379" si="65">U348</f>
        <v>36.782368979915027</v>
      </c>
      <c r="V372" s="185">
        <f t="shared" ref="V372:V379" si="66">Z348</f>
        <v>36.782368979915027</v>
      </c>
      <c r="W372" s="185">
        <f t="shared" ref="W372:W379" si="67">AE348</f>
        <v>37.148368979915027</v>
      </c>
      <c r="X372" s="185">
        <f t="shared" ref="X372:X379" si="68">AJ348</f>
        <v>37.148368979915027</v>
      </c>
      <c r="AB372" s="256"/>
      <c r="AC372" s="212"/>
      <c r="AL372" s="212"/>
      <c r="AM372" s="198"/>
    </row>
    <row r="373" spans="1:39" x14ac:dyDescent="0.2">
      <c r="C373" s="176" t="s">
        <v>146</v>
      </c>
      <c r="D373" s="177">
        <f t="shared" si="53"/>
        <v>8.3686368016844899</v>
      </c>
      <c r="E373" s="177">
        <f t="shared" si="54"/>
        <v>8.3686368016844899</v>
      </c>
      <c r="F373" s="177">
        <f t="shared" si="55"/>
        <v>8.3686368016844899</v>
      </c>
      <c r="G373" s="177">
        <f t="shared" ref="G373:G379" si="69">U112</f>
        <v>8.3686368016844899</v>
      </c>
      <c r="I373" s="176" t="s">
        <v>146</v>
      </c>
      <c r="J373" s="177">
        <f t="shared" si="56"/>
        <v>21.233527465039948</v>
      </c>
      <c r="K373" s="177">
        <f t="shared" si="57"/>
        <v>21.233527465039948</v>
      </c>
      <c r="L373" s="177">
        <f t="shared" si="58"/>
        <v>21.233527465039948</v>
      </c>
      <c r="M373" s="177">
        <f t="shared" si="59"/>
        <v>21.233527465039948</v>
      </c>
      <c r="N373" s="177">
        <f t="shared" si="60"/>
        <v>21.233527465039948</v>
      </c>
      <c r="O373" s="177">
        <f t="shared" si="61"/>
        <v>21.233527465039948</v>
      </c>
      <c r="P373" s="213"/>
      <c r="Q373" s="176" t="s">
        <v>146</v>
      </c>
      <c r="R373" s="177">
        <f t="shared" si="62"/>
        <v>8.4535925814247008</v>
      </c>
      <c r="S373" s="177">
        <f t="shared" si="63"/>
        <v>8.4535925814247008</v>
      </c>
      <c r="T373" s="177">
        <f t="shared" si="64"/>
        <v>8.4535925814247008</v>
      </c>
      <c r="U373" s="177">
        <f t="shared" si="65"/>
        <v>8.4535925814247008</v>
      </c>
      <c r="V373" s="177">
        <f t="shared" si="66"/>
        <v>8.4535925814247008</v>
      </c>
      <c r="W373" s="177">
        <f t="shared" si="67"/>
        <v>8.4535925814247008</v>
      </c>
      <c r="X373" s="177">
        <f t="shared" si="68"/>
        <v>8.4535925814247008</v>
      </c>
      <c r="AB373" s="141"/>
      <c r="AC373" s="213"/>
      <c r="AL373" s="213"/>
      <c r="AM373" s="198"/>
    </row>
    <row r="374" spans="1:39" x14ac:dyDescent="0.2">
      <c r="C374" s="176" t="s">
        <v>145</v>
      </c>
      <c r="D374" s="177">
        <f t="shared" si="53"/>
        <v>3.294</v>
      </c>
      <c r="E374" s="177">
        <f t="shared" si="54"/>
        <v>3.294</v>
      </c>
      <c r="F374" s="177">
        <f t="shared" si="55"/>
        <v>3.294</v>
      </c>
      <c r="G374" s="177">
        <f t="shared" si="69"/>
        <v>3.294</v>
      </c>
      <c r="I374" s="176" t="s">
        <v>145</v>
      </c>
      <c r="J374" s="177">
        <f t="shared" si="56"/>
        <v>4.0259999999999998</v>
      </c>
      <c r="K374" s="177">
        <f t="shared" si="57"/>
        <v>4.0259999999999998</v>
      </c>
      <c r="L374" s="177">
        <f t="shared" si="58"/>
        <v>4.3920000000000003</v>
      </c>
      <c r="M374" s="177">
        <f t="shared" si="59"/>
        <v>4.758</v>
      </c>
      <c r="N374" s="177">
        <f t="shared" si="60"/>
        <v>5.1239999999999997</v>
      </c>
      <c r="O374" s="177">
        <f t="shared" si="61"/>
        <v>5.1239999999999997</v>
      </c>
      <c r="P374" s="213"/>
      <c r="Q374" s="176" t="s">
        <v>145</v>
      </c>
      <c r="R374" s="177">
        <f t="shared" si="62"/>
        <v>3.294</v>
      </c>
      <c r="S374" s="177">
        <f t="shared" si="63"/>
        <v>3.294</v>
      </c>
      <c r="T374" s="177">
        <f t="shared" si="64"/>
        <v>3.294</v>
      </c>
      <c r="U374" s="177">
        <f t="shared" si="65"/>
        <v>3.294</v>
      </c>
      <c r="V374" s="177">
        <f t="shared" si="66"/>
        <v>3.294</v>
      </c>
      <c r="W374" s="177">
        <f t="shared" si="67"/>
        <v>3.66</v>
      </c>
      <c r="X374" s="177">
        <f t="shared" si="68"/>
        <v>3.66</v>
      </c>
      <c r="AB374" s="141"/>
      <c r="AC374" s="213"/>
      <c r="AL374" s="213"/>
      <c r="AM374" s="198"/>
    </row>
    <row r="375" spans="1:39" x14ac:dyDescent="0.2">
      <c r="C375" s="176" t="s">
        <v>144</v>
      </c>
      <c r="D375" s="177">
        <f t="shared" si="53"/>
        <v>2.1650221991999996</v>
      </c>
      <c r="E375" s="177">
        <f t="shared" si="54"/>
        <v>2.1650221991999996</v>
      </c>
      <c r="F375" s="177">
        <f t="shared" si="55"/>
        <v>2.1650221991999996</v>
      </c>
      <c r="G375" s="177">
        <f t="shared" si="69"/>
        <v>2.1650221991999996</v>
      </c>
      <c r="I375" s="176" t="s">
        <v>144</v>
      </c>
      <c r="J375" s="177">
        <f t="shared" si="56"/>
        <v>3.9962143453800008</v>
      </c>
      <c r="K375" s="177">
        <f t="shared" si="57"/>
        <v>3.9962143453800008</v>
      </c>
      <c r="L375" s="177">
        <f t="shared" si="58"/>
        <v>3.9962143453800008</v>
      </c>
      <c r="M375" s="177">
        <f t="shared" si="59"/>
        <v>3.9962143453800008</v>
      </c>
      <c r="N375" s="177">
        <f t="shared" si="60"/>
        <v>3.9962143453800008</v>
      </c>
      <c r="O375" s="177">
        <f t="shared" si="61"/>
        <v>3.9962143453800008</v>
      </c>
      <c r="P375" s="213"/>
      <c r="Q375" s="176" t="s">
        <v>144</v>
      </c>
      <c r="R375" s="177">
        <f t="shared" si="62"/>
        <v>2.1780470411999993</v>
      </c>
      <c r="S375" s="177">
        <f t="shared" si="63"/>
        <v>2.1780470411999993</v>
      </c>
      <c r="T375" s="177">
        <f t="shared" si="64"/>
        <v>2.1780470411999993</v>
      </c>
      <c r="U375" s="177">
        <f t="shared" si="65"/>
        <v>2.1780470411999993</v>
      </c>
      <c r="V375" s="177">
        <f t="shared" si="66"/>
        <v>2.1780470411999993</v>
      </c>
      <c r="W375" s="177">
        <f t="shared" si="67"/>
        <v>2.1780470411999993</v>
      </c>
      <c r="X375" s="177">
        <f t="shared" si="68"/>
        <v>2.1780470411999993</v>
      </c>
      <c r="AB375" s="141"/>
      <c r="AC375" s="213"/>
      <c r="AL375" s="213"/>
      <c r="AM375" s="198"/>
    </row>
    <row r="376" spans="1:39" x14ac:dyDescent="0.2">
      <c r="C376" s="176" t="s">
        <v>147</v>
      </c>
      <c r="D376" s="177">
        <f t="shared" si="53"/>
        <v>14.347492799999999</v>
      </c>
      <c r="E376" s="177">
        <f t="shared" si="54"/>
        <v>14.347492799999999</v>
      </c>
      <c r="F376" s="177">
        <f t="shared" si="55"/>
        <v>14.347492799999999</v>
      </c>
      <c r="G376" s="177">
        <f t="shared" si="69"/>
        <v>14.347492799999999</v>
      </c>
      <c r="I376" s="176" t="s">
        <v>147</v>
      </c>
      <c r="J376" s="177">
        <f t="shared" si="56"/>
        <v>33.898441759999997</v>
      </c>
      <c r="K376" s="177">
        <f t="shared" si="57"/>
        <v>33.898441759999997</v>
      </c>
      <c r="L376" s="177">
        <f t="shared" si="58"/>
        <v>33.898441759999997</v>
      </c>
      <c r="M376" s="177">
        <f t="shared" si="59"/>
        <v>33.898441759999997</v>
      </c>
      <c r="N376" s="177">
        <f t="shared" si="60"/>
        <v>33.898441759999997</v>
      </c>
      <c r="O376" s="177">
        <f t="shared" si="61"/>
        <v>33.898441759999997</v>
      </c>
      <c r="P376" s="213"/>
      <c r="Q376" s="176" t="s">
        <v>147</v>
      </c>
      <c r="R376" s="177">
        <f t="shared" si="62"/>
        <v>15.62647248</v>
      </c>
      <c r="S376" s="177">
        <f t="shared" si="63"/>
        <v>15.62647248</v>
      </c>
      <c r="T376" s="177">
        <f t="shared" si="64"/>
        <v>15.62647248</v>
      </c>
      <c r="U376" s="177">
        <f t="shared" si="65"/>
        <v>15.62647248</v>
      </c>
      <c r="V376" s="177">
        <f t="shared" si="66"/>
        <v>15.62647248</v>
      </c>
      <c r="W376" s="177">
        <f t="shared" si="67"/>
        <v>15.62647248</v>
      </c>
      <c r="X376" s="177">
        <f t="shared" si="68"/>
        <v>15.62647248</v>
      </c>
      <c r="AB376" s="141"/>
      <c r="AC376" s="213"/>
      <c r="AL376" s="213"/>
      <c r="AM376" s="198"/>
    </row>
    <row r="377" spans="1:39" x14ac:dyDescent="0.2">
      <c r="C377" s="176" t="s">
        <v>148</v>
      </c>
      <c r="D377" s="177">
        <f t="shared" si="53"/>
        <v>1.2551969999999999</v>
      </c>
      <c r="E377" s="177">
        <f t="shared" si="54"/>
        <v>1.2551969999999999</v>
      </c>
      <c r="F377" s="177">
        <f t="shared" si="55"/>
        <v>1.2551969999999999</v>
      </c>
      <c r="G377" s="177">
        <f t="shared" si="69"/>
        <v>1.2551969999999999</v>
      </c>
      <c r="I377" s="176" t="s">
        <v>148</v>
      </c>
      <c r="J377" s="177">
        <f t="shared" si="56"/>
        <v>3.3279160000000001</v>
      </c>
      <c r="K377" s="177">
        <f t="shared" si="57"/>
        <v>3.3279160000000001</v>
      </c>
      <c r="L377" s="177">
        <f t="shared" si="58"/>
        <v>3.3279160000000001</v>
      </c>
      <c r="M377" s="177">
        <f t="shared" si="59"/>
        <v>3.3279160000000001</v>
      </c>
      <c r="N377" s="177">
        <f t="shared" si="60"/>
        <v>3.3279160000000001</v>
      </c>
      <c r="O377" s="177">
        <f t="shared" si="61"/>
        <v>3.3279160000000001</v>
      </c>
      <c r="P377" s="213"/>
      <c r="Q377" s="176" t="s">
        <v>148</v>
      </c>
      <c r="R377" s="177">
        <f t="shared" si="62"/>
        <v>1.4082545399999999</v>
      </c>
      <c r="S377" s="177">
        <f t="shared" si="63"/>
        <v>1.4082545399999999</v>
      </c>
      <c r="T377" s="177">
        <f t="shared" si="64"/>
        <v>1.4082545399999999</v>
      </c>
      <c r="U377" s="177">
        <f t="shared" si="65"/>
        <v>1.4082545399999999</v>
      </c>
      <c r="V377" s="177">
        <f t="shared" si="66"/>
        <v>1.4082545399999999</v>
      </c>
      <c r="W377" s="177">
        <f t="shared" si="67"/>
        <v>1.4082545399999999</v>
      </c>
      <c r="X377" s="177">
        <f t="shared" si="68"/>
        <v>1.4082545399999999</v>
      </c>
      <c r="AB377" s="141"/>
      <c r="AC377" s="213"/>
      <c r="AL377" s="213"/>
      <c r="AM377" s="198"/>
    </row>
    <row r="378" spans="1:39" x14ac:dyDescent="0.2">
      <c r="C378" s="176" t="s">
        <v>149</v>
      </c>
      <c r="D378" s="177">
        <f t="shared" si="53"/>
        <v>0.67453799999999997</v>
      </c>
      <c r="E378" s="177">
        <f t="shared" si="54"/>
        <v>0.67453799999999997</v>
      </c>
      <c r="F378" s="177">
        <f t="shared" si="55"/>
        <v>0.67453799999999997</v>
      </c>
      <c r="G378" s="177">
        <f t="shared" si="69"/>
        <v>0.67453799999999997</v>
      </c>
      <c r="I378" s="176" t="s">
        <v>149</v>
      </c>
      <c r="J378" s="177">
        <f t="shared" si="56"/>
        <v>1.7507732</v>
      </c>
      <c r="K378" s="177">
        <f t="shared" si="57"/>
        <v>1.7507732</v>
      </c>
      <c r="L378" s="177">
        <f t="shared" si="58"/>
        <v>1.7507732</v>
      </c>
      <c r="M378" s="177">
        <f t="shared" si="59"/>
        <v>1.7507732</v>
      </c>
      <c r="N378" s="177">
        <f t="shared" si="60"/>
        <v>1.7507732</v>
      </c>
      <c r="O378" s="177">
        <f t="shared" si="61"/>
        <v>1.7507732</v>
      </c>
      <c r="P378" s="213"/>
      <c r="Q378" s="176" t="s">
        <v>149</v>
      </c>
      <c r="R378" s="177">
        <f t="shared" si="62"/>
        <v>0.70235400000000003</v>
      </c>
      <c r="S378" s="177">
        <f t="shared" si="63"/>
        <v>0.70235400000000003</v>
      </c>
      <c r="T378" s="177">
        <f t="shared" si="64"/>
        <v>0.70235400000000003</v>
      </c>
      <c r="U378" s="177">
        <f t="shared" si="65"/>
        <v>0.70235400000000003</v>
      </c>
      <c r="V378" s="177">
        <f t="shared" si="66"/>
        <v>0.70235400000000003</v>
      </c>
      <c r="W378" s="177">
        <f t="shared" si="67"/>
        <v>0.70235400000000003</v>
      </c>
      <c r="X378" s="177">
        <f t="shared" si="68"/>
        <v>0.70235400000000003</v>
      </c>
      <c r="AB378" s="141"/>
      <c r="AC378" s="213"/>
      <c r="AL378" s="213"/>
      <c r="AM378" s="198"/>
    </row>
    <row r="379" spans="1:39" x14ac:dyDescent="0.2">
      <c r="C379" s="176" t="s">
        <v>150</v>
      </c>
      <c r="D379" s="177">
        <f t="shared" si="53"/>
        <v>5.0172450257200882</v>
      </c>
      <c r="E379" s="177">
        <f t="shared" si="54"/>
        <v>5.0172450257200882</v>
      </c>
      <c r="F379" s="177">
        <f t="shared" si="55"/>
        <v>5.0172450257200882</v>
      </c>
      <c r="G379" s="177">
        <f t="shared" si="69"/>
        <v>5.0172450257200882</v>
      </c>
      <c r="I379" s="176" t="s">
        <v>150</v>
      </c>
      <c r="J379" s="177">
        <f t="shared" si="56"/>
        <v>8.2445501600000011</v>
      </c>
      <c r="K379" s="177">
        <f t="shared" si="57"/>
        <v>8.2445501600000011</v>
      </c>
      <c r="L379" s="177">
        <f t="shared" si="58"/>
        <v>8.2445501600000011</v>
      </c>
      <c r="M379" s="177">
        <f t="shared" si="59"/>
        <v>8.2445501600000011</v>
      </c>
      <c r="N379" s="177">
        <f t="shared" si="60"/>
        <v>8.2445501600000011</v>
      </c>
      <c r="O379" s="177">
        <f t="shared" si="61"/>
        <v>8.2445501600000011</v>
      </c>
      <c r="P379" s="213"/>
      <c r="Q379" s="176" t="s">
        <v>150</v>
      </c>
      <c r="R379" s="177">
        <f t="shared" si="62"/>
        <v>5.1196483372903323</v>
      </c>
      <c r="S379" s="177">
        <f t="shared" si="63"/>
        <v>5.1196483372903323</v>
      </c>
      <c r="T379" s="177">
        <f t="shared" si="64"/>
        <v>5.1196483372903323</v>
      </c>
      <c r="U379" s="177">
        <f t="shared" si="65"/>
        <v>5.1196483372903323</v>
      </c>
      <c r="V379" s="177">
        <f t="shared" si="66"/>
        <v>5.1196483372903323</v>
      </c>
      <c r="W379" s="177">
        <f t="shared" si="67"/>
        <v>5.1196483372903323</v>
      </c>
      <c r="X379" s="177">
        <f t="shared" si="68"/>
        <v>5.1196483372903323</v>
      </c>
      <c r="AB379" s="141"/>
      <c r="AC379" s="213"/>
      <c r="AL379" s="213"/>
      <c r="AM379" s="198"/>
    </row>
    <row r="380" spans="1:39" s="299" customFormat="1" ht="19" x14ac:dyDescent="0.2">
      <c r="A380" s="219"/>
      <c r="B380" s="219"/>
      <c r="C380" s="219"/>
      <c r="D380" s="219"/>
      <c r="E380" s="219"/>
      <c r="F380" s="219"/>
      <c r="G380" s="219"/>
      <c r="I380" s="219"/>
      <c r="J380" s="219"/>
      <c r="K380" s="219"/>
      <c r="L380" s="219"/>
      <c r="M380" s="219"/>
      <c r="N380" s="219"/>
      <c r="O380" s="219"/>
      <c r="P380" s="219"/>
      <c r="Q380" s="219"/>
      <c r="R380" s="219"/>
      <c r="S380" s="219"/>
      <c r="T380" s="219"/>
      <c r="U380" s="219"/>
      <c r="V380" s="219"/>
      <c r="W380" s="219"/>
      <c r="X380" s="219"/>
      <c r="Y380" s="219"/>
      <c r="Z380" s="219"/>
      <c r="AA380" s="219"/>
      <c r="AB380" s="219"/>
      <c r="AC380" s="219"/>
      <c r="AD380" s="219"/>
      <c r="AE380" s="219"/>
      <c r="AF380" s="219"/>
      <c r="AG380" s="219"/>
      <c r="AH380" s="219"/>
      <c r="AI380" s="219"/>
      <c r="AJ380" s="219"/>
      <c r="AK380" s="219"/>
      <c r="AL380" s="219"/>
      <c r="AM380" s="219"/>
    </row>
    <row r="381" spans="1:39" ht="28" customHeight="1" x14ac:dyDescent="0.2">
      <c r="C381" s="178" t="s">
        <v>153</v>
      </c>
      <c r="D381" s="179">
        <f t="shared" ref="D381:D387" si="70">F120</f>
        <v>61617.775134393989</v>
      </c>
      <c r="E381" s="179">
        <f t="shared" ref="E381:E387" si="71">K120</f>
        <v>61617.775134393989</v>
      </c>
      <c r="F381" s="179">
        <f t="shared" ref="F381:F387" si="72">P120</f>
        <v>61617.775134393989</v>
      </c>
      <c r="G381" s="179">
        <f t="shared" ref="G381:G387" si="73">U120</f>
        <v>61617.775134393989</v>
      </c>
      <c r="I381" s="178" t="s">
        <v>153</v>
      </c>
      <c r="J381" s="179">
        <f t="shared" ref="J381:J387" si="74">F240</f>
        <v>128966.98639193919</v>
      </c>
      <c r="K381" s="179">
        <f t="shared" ref="K381:K387" si="75">K240</f>
        <v>128966.98639193919</v>
      </c>
      <c r="L381" s="179">
        <f t="shared" ref="L381:L387" si="76">P240</f>
        <v>129584.18706647545</v>
      </c>
      <c r="M381" s="179">
        <f t="shared" ref="M381:M387" si="77">U240</f>
        <v>130201.38774101171</v>
      </c>
      <c r="N381" s="179">
        <f t="shared" ref="N381:N387" si="78">Z240</f>
        <v>130818.58841554797</v>
      </c>
      <c r="O381" s="179">
        <f t="shared" ref="O381:O387" si="79">AE240</f>
        <v>130818.58841554797</v>
      </c>
      <c r="P381" s="214"/>
      <c r="Q381" s="178" t="s">
        <v>153</v>
      </c>
      <c r="R381" s="179">
        <f t="shared" ref="R381:R387" si="80">F357</f>
        <v>64530.471894587768</v>
      </c>
      <c r="S381" s="179">
        <f t="shared" ref="S381:S387" si="81">K357</f>
        <v>64530.471894587768</v>
      </c>
      <c r="T381" s="179">
        <f t="shared" ref="T381:T387" si="82">P357</f>
        <v>64530.471894587768</v>
      </c>
      <c r="U381" s="179">
        <f t="shared" ref="U381:U387" si="83">U357</f>
        <v>64530.471894587768</v>
      </c>
      <c r="V381" s="179">
        <f t="shared" ref="V381:V387" si="84">Z357</f>
        <v>64530.471894587768</v>
      </c>
      <c r="W381" s="179">
        <f t="shared" ref="W381:W387" si="85">AE357</f>
        <v>65172.577157745669</v>
      </c>
      <c r="X381" s="179">
        <f t="shared" ref="X381:X387" si="86">AJ357</f>
        <v>65172.577157745669</v>
      </c>
      <c r="AB381" s="257"/>
      <c r="AC381" s="214"/>
      <c r="AL381" s="214"/>
    </row>
    <row r="382" spans="1:39" ht="30" customHeight="1" x14ac:dyDescent="0.2">
      <c r="C382" s="178" t="s">
        <v>152</v>
      </c>
      <c r="D382" s="179">
        <f t="shared" si="70"/>
        <v>15.421097236337523</v>
      </c>
      <c r="E382" s="179">
        <f t="shared" si="71"/>
        <v>15.421097236337523</v>
      </c>
      <c r="F382" s="179">
        <f t="shared" si="72"/>
        <v>15.421097236337523</v>
      </c>
      <c r="G382" s="179">
        <f t="shared" si="73"/>
        <v>15.421097236337523</v>
      </c>
      <c r="I382" s="178" t="s">
        <v>152</v>
      </c>
      <c r="J382" s="179">
        <f t="shared" si="74"/>
        <v>32.276602540252895</v>
      </c>
      <c r="K382" s="179">
        <f t="shared" si="75"/>
        <v>32.276602540252895</v>
      </c>
      <c r="L382" s="179">
        <f t="shared" si="76"/>
        <v>32.431069519880076</v>
      </c>
      <c r="M382" s="179">
        <f t="shared" si="77"/>
        <v>32.585536499507256</v>
      </c>
      <c r="N382" s="179">
        <f t="shared" si="78"/>
        <v>32.740003479134437</v>
      </c>
      <c r="O382" s="179">
        <f t="shared" si="79"/>
        <v>32.740003479134437</v>
      </c>
      <c r="P382" s="214"/>
      <c r="Q382" s="178" t="s">
        <v>152</v>
      </c>
      <c r="R382" s="179">
        <f t="shared" si="80"/>
        <v>16.150058641726563</v>
      </c>
      <c r="S382" s="179">
        <f t="shared" si="81"/>
        <v>16.150058641726563</v>
      </c>
      <c r="T382" s="179">
        <f t="shared" si="82"/>
        <v>16.150058641726563</v>
      </c>
      <c r="U382" s="179">
        <f t="shared" si="83"/>
        <v>16.150058641726563</v>
      </c>
      <c r="V382" s="179">
        <f t="shared" si="84"/>
        <v>16.150058641726563</v>
      </c>
      <c r="W382" s="179">
        <f t="shared" si="85"/>
        <v>16.310758499479054</v>
      </c>
      <c r="X382" s="179">
        <f t="shared" si="86"/>
        <v>16.310758499479054</v>
      </c>
      <c r="AB382" s="257"/>
      <c r="AC382" s="214"/>
      <c r="AL382" s="214"/>
    </row>
    <row r="383" spans="1:39" ht="27" customHeight="1" x14ac:dyDescent="0.2">
      <c r="C383" s="178" t="s">
        <v>164</v>
      </c>
      <c r="D383" s="179">
        <f t="shared" si="70"/>
        <v>8.3267263695127021</v>
      </c>
      <c r="E383" s="179">
        <f t="shared" si="71"/>
        <v>8.3267263695127021</v>
      </c>
      <c r="F383" s="179">
        <f t="shared" si="72"/>
        <v>8.3267263695127021</v>
      </c>
      <c r="G383" s="179">
        <f t="shared" si="73"/>
        <v>8.3267263695127021</v>
      </c>
      <c r="I383" s="178" t="s">
        <v>164</v>
      </c>
      <c r="J383" s="179">
        <f t="shared" si="74"/>
        <v>17.427971134045837</v>
      </c>
      <c r="K383" s="179">
        <f t="shared" si="75"/>
        <v>17.427971134045837</v>
      </c>
      <c r="L383" s="179">
        <f t="shared" si="76"/>
        <v>17.51137663060479</v>
      </c>
      <c r="M383" s="179">
        <f t="shared" si="77"/>
        <v>17.594782127163747</v>
      </c>
      <c r="N383" s="179">
        <f t="shared" si="78"/>
        <v>17.6781876237227</v>
      </c>
      <c r="O383" s="179">
        <f t="shared" si="79"/>
        <v>17.6781876237227</v>
      </c>
      <c r="P383" s="214"/>
      <c r="Q383" s="178" t="s">
        <v>164</v>
      </c>
      <c r="R383" s="179">
        <f t="shared" si="80"/>
        <v>8.720334039809158</v>
      </c>
      <c r="S383" s="179">
        <f t="shared" si="81"/>
        <v>8.720334039809158</v>
      </c>
      <c r="T383" s="179">
        <f t="shared" si="82"/>
        <v>8.720334039809158</v>
      </c>
      <c r="U383" s="179">
        <f t="shared" si="83"/>
        <v>8.720334039809158</v>
      </c>
      <c r="V383" s="179">
        <f t="shared" si="84"/>
        <v>8.720334039809158</v>
      </c>
      <c r="W383" s="179">
        <f t="shared" si="85"/>
        <v>8.8071050213169819</v>
      </c>
      <c r="X383" s="179">
        <f t="shared" si="86"/>
        <v>8.8071050213169819</v>
      </c>
      <c r="AB383" s="257"/>
      <c r="AC383" s="214"/>
      <c r="AL383" s="214"/>
    </row>
    <row r="384" spans="1:39" ht="29" customHeight="1" x14ac:dyDescent="0.2">
      <c r="C384" s="186" t="s">
        <v>171</v>
      </c>
      <c r="D384" s="187">
        <f t="shared" si="70"/>
        <v>9.6381857727109513E-2</v>
      </c>
      <c r="E384" s="187">
        <f t="shared" si="71"/>
        <v>9.0712336684338368E-2</v>
      </c>
      <c r="F384" s="187">
        <f t="shared" si="72"/>
        <v>8.5672762424097354E-2</v>
      </c>
      <c r="G384" s="187">
        <f t="shared" si="73"/>
        <v>8.2909124926545813E-2</v>
      </c>
      <c r="I384" s="186" t="s">
        <v>171</v>
      </c>
      <c r="J384" s="187">
        <f t="shared" si="74"/>
        <v>0.12414077900097266</v>
      </c>
      <c r="K384" s="187">
        <f t="shared" si="75"/>
        <v>0.10758867513417632</v>
      </c>
      <c r="L384" s="187">
        <f t="shared" si="76"/>
        <v>9.5385498587882575E-2</v>
      </c>
      <c r="M384" s="187">
        <f t="shared" si="77"/>
        <v>8.5751411840808575E-2</v>
      </c>
      <c r="N384" s="187">
        <f t="shared" si="78"/>
        <v>7.7952389236034383E-2</v>
      </c>
      <c r="O384" s="187">
        <f t="shared" si="79"/>
        <v>7.4409098816214631E-2</v>
      </c>
      <c r="P384" s="215"/>
      <c r="Q384" s="186" t="s">
        <v>171</v>
      </c>
      <c r="R384" s="187">
        <f t="shared" si="80"/>
        <v>0.10093786651079102</v>
      </c>
      <c r="S384" s="187">
        <f t="shared" si="81"/>
        <v>9.5000344951332708E-2</v>
      </c>
      <c r="T384" s="187">
        <f t="shared" si="82"/>
        <v>8.9722548009592007E-2</v>
      </c>
      <c r="U384" s="187">
        <f t="shared" si="83"/>
        <v>8.5000308640666128E-2</v>
      </c>
      <c r="V384" s="187">
        <f t="shared" si="84"/>
        <v>8.0750293208632806E-2</v>
      </c>
      <c r="W384" s="187">
        <f t="shared" si="85"/>
        <v>7.8417108170572361E-2</v>
      </c>
      <c r="X384" s="187">
        <f t="shared" si="86"/>
        <v>7.8417108170572361E-2</v>
      </c>
      <c r="AB384" s="257"/>
      <c r="AC384" s="215"/>
      <c r="AL384" s="215"/>
    </row>
    <row r="385" spans="3:38" ht="29" customHeight="1" x14ac:dyDescent="0.2">
      <c r="C385" s="178" t="s">
        <v>154</v>
      </c>
      <c r="D385" s="180">
        <f t="shared" si="70"/>
        <v>5.2042039809454377E-2</v>
      </c>
      <c r="E385" s="180">
        <f t="shared" si="71"/>
        <v>4.8980743350074706E-2</v>
      </c>
      <c r="F385" s="180">
        <f t="shared" si="72"/>
        <v>4.6259590941737226E-2</v>
      </c>
      <c r="G385" s="180">
        <f t="shared" si="73"/>
        <v>4.4767346072648928E-2</v>
      </c>
      <c r="I385" s="178" t="s">
        <v>154</v>
      </c>
      <c r="J385" s="180">
        <f t="shared" si="74"/>
        <v>6.7030658207868604E-2</v>
      </c>
      <c r="K385" s="180">
        <f t="shared" si="75"/>
        <v>5.8093237113486122E-2</v>
      </c>
      <c r="L385" s="180">
        <f t="shared" si="76"/>
        <v>5.1504048913543508E-2</v>
      </c>
      <c r="M385" s="180">
        <f t="shared" si="77"/>
        <v>4.630205822937828E-2</v>
      </c>
      <c r="N385" s="180">
        <f t="shared" si="78"/>
        <v>4.209092291362547E-2</v>
      </c>
      <c r="O385" s="180">
        <f t="shared" si="79"/>
        <v>4.017769914482431E-2</v>
      </c>
      <c r="P385" s="215"/>
      <c r="Q385" s="178" t="s">
        <v>154</v>
      </c>
      <c r="R385" s="180">
        <f t="shared" si="80"/>
        <v>5.4502087748807243E-2</v>
      </c>
      <c r="S385" s="180">
        <f t="shared" si="81"/>
        <v>5.1296082587112699E-2</v>
      </c>
      <c r="T385" s="180">
        <f t="shared" si="82"/>
        <v>4.8446300221161989E-2</v>
      </c>
      <c r="U385" s="180">
        <f t="shared" si="83"/>
        <v>4.5896494946363997E-2</v>
      </c>
      <c r="V385" s="180">
        <f t="shared" si="84"/>
        <v>4.3601670199045789E-2</v>
      </c>
      <c r="W385" s="180">
        <f t="shared" si="85"/>
        <v>4.2341851064023946E-2</v>
      </c>
      <c r="X385" s="179">
        <f t="shared" si="86"/>
        <v>4.2341851064023946E-2</v>
      </c>
      <c r="AB385" s="257"/>
      <c r="AC385" s="215"/>
      <c r="AL385" s="215"/>
    </row>
    <row r="386" spans="3:38" ht="29" customHeight="1" x14ac:dyDescent="0.2">
      <c r="C386" s="178" t="s">
        <v>151</v>
      </c>
      <c r="D386" s="179">
        <f t="shared" si="70"/>
        <v>7082.5028890108033</v>
      </c>
      <c r="E386" s="179">
        <f t="shared" si="71"/>
        <v>7082.5028890108033</v>
      </c>
      <c r="F386" s="179">
        <f t="shared" si="72"/>
        <v>7082.5028890108033</v>
      </c>
      <c r="G386" s="179">
        <f t="shared" si="73"/>
        <v>7082.5028890108033</v>
      </c>
      <c r="I386" s="178" t="s">
        <v>151</v>
      </c>
      <c r="J386" s="179">
        <f t="shared" si="74"/>
        <v>15538.191131558937</v>
      </c>
      <c r="K386" s="179">
        <f t="shared" si="75"/>
        <v>15538.191131558937</v>
      </c>
      <c r="L386" s="179">
        <f t="shared" si="76"/>
        <v>15612.552658611497</v>
      </c>
      <c r="M386" s="179">
        <f t="shared" si="77"/>
        <v>15686.91418566406</v>
      </c>
      <c r="N386" s="179">
        <f t="shared" si="78"/>
        <v>15761.275712716622</v>
      </c>
      <c r="O386" s="179">
        <f t="shared" si="79"/>
        <v>15761.275712716622</v>
      </c>
      <c r="P386" s="214"/>
      <c r="Q386" s="178" t="s">
        <v>151</v>
      </c>
      <c r="R386" s="179">
        <f t="shared" si="80"/>
        <v>7417.2956200675608</v>
      </c>
      <c r="S386" s="179">
        <f t="shared" si="81"/>
        <v>7417.2956200675608</v>
      </c>
      <c r="T386" s="179">
        <f t="shared" si="82"/>
        <v>7417.2956200675608</v>
      </c>
      <c r="U386" s="179">
        <f t="shared" si="83"/>
        <v>7417.2956200675608</v>
      </c>
      <c r="V386" s="179">
        <f t="shared" si="84"/>
        <v>7417.2956200675608</v>
      </c>
      <c r="W386" s="179">
        <f t="shared" si="85"/>
        <v>7491.1008227293878</v>
      </c>
      <c r="X386" s="179">
        <f t="shared" si="86"/>
        <v>7491.1008227293878</v>
      </c>
      <c r="AB386" s="257"/>
      <c r="AC386" s="214"/>
      <c r="AL386" s="214"/>
    </row>
    <row r="387" spans="3:38" ht="27" customHeight="1" x14ac:dyDescent="0.2">
      <c r="C387" s="178" t="s">
        <v>155</v>
      </c>
      <c r="D387" s="179">
        <f t="shared" si="70"/>
        <v>5851.6405635701794</v>
      </c>
      <c r="E387" s="179">
        <f t="shared" si="71"/>
        <v>5851.6405635701794</v>
      </c>
      <c r="F387" s="179">
        <f t="shared" si="72"/>
        <v>5851.6405635701794</v>
      </c>
      <c r="G387" s="179">
        <f t="shared" si="73"/>
        <v>5851.6405635701794</v>
      </c>
      <c r="I387" s="178" t="s">
        <v>155</v>
      </c>
      <c r="J387" s="179">
        <f t="shared" si="74"/>
        <v>12731.193128523119</v>
      </c>
      <c r="K387" s="179">
        <f t="shared" si="75"/>
        <v>12731.193128523119</v>
      </c>
      <c r="L387" s="179">
        <f t="shared" si="76"/>
        <v>12792.121131932421</v>
      </c>
      <c r="M387" s="179">
        <f t="shared" si="77"/>
        <v>12853.049135341727</v>
      </c>
      <c r="N387" s="179">
        <f t="shared" si="78"/>
        <v>12913.977138751032</v>
      </c>
      <c r="O387" s="179">
        <f t="shared" si="79"/>
        <v>12913.977138751032</v>
      </c>
      <c r="P387" s="214"/>
      <c r="Q387" s="178" t="s">
        <v>155</v>
      </c>
      <c r="R387" s="179">
        <f t="shared" si="80"/>
        <v>6128.2499425059623</v>
      </c>
      <c r="S387" s="179">
        <f t="shared" si="81"/>
        <v>6128.2499425059623</v>
      </c>
      <c r="T387" s="179">
        <f t="shared" si="82"/>
        <v>6128.2499425059623</v>
      </c>
      <c r="U387" s="179">
        <f t="shared" si="83"/>
        <v>6128.2499425059623</v>
      </c>
      <c r="V387" s="179">
        <f t="shared" si="84"/>
        <v>6128.2499425059623</v>
      </c>
      <c r="W387" s="179">
        <f t="shared" si="85"/>
        <v>6189.2285999758469</v>
      </c>
      <c r="X387" s="179">
        <f t="shared" si="86"/>
        <v>6189.2285999758469</v>
      </c>
      <c r="AB387" s="257"/>
      <c r="AC387" s="214"/>
      <c r="AL387" s="214"/>
    </row>
    <row r="388" spans="3:38" x14ac:dyDescent="0.2">
      <c r="P388" s="198"/>
      <c r="AB388" s="198"/>
      <c r="AC388" s="198"/>
      <c r="AL388" s="198"/>
    </row>
    <row r="389" spans="3:38" x14ac:dyDescent="0.2">
      <c r="C389" s="200" t="s">
        <v>104</v>
      </c>
      <c r="D389" s="201">
        <f t="shared" ref="D389:D394" si="87">D9</f>
        <v>160</v>
      </c>
      <c r="E389" s="201">
        <f t="shared" ref="E389:E394" si="88">I9</f>
        <v>170</v>
      </c>
      <c r="F389" s="201">
        <f t="shared" ref="F389:F394" si="89">N9</f>
        <v>180</v>
      </c>
      <c r="G389" s="201">
        <f>S9</f>
        <v>186</v>
      </c>
      <c r="I389" s="200" t="s">
        <v>104</v>
      </c>
      <c r="J389" s="201">
        <f t="shared" ref="J389:J398" si="90">D134</f>
        <v>260</v>
      </c>
      <c r="K389" s="201">
        <f t="shared" ref="K389:K398" si="91">I134</f>
        <v>300</v>
      </c>
      <c r="L389" s="201">
        <f t="shared" ref="L389:L398" si="92">N134</f>
        <v>340</v>
      </c>
      <c r="M389" s="202">
        <f t="shared" ref="M389:M398" si="93">S134</f>
        <v>380</v>
      </c>
      <c r="N389" s="203">
        <f t="shared" ref="N389:N398" si="94">X134</f>
        <v>420</v>
      </c>
      <c r="O389" s="201">
        <f t="shared" ref="O389:O398" si="95">AC134</f>
        <v>440</v>
      </c>
      <c r="P389" s="197"/>
      <c r="Q389" s="200" t="s">
        <v>104</v>
      </c>
      <c r="R389" s="203">
        <f t="shared" ref="R389:R398" si="96">D251</f>
        <v>160</v>
      </c>
      <c r="S389" s="203">
        <f t="shared" ref="S389:S398" si="97">I251</f>
        <v>170</v>
      </c>
      <c r="T389" s="203">
        <f t="shared" ref="T389:T398" si="98">N251</f>
        <v>180</v>
      </c>
      <c r="U389" s="203">
        <f t="shared" ref="U389:U398" si="99">S251</f>
        <v>190</v>
      </c>
      <c r="V389" s="203">
        <f t="shared" ref="V389:V398" si="100">X251</f>
        <v>200</v>
      </c>
      <c r="W389" s="203">
        <f t="shared" ref="W389:W398" si="101">AC251</f>
        <v>208</v>
      </c>
      <c r="X389" s="203">
        <f t="shared" ref="X389:X398" si="102">AH251</f>
        <v>208</v>
      </c>
      <c r="AB389" s="258"/>
      <c r="AC389" s="197"/>
      <c r="AL389" s="196"/>
    </row>
    <row r="390" spans="3:38" x14ac:dyDescent="0.2">
      <c r="C390" s="200" t="s">
        <v>163</v>
      </c>
      <c r="D390" s="209">
        <f t="shared" si="87"/>
        <v>7400</v>
      </c>
      <c r="E390" s="209">
        <f t="shared" si="88"/>
        <v>7400</v>
      </c>
      <c r="F390" s="209">
        <f t="shared" si="89"/>
        <v>7400</v>
      </c>
      <c r="G390" s="209">
        <f>S10</f>
        <v>7400</v>
      </c>
      <c r="I390" s="200" t="s">
        <v>163</v>
      </c>
      <c r="J390" s="209">
        <f t="shared" si="90"/>
        <v>7400</v>
      </c>
      <c r="K390" s="209">
        <f t="shared" si="91"/>
        <v>7400</v>
      </c>
      <c r="L390" s="209">
        <f t="shared" si="92"/>
        <v>7400</v>
      </c>
      <c r="M390" s="209">
        <f t="shared" si="93"/>
        <v>7400</v>
      </c>
      <c r="N390" s="210">
        <f t="shared" si="94"/>
        <v>7400</v>
      </c>
      <c r="O390" s="209">
        <f t="shared" si="95"/>
        <v>7400</v>
      </c>
      <c r="P390" s="216"/>
      <c r="Q390" s="200" t="s">
        <v>163</v>
      </c>
      <c r="R390" s="203">
        <f t="shared" si="96"/>
        <v>7400</v>
      </c>
      <c r="S390" s="203">
        <f t="shared" si="97"/>
        <v>7400</v>
      </c>
      <c r="T390" s="203">
        <f t="shared" si="98"/>
        <v>7400</v>
      </c>
      <c r="U390" s="203">
        <f t="shared" si="99"/>
        <v>7400</v>
      </c>
      <c r="V390" s="203">
        <f t="shared" si="100"/>
        <v>7400</v>
      </c>
      <c r="W390" s="203">
        <f t="shared" si="101"/>
        <v>7400</v>
      </c>
      <c r="X390" s="203">
        <f t="shared" si="102"/>
        <v>7400</v>
      </c>
      <c r="AB390" s="258"/>
      <c r="AC390" s="216"/>
      <c r="AL390" s="196"/>
    </row>
    <row r="391" spans="3:38" ht="16" hidden="1" customHeight="1" x14ac:dyDescent="0.2">
      <c r="C391" s="204" t="s">
        <v>27</v>
      </c>
      <c r="D391" s="201">
        <f t="shared" si="87"/>
        <v>97000</v>
      </c>
      <c r="E391" s="201">
        <f t="shared" si="88"/>
        <v>97000</v>
      </c>
      <c r="F391" s="201">
        <f t="shared" si="89"/>
        <v>97000</v>
      </c>
      <c r="G391" s="201">
        <f>G11</f>
        <v>0</v>
      </c>
      <c r="I391" s="204" t="s">
        <v>27</v>
      </c>
      <c r="J391" s="201">
        <f t="shared" si="90"/>
        <v>242000</v>
      </c>
      <c r="K391" s="201">
        <f t="shared" si="91"/>
        <v>242000</v>
      </c>
      <c r="L391" s="201">
        <f t="shared" si="92"/>
        <v>242000</v>
      </c>
      <c r="M391" s="201">
        <f t="shared" si="93"/>
        <v>242000</v>
      </c>
      <c r="N391" s="203">
        <f t="shared" si="94"/>
        <v>242000</v>
      </c>
      <c r="O391" s="201">
        <f t="shared" si="95"/>
        <v>242000</v>
      </c>
      <c r="P391" s="197"/>
      <c r="Q391" s="204" t="s">
        <v>27</v>
      </c>
      <c r="R391" s="203">
        <f t="shared" si="96"/>
        <v>101000</v>
      </c>
      <c r="S391" s="203">
        <f t="shared" si="97"/>
        <v>101000</v>
      </c>
      <c r="T391" s="203">
        <f t="shared" si="98"/>
        <v>101000</v>
      </c>
      <c r="U391" s="203">
        <f t="shared" si="99"/>
        <v>101000</v>
      </c>
      <c r="V391" s="203">
        <f t="shared" si="100"/>
        <v>101000</v>
      </c>
      <c r="W391" s="203">
        <f t="shared" si="101"/>
        <v>101000</v>
      </c>
      <c r="X391" s="203">
        <f t="shared" si="102"/>
        <v>101000</v>
      </c>
      <c r="AB391" s="258"/>
      <c r="AC391" s="197"/>
      <c r="AL391" s="196"/>
    </row>
    <row r="392" spans="3:38" ht="16" hidden="1" customHeight="1" x14ac:dyDescent="0.2">
      <c r="C392" s="204" t="s">
        <v>61</v>
      </c>
      <c r="D392" s="201">
        <f t="shared" si="87"/>
        <v>75600</v>
      </c>
      <c r="E392" s="201">
        <f t="shared" si="88"/>
        <v>75600</v>
      </c>
      <c r="F392" s="201">
        <f t="shared" si="89"/>
        <v>75600</v>
      </c>
      <c r="G392" s="201">
        <f>G12</f>
        <v>0</v>
      </c>
      <c r="I392" s="204" t="s">
        <v>61</v>
      </c>
      <c r="J392" s="201">
        <f t="shared" si="90"/>
        <v>181000</v>
      </c>
      <c r="K392" s="201">
        <f t="shared" si="91"/>
        <v>181000</v>
      </c>
      <c r="L392" s="201">
        <f t="shared" si="92"/>
        <v>181000</v>
      </c>
      <c r="M392" s="201">
        <f t="shared" si="93"/>
        <v>181000</v>
      </c>
      <c r="N392" s="203">
        <f t="shared" si="94"/>
        <v>181000</v>
      </c>
      <c r="O392" s="201">
        <f t="shared" si="95"/>
        <v>181000</v>
      </c>
      <c r="P392" s="197"/>
      <c r="Q392" s="204" t="s">
        <v>61</v>
      </c>
      <c r="R392" s="203">
        <f t="shared" si="96"/>
        <v>74374</v>
      </c>
      <c r="S392" s="203">
        <f t="shared" si="97"/>
        <v>74374</v>
      </c>
      <c r="T392" s="203">
        <f t="shared" si="98"/>
        <v>74374</v>
      </c>
      <c r="U392" s="203">
        <f t="shared" si="99"/>
        <v>74374</v>
      </c>
      <c r="V392" s="203">
        <f t="shared" si="100"/>
        <v>74374</v>
      </c>
      <c r="W392" s="203">
        <f t="shared" si="101"/>
        <v>74374</v>
      </c>
      <c r="X392" s="203">
        <f t="shared" si="102"/>
        <v>74374</v>
      </c>
      <c r="AB392" s="258"/>
      <c r="AC392" s="197"/>
      <c r="AL392" s="196"/>
    </row>
    <row r="393" spans="3:38" ht="16" hidden="1" customHeight="1" x14ac:dyDescent="0.2">
      <c r="C393" s="204" t="s">
        <v>8</v>
      </c>
      <c r="D393" s="201">
        <f t="shared" si="87"/>
        <v>52060</v>
      </c>
      <c r="E393" s="201">
        <f t="shared" si="88"/>
        <v>52060</v>
      </c>
      <c r="F393" s="201">
        <f t="shared" si="89"/>
        <v>52060</v>
      </c>
      <c r="G393" s="201">
        <f>G13</f>
        <v>0</v>
      </c>
      <c r="I393" s="204" t="s">
        <v>8</v>
      </c>
      <c r="J393" s="201">
        <f t="shared" si="90"/>
        <v>135640</v>
      </c>
      <c r="K393" s="201">
        <f t="shared" si="91"/>
        <v>135640</v>
      </c>
      <c r="L393" s="201">
        <f t="shared" si="92"/>
        <v>135640</v>
      </c>
      <c r="M393" s="201">
        <f t="shared" si="93"/>
        <v>135640</v>
      </c>
      <c r="N393" s="203">
        <f t="shared" si="94"/>
        <v>135640</v>
      </c>
      <c r="O393" s="201">
        <f t="shared" si="95"/>
        <v>135640</v>
      </c>
      <c r="P393" s="197"/>
      <c r="Q393" s="204" t="s">
        <v>8</v>
      </c>
      <c r="R393" s="203">
        <f t="shared" si="96"/>
        <v>52660</v>
      </c>
      <c r="S393" s="203">
        <f t="shared" si="97"/>
        <v>52660</v>
      </c>
      <c r="T393" s="203">
        <f t="shared" si="98"/>
        <v>52660</v>
      </c>
      <c r="U393" s="203">
        <f t="shared" si="99"/>
        <v>52660</v>
      </c>
      <c r="V393" s="203">
        <f t="shared" si="100"/>
        <v>52660</v>
      </c>
      <c r="W393" s="203">
        <f t="shared" si="101"/>
        <v>52660</v>
      </c>
      <c r="X393" s="203">
        <f t="shared" si="102"/>
        <v>52660</v>
      </c>
      <c r="AB393" s="258"/>
      <c r="AC393" s="197"/>
      <c r="AL393" s="196"/>
    </row>
    <row r="394" spans="3:38" x14ac:dyDescent="0.2">
      <c r="C394" s="204" t="s">
        <v>162</v>
      </c>
      <c r="D394" s="207">
        <f t="shared" si="87"/>
        <v>23540</v>
      </c>
      <c r="E394" s="207">
        <f t="shared" si="88"/>
        <v>23540</v>
      </c>
      <c r="F394" s="207">
        <f t="shared" si="89"/>
        <v>23540</v>
      </c>
      <c r="G394" s="207">
        <f>S14</f>
        <v>23540</v>
      </c>
      <c r="I394" s="204" t="s">
        <v>162</v>
      </c>
      <c r="J394" s="207">
        <f t="shared" si="90"/>
        <v>46000</v>
      </c>
      <c r="K394" s="207">
        <f t="shared" si="91"/>
        <v>46000</v>
      </c>
      <c r="L394" s="207">
        <f t="shared" si="92"/>
        <v>46000</v>
      </c>
      <c r="M394" s="207">
        <f t="shared" si="93"/>
        <v>46000</v>
      </c>
      <c r="N394" s="208">
        <f t="shared" si="94"/>
        <v>46000</v>
      </c>
      <c r="O394" s="207">
        <f t="shared" si="95"/>
        <v>46000</v>
      </c>
      <c r="P394" s="217"/>
      <c r="Q394" s="204" t="s">
        <v>162</v>
      </c>
      <c r="R394" s="203">
        <f t="shared" si="96"/>
        <v>22314</v>
      </c>
      <c r="S394" s="203">
        <f t="shared" si="97"/>
        <v>22314</v>
      </c>
      <c r="T394" s="203">
        <f t="shared" si="98"/>
        <v>22314</v>
      </c>
      <c r="U394" s="203">
        <f t="shared" si="99"/>
        <v>22314</v>
      </c>
      <c r="V394" s="203">
        <f t="shared" si="100"/>
        <v>22314</v>
      </c>
      <c r="W394" s="203">
        <f t="shared" si="101"/>
        <v>22314</v>
      </c>
      <c r="X394" s="203">
        <f t="shared" si="102"/>
        <v>22314</v>
      </c>
      <c r="AB394" s="258"/>
      <c r="AC394" s="217"/>
      <c r="AL394" s="196"/>
    </row>
    <row r="395" spans="3:38" x14ac:dyDescent="0.2">
      <c r="C395" s="200" t="s">
        <v>141</v>
      </c>
      <c r="D395" s="207">
        <f t="shared" ref="D395:D398" si="103">D20</f>
        <v>18050</v>
      </c>
      <c r="E395" s="207">
        <f t="shared" ref="E395:E398" si="104">I20</f>
        <v>18050</v>
      </c>
      <c r="F395" s="207">
        <f t="shared" ref="F395:F398" si="105">N20</f>
        <v>18050</v>
      </c>
      <c r="G395" s="207">
        <f>S20</f>
        <v>18050</v>
      </c>
      <c r="I395" s="200" t="s">
        <v>141</v>
      </c>
      <c r="J395" s="207">
        <f t="shared" si="90"/>
        <v>46000</v>
      </c>
      <c r="K395" s="207">
        <f t="shared" si="91"/>
        <v>46000</v>
      </c>
      <c r="L395" s="207">
        <f t="shared" si="92"/>
        <v>46000</v>
      </c>
      <c r="M395" s="207">
        <f t="shared" si="93"/>
        <v>46000</v>
      </c>
      <c r="N395" s="208">
        <f t="shared" si="94"/>
        <v>46000</v>
      </c>
      <c r="O395" s="207">
        <f t="shared" si="95"/>
        <v>46000</v>
      </c>
      <c r="P395" s="217"/>
      <c r="Q395" s="200" t="s">
        <v>141</v>
      </c>
      <c r="R395" s="203">
        <f t="shared" si="96"/>
        <v>20251</v>
      </c>
      <c r="S395" s="203">
        <f t="shared" si="97"/>
        <v>20251</v>
      </c>
      <c r="T395" s="203">
        <f t="shared" si="98"/>
        <v>20251</v>
      </c>
      <c r="U395" s="203">
        <f t="shared" si="99"/>
        <v>20251</v>
      </c>
      <c r="V395" s="203">
        <f t="shared" si="100"/>
        <v>20251</v>
      </c>
      <c r="W395" s="203">
        <f t="shared" si="101"/>
        <v>20251</v>
      </c>
      <c r="X395" s="203">
        <f t="shared" si="102"/>
        <v>20251</v>
      </c>
      <c r="AB395" s="258"/>
      <c r="AC395" s="217"/>
      <c r="AL395" s="196"/>
    </row>
    <row r="396" spans="3:38" x14ac:dyDescent="0.2">
      <c r="C396" s="200" t="s">
        <v>159</v>
      </c>
      <c r="D396" s="207">
        <f t="shared" si="103"/>
        <v>15520</v>
      </c>
      <c r="E396" s="207">
        <f t="shared" si="104"/>
        <v>16490</v>
      </c>
      <c r="F396" s="207">
        <f t="shared" si="105"/>
        <v>17460</v>
      </c>
      <c r="G396" s="207">
        <f>S21</f>
        <v>18042</v>
      </c>
      <c r="I396" s="200" t="s">
        <v>159</v>
      </c>
      <c r="J396" s="207">
        <f t="shared" si="90"/>
        <v>25220</v>
      </c>
      <c r="K396" s="207">
        <f t="shared" si="91"/>
        <v>29100</v>
      </c>
      <c r="L396" s="207">
        <f t="shared" si="92"/>
        <v>32980</v>
      </c>
      <c r="M396" s="207">
        <f t="shared" si="93"/>
        <v>36860</v>
      </c>
      <c r="N396" s="208">
        <f t="shared" si="94"/>
        <v>40740</v>
      </c>
      <c r="O396" s="207">
        <f t="shared" si="95"/>
        <v>42680</v>
      </c>
      <c r="P396" s="217"/>
      <c r="Q396" s="200" t="s">
        <v>159</v>
      </c>
      <c r="R396" s="203">
        <f t="shared" si="96"/>
        <v>15520</v>
      </c>
      <c r="S396" s="203">
        <f t="shared" si="97"/>
        <v>16490</v>
      </c>
      <c r="T396" s="203">
        <f t="shared" si="98"/>
        <v>17460</v>
      </c>
      <c r="U396" s="203">
        <f t="shared" si="99"/>
        <v>18430</v>
      </c>
      <c r="V396" s="203">
        <f t="shared" si="100"/>
        <v>19400</v>
      </c>
      <c r="W396" s="203">
        <f t="shared" si="101"/>
        <v>20176</v>
      </c>
      <c r="X396" s="203">
        <f t="shared" si="102"/>
        <v>20176</v>
      </c>
      <c r="AB396" s="258"/>
      <c r="AC396" s="217"/>
      <c r="AL396" s="196"/>
    </row>
    <row r="397" spans="3:38" x14ac:dyDescent="0.2">
      <c r="C397" s="206" t="s">
        <v>160</v>
      </c>
      <c r="D397" s="207">
        <f t="shared" si="103"/>
        <v>2530</v>
      </c>
      <c r="E397" s="207">
        <f t="shared" si="104"/>
        <v>1560</v>
      </c>
      <c r="F397" s="207">
        <f t="shared" si="105"/>
        <v>590</v>
      </c>
      <c r="G397" s="207">
        <f>S22</f>
        <v>8</v>
      </c>
      <c r="I397" s="206" t="s">
        <v>160</v>
      </c>
      <c r="J397" s="207">
        <f t="shared" si="90"/>
        <v>20780</v>
      </c>
      <c r="K397" s="207">
        <f t="shared" si="91"/>
        <v>16900</v>
      </c>
      <c r="L397" s="207">
        <f t="shared" si="92"/>
        <v>13020</v>
      </c>
      <c r="M397" s="207">
        <f t="shared" si="93"/>
        <v>9140</v>
      </c>
      <c r="N397" s="208">
        <f t="shared" si="94"/>
        <v>5260</v>
      </c>
      <c r="O397" s="207">
        <f t="shared" si="95"/>
        <v>3320</v>
      </c>
      <c r="P397" s="217"/>
      <c r="Q397" s="206" t="s">
        <v>160</v>
      </c>
      <c r="R397" s="203">
        <f t="shared" si="96"/>
        <v>4731</v>
      </c>
      <c r="S397" s="203">
        <f t="shared" si="97"/>
        <v>3761</v>
      </c>
      <c r="T397" s="203">
        <f t="shared" si="98"/>
        <v>2791</v>
      </c>
      <c r="U397" s="203">
        <f t="shared" si="99"/>
        <v>1821</v>
      </c>
      <c r="V397" s="203">
        <f t="shared" si="100"/>
        <v>851</v>
      </c>
      <c r="W397" s="203">
        <f t="shared" si="101"/>
        <v>75</v>
      </c>
      <c r="X397" s="203">
        <f t="shared" si="102"/>
        <v>75</v>
      </c>
      <c r="AB397" s="258"/>
      <c r="AC397" s="217"/>
      <c r="AL397" s="196"/>
    </row>
    <row r="398" spans="3:38" x14ac:dyDescent="0.2">
      <c r="C398" s="200" t="s">
        <v>139</v>
      </c>
      <c r="D398" s="207">
        <f t="shared" si="103"/>
        <v>25790</v>
      </c>
      <c r="E398" s="207">
        <f t="shared" si="104"/>
        <v>25790</v>
      </c>
      <c r="F398" s="207">
        <f t="shared" si="105"/>
        <v>25790</v>
      </c>
      <c r="G398" s="207">
        <f>S23</f>
        <v>25790</v>
      </c>
      <c r="I398" s="200" t="s">
        <v>139</v>
      </c>
      <c r="J398" s="207">
        <f t="shared" si="90"/>
        <v>58570</v>
      </c>
      <c r="K398" s="207">
        <f t="shared" si="91"/>
        <v>58570</v>
      </c>
      <c r="L398" s="207">
        <f t="shared" si="92"/>
        <v>58570</v>
      </c>
      <c r="M398" s="207">
        <f t="shared" si="93"/>
        <v>58570</v>
      </c>
      <c r="N398" s="207">
        <f t="shared" si="94"/>
        <v>58570</v>
      </c>
      <c r="O398" s="207">
        <f t="shared" si="95"/>
        <v>58570</v>
      </c>
      <c r="P398" s="217"/>
      <c r="Q398" s="205" t="s">
        <v>139</v>
      </c>
      <c r="R398" s="203">
        <f t="shared" si="96"/>
        <v>28089</v>
      </c>
      <c r="S398" s="203">
        <f t="shared" si="97"/>
        <v>28089</v>
      </c>
      <c r="T398" s="203">
        <f t="shared" si="98"/>
        <v>28089</v>
      </c>
      <c r="U398" s="203">
        <f t="shared" si="99"/>
        <v>28089</v>
      </c>
      <c r="V398" s="203">
        <f t="shared" si="100"/>
        <v>28089</v>
      </c>
      <c r="W398" s="203">
        <f t="shared" si="101"/>
        <v>28089</v>
      </c>
      <c r="X398" s="203">
        <f t="shared" si="102"/>
        <v>28089</v>
      </c>
      <c r="AB398" s="258"/>
      <c r="AC398" s="217"/>
      <c r="AL398" s="196"/>
    </row>
    <row r="399" spans="3:38" x14ac:dyDescent="0.2">
      <c r="L399" s="198"/>
      <c r="M399" s="198"/>
      <c r="N399" s="198"/>
      <c r="O399" s="198"/>
      <c r="P399" s="198"/>
      <c r="Q399" s="198"/>
      <c r="R399" s="198"/>
    </row>
    <row r="400" spans="3:38" x14ac:dyDescent="0.2">
      <c r="J400" s="211"/>
    </row>
    <row r="401" spans="10:10" ht="17" x14ac:dyDescent="0.2">
      <c r="J401" s="212"/>
    </row>
    <row r="402" spans="10:10" x14ac:dyDescent="0.2">
      <c r="J402" s="213"/>
    </row>
    <row r="403" spans="10:10" x14ac:dyDescent="0.2">
      <c r="J403" s="213"/>
    </row>
    <row r="404" spans="10:10" x14ac:dyDescent="0.2">
      <c r="J404" s="213"/>
    </row>
    <row r="405" spans="10:10" x14ac:dyDescent="0.2">
      <c r="J405" s="213"/>
    </row>
    <row r="406" spans="10:10" x14ac:dyDescent="0.2">
      <c r="J406" s="213"/>
    </row>
    <row r="407" spans="10:10" x14ac:dyDescent="0.2">
      <c r="J407" s="213"/>
    </row>
    <row r="408" spans="10:10" x14ac:dyDescent="0.2">
      <c r="J408" s="213"/>
    </row>
    <row r="409" spans="10:10" ht="19" x14ac:dyDescent="0.2">
      <c r="J409" s="188"/>
    </row>
    <row r="410" spans="10:10" x14ac:dyDescent="0.2">
      <c r="J410" s="214"/>
    </row>
    <row r="411" spans="10:10" x14ac:dyDescent="0.2">
      <c r="J411" s="214"/>
    </row>
    <row r="412" spans="10:10" x14ac:dyDescent="0.2">
      <c r="J412" s="214"/>
    </row>
    <row r="413" spans="10:10" x14ac:dyDescent="0.2">
      <c r="J413" s="215"/>
    </row>
    <row r="414" spans="10:10" x14ac:dyDescent="0.2">
      <c r="J414" s="215"/>
    </row>
    <row r="415" spans="10:10" x14ac:dyDescent="0.2">
      <c r="J415" s="214"/>
    </row>
    <row r="416" spans="10:10" x14ac:dyDescent="0.2">
      <c r="J416" s="214"/>
    </row>
    <row r="417" spans="10:10" x14ac:dyDescent="0.2">
      <c r="J417" s="198"/>
    </row>
    <row r="418" spans="10:10" x14ac:dyDescent="0.2">
      <c r="J418" s="197"/>
    </row>
    <row r="419" spans="10:10" x14ac:dyDescent="0.2">
      <c r="J419" s="216"/>
    </row>
    <row r="420" spans="10:10" x14ac:dyDescent="0.2">
      <c r="J420" s="197"/>
    </row>
    <row r="421" spans="10:10" x14ac:dyDescent="0.2">
      <c r="J421" s="197"/>
    </row>
    <row r="422" spans="10:10" x14ac:dyDescent="0.2">
      <c r="J422" s="197"/>
    </row>
    <row r="423" spans="10:10" x14ac:dyDescent="0.2">
      <c r="J423" s="217"/>
    </row>
    <row r="424" spans="10:10" x14ac:dyDescent="0.2">
      <c r="J424" s="217"/>
    </row>
    <row r="425" spans="10:10" x14ac:dyDescent="0.2">
      <c r="J425" s="217"/>
    </row>
    <row r="426" spans="10:10" x14ac:dyDescent="0.2">
      <c r="J426" s="217"/>
    </row>
    <row r="427" spans="10:10" x14ac:dyDescent="0.2">
      <c r="J427" s="217"/>
    </row>
    <row r="439" spans="10:10" ht="19" x14ac:dyDescent="0.2">
      <c r="J439" s="219"/>
    </row>
    <row r="461" spans="5:10" x14ac:dyDescent="0.2">
      <c r="E461" s="211"/>
      <c r="F461" s="211"/>
      <c r="G461" s="211"/>
      <c r="H461" s="211"/>
      <c r="I461" s="211"/>
      <c r="J461" s="211"/>
    </row>
    <row r="462" spans="5:10" ht="17" x14ac:dyDescent="0.2">
      <c r="E462" s="212"/>
      <c r="F462" s="212"/>
      <c r="G462" s="212"/>
      <c r="H462" s="212"/>
      <c r="I462" s="212"/>
      <c r="J462" s="212"/>
    </row>
    <row r="463" spans="5:10" x14ac:dyDescent="0.2">
      <c r="E463" s="213"/>
      <c r="F463" s="213"/>
      <c r="G463" s="213"/>
      <c r="H463" s="213"/>
      <c r="I463" s="213"/>
      <c r="J463" s="213"/>
    </row>
    <row r="464" spans="5:10" x14ac:dyDescent="0.2">
      <c r="E464" s="213"/>
      <c r="F464" s="213"/>
      <c r="G464" s="213"/>
      <c r="H464" s="213"/>
      <c r="I464" s="213"/>
      <c r="J464" s="213"/>
    </row>
    <row r="465" spans="5:10" x14ac:dyDescent="0.2">
      <c r="E465" s="213"/>
      <c r="F465" s="213"/>
      <c r="G465" s="213"/>
      <c r="H465" s="213"/>
      <c r="I465" s="213"/>
      <c r="J465" s="213"/>
    </row>
    <row r="466" spans="5:10" x14ac:dyDescent="0.2">
      <c r="E466" s="213"/>
      <c r="F466" s="213"/>
      <c r="G466" s="213"/>
      <c r="H466" s="213"/>
      <c r="I466" s="213"/>
      <c r="J466" s="213"/>
    </row>
    <row r="467" spans="5:10" x14ac:dyDescent="0.2">
      <c r="E467" s="213"/>
      <c r="F467" s="213"/>
      <c r="G467" s="213"/>
      <c r="H467" s="213"/>
      <c r="I467" s="213"/>
      <c r="J467" s="213"/>
    </row>
    <row r="468" spans="5:10" x14ac:dyDescent="0.2">
      <c r="E468" s="213"/>
      <c r="F468" s="213"/>
      <c r="G468" s="213"/>
      <c r="H468" s="213"/>
      <c r="I468" s="213"/>
      <c r="J468" s="213"/>
    </row>
    <row r="469" spans="5:10" x14ac:dyDescent="0.2">
      <c r="E469" s="213"/>
      <c r="F469" s="213"/>
      <c r="G469" s="213"/>
      <c r="H469" s="213"/>
      <c r="I469" s="213"/>
      <c r="J469" s="213"/>
    </row>
    <row r="470" spans="5:10" ht="19" x14ac:dyDescent="0.2">
      <c r="E470" s="188"/>
      <c r="F470" s="188"/>
      <c r="G470" s="188"/>
      <c r="H470" s="188"/>
      <c r="I470" s="188"/>
      <c r="J470" s="188"/>
    </row>
    <row r="471" spans="5:10" x14ac:dyDescent="0.2">
      <c r="E471" s="214"/>
      <c r="F471" s="214"/>
      <c r="G471" s="214"/>
      <c r="H471" s="214"/>
      <c r="I471" s="214"/>
      <c r="J471" s="214"/>
    </row>
    <row r="472" spans="5:10" x14ac:dyDescent="0.2">
      <c r="E472" s="214"/>
      <c r="F472" s="214"/>
      <c r="G472" s="214"/>
      <c r="H472" s="214"/>
      <c r="I472" s="214"/>
      <c r="J472" s="214"/>
    </row>
    <row r="473" spans="5:10" x14ac:dyDescent="0.2">
      <c r="E473" s="214"/>
      <c r="F473" s="214"/>
      <c r="G473" s="214"/>
      <c r="H473" s="214"/>
      <c r="I473" s="214"/>
      <c r="J473" s="214"/>
    </row>
    <row r="474" spans="5:10" x14ac:dyDescent="0.2">
      <c r="E474" s="215"/>
      <c r="F474" s="215"/>
      <c r="G474" s="215"/>
      <c r="H474" s="215"/>
      <c r="I474" s="215"/>
      <c r="J474" s="215"/>
    </row>
    <row r="475" spans="5:10" x14ac:dyDescent="0.2">
      <c r="E475" s="215"/>
      <c r="F475" s="215"/>
      <c r="G475" s="215"/>
      <c r="H475" s="215"/>
      <c r="I475" s="215"/>
      <c r="J475" s="215"/>
    </row>
    <row r="476" spans="5:10" x14ac:dyDescent="0.2">
      <c r="E476" s="214"/>
      <c r="F476" s="214"/>
      <c r="G476" s="214"/>
      <c r="H476" s="214"/>
      <c r="I476" s="214"/>
      <c r="J476" s="214"/>
    </row>
    <row r="477" spans="5:10" x14ac:dyDescent="0.2">
      <c r="E477" s="214"/>
      <c r="F477" s="214"/>
      <c r="G477" s="214"/>
      <c r="H477" s="214"/>
      <c r="I477" s="214"/>
      <c r="J477" s="214"/>
    </row>
    <row r="478" spans="5:10" x14ac:dyDescent="0.2">
      <c r="E478" s="198"/>
      <c r="F478" s="198"/>
      <c r="G478" s="198"/>
      <c r="H478" s="198"/>
      <c r="I478" s="198"/>
      <c r="J478" s="198"/>
    </row>
    <row r="479" spans="5:10" x14ac:dyDescent="0.2">
      <c r="E479" s="197"/>
      <c r="F479" s="222"/>
      <c r="G479" s="197"/>
      <c r="H479" s="196"/>
      <c r="I479" s="196"/>
      <c r="J479" s="197"/>
    </row>
    <row r="480" spans="5:10" x14ac:dyDescent="0.2">
      <c r="E480" s="216"/>
      <c r="F480" s="222"/>
      <c r="G480" s="216"/>
      <c r="H480" s="216"/>
      <c r="I480" s="220"/>
      <c r="J480" s="216"/>
    </row>
    <row r="481" spans="5:10" x14ac:dyDescent="0.2">
      <c r="E481" s="197"/>
      <c r="F481" s="222"/>
      <c r="G481" s="197"/>
      <c r="H481" s="197"/>
      <c r="I481" s="196"/>
      <c r="J481" s="197"/>
    </row>
    <row r="482" spans="5:10" x14ac:dyDescent="0.2">
      <c r="E482" s="197"/>
      <c r="F482" s="222"/>
      <c r="G482" s="197"/>
      <c r="H482" s="197"/>
      <c r="I482" s="196"/>
      <c r="J482" s="197"/>
    </row>
    <row r="483" spans="5:10" x14ac:dyDescent="0.2">
      <c r="E483" s="197"/>
      <c r="F483" s="222"/>
      <c r="G483" s="197"/>
      <c r="H483" s="197"/>
      <c r="I483" s="196"/>
      <c r="J483" s="197"/>
    </row>
    <row r="484" spans="5:10" x14ac:dyDescent="0.2">
      <c r="E484" s="217"/>
      <c r="F484" s="222"/>
      <c r="G484" s="217"/>
      <c r="H484" s="217"/>
      <c r="I484" s="221"/>
      <c r="J484" s="217"/>
    </row>
    <row r="485" spans="5:10" x14ac:dyDescent="0.2">
      <c r="E485" s="217"/>
      <c r="F485" s="222" t="s">
        <v>178</v>
      </c>
      <c r="G485" s="217"/>
      <c r="H485" s="217"/>
      <c r="I485" s="221"/>
      <c r="J485" s="217"/>
    </row>
    <row r="486" spans="5:10" x14ac:dyDescent="0.2">
      <c r="E486" s="217"/>
      <c r="F486" s="222"/>
      <c r="G486" s="217"/>
      <c r="H486" s="217"/>
      <c r="I486" s="221"/>
      <c r="J486" s="217"/>
    </row>
    <row r="487" spans="5:10" x14ac:dyDescent="0.2">
      <c r="E487" s="217"/>
      <c r="F487" s="222"/>
      <c r="G487" s="217"/>
      <c r="H487" s="217"/>
      <c r="I487" s="221"/>
      <c r="J487" s="217"/>
    </row>
    <row r="488" spans="5:10" x14ac:dyDescent="0.2">
      <c r="E488" s="217"/>
      <c r="F488" s="222"/>
      <c r="G488" s="217"/>
      <c r="H488" s="217"/>
      <c r="I488" s="221"/>
      <c r="J488" s="217"/>
    </row>
    <row r="489" spans="5:10" x14ac:dyDescent="0.2">
      <c r="E489" s="198"/>
      <c r="F489" s="198"/>
      <c r="G489" s="198"/>
      <c r="H489" s="198"/>
      <c r="I489" s="198"/>
      <c r="J489" s="198"/>
    </row>
  </sheetData>
  <mergeCells count="96">
    <mergeCell ref="D250:E250"/>
    <mergeCell ref="C272:D272"/>
    <mergeCell ref="C304:D304"/>
    <mergeCell ref="C346:D346"/>
    <mergeCell ref="D8:E8"/>
    <mergeCell ref="C35:D35"/>
    <mergeCell ref="C67:D67"/>
    <mergeCell ref="C109:D109"/>
    <mergeCell ref="D133:E133"/>
    <mergeCell ref="C155:D155"/>
    <mergeCell ref="C187:D187"/>
    <mergeCell ref="C229:D229"/>
    <mergeCell ref="S8:T8"/>
    <mergeCell ref="M35:N35"/>
    <mergeCell ref="R35:S35"/>
    <mergeCell ref="M67:N67"/>
    <mergeCell ref="R67:S67"/>
    <mergeCell ref="H229:I229"/>
    <mergeCell ref="I250:J250"/>
    <mergeCell ref="H272:I272"/>
    <mergeCell ref="I133:J133"/>
    <mergeCell ref="H155:I155"/>
    <mergeCell ref="H187:I187"/>
    <mergeCell ref="I8:J8"/>
    <mergeCell ref="H35:I35"/>
    <mergeCell ref="H67:I67"/>
    <mergeCell ref="H109:I109"/>
    <mergeCell ref="M109:N109"/>
    <mergeCell ref="N8:O8"/>
    <mergeCell ref="R109:S109"/>
    <mergeCell ref="R272:S272"/>
    <mergeCell ref="N133:O133"/>
    <mergeCell ref="S133:T133"/>
    <mergeCell ref="M155:N155"/>
    <mergeCell ref="R155:S155"/>
    <mergeCell ref="M187:N187"/>
    <mergeCell ref="R187:S187"/>
    <mergeCell ref="M229:N229"/>
    <mergeCell ref="R229:S229"/>
    <mergeCell ref="N250:O250"/>
    <mergeCell ref="S250:T250"/>
    <mergeCell ref="M272:N272"/>
    <mergeCell ref="AC8:AD8"/>
    <mergeCell ref="AH8:AI8"/>
    <mergeCell ref="AM8:AN8"/>
    <mergeCell ref="W35:X35"/>
    <mergeCell ref="AB35:AC35"/>
    <mergeCell ref="AG35:AH35"/>
    <mergeCell ref="AL35:AM35"/>
    <mergeCell ref="X8:Y8"/>
    <mergeCell ref="AG67:AH67"/>
    <mergeCell ref="AL67:AM67"/>
    <mergeCell ref="W109:X109"/>
    <mergeCell ref="AB109:AC109"/>
    <mergeCell ref="AG109:AH109"/>
    <mergeCell ref="AL109:AM109"/>
    <mergeCell ref="W67:X67"/>
    <mergeCell ref="AB67:AC67"/>
    <mergeCell ref="AH133:AI133"/>
    <mergeCell ref="AM133:AN133"/>
    <mergeCell ref="W155:X155"/>
    <mergeCell ref="AB155:AC155"/>
    <mergeCell ref="AG155:AH155"/>
    <mergeCell ref="AL155:AM155"/>
    <mergeCell ref="X133:Y133"/>
    <mergeCell ref="AC133:AD133"/>
    <mergeCell ref="AH250:AI250"/>
    <mergeCell ref="AM250:AN250"/>
    <mergeCell ref="W272:X272"/>
    <mergeCell ref="AB272:AC272"/>
    <mergeCell ref="AG272:AH272"/>
    <mergeCell ref="AL272:AM272"/>
    <mergeCell ref="X250:Y250"/>
    <mergeCell ref="AC250:AD250"/>
    <mergeCell ref="AG187:AH187"/>
    <mergeCell ref="AL187:AM187"/>
    <mergeCell ref="W229:X229"/>
    <mergeCell ref="AB229:AC229"/>
    <mergeCell ref="AG229:AH229"/>
    <mergeCell ref="AL229:AM229"/>
    <mergeCell ref="W187:X187"/>
    <mergeCell ref="AB187:AC187"/>
    <mergeCell ref="AL304:AM304"/>
    <mergeCell ref="W346:X346"/>
    <mergeCell ref="AB346:AC346"/>
    <mergeCell ref="AG346:AH346"/>
    <mergeCell ref="AL346:AM346"/>
    <mergeCell ref="W304:X304"/>
    <mergeCell ref="AB304:AC304"/>
    <mergeCell ref="AG304:AH304"/>
    <mergeCell ref="M346:N346"/>
    <mergeCell ref="R346:S346"/>
    <mergeCell ref="H304:I304"/>
    <mergeCell ref="H346:I346"/>
    <mergeCell ref="M304:N304"/>
    <mergeCell ref="R304:S304"/>
  </mergeCells>
  <phoneticPr fontId="5" type="noConversion"/>
  <pageMargins left="0.7" right="0.7" top="0.78740157499999996" bottom="0.78740157499999996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D56CE-AF9C-D346-BE5D-D3BCB66D06EE}">
  <dimension ref="C4:Q43"/>
  <sheetViews>
    <sheetView topLeftCell="F16" zoomScale="125" workbookViewId="0">
      <selection activeCell="K23" sqref="K23"/>
    </sheetView>
  </sheetViews>
  <sheetFormatPr baseColWidth="10" defaultRowHeight="16" x14ac:dyDescent="0.2"/>
  <cols>
    <col min="3" max="3" width="18.83203125" customWidth="1"/>
    <col min="4" max="4" width="7.33203125" bestFit="1" customWidth="1"/>
    <col min="5" max="8" width="12" bestFit="1" customWidth="1"/>
    <col min="11" max="11" width="19.83203125" bestFit="1" customWidth="1"/>
    <col min="12" max="12" width="7.33203125" bestFit="1" customWidth="1"/>
    <col min="13" max="13" width="12" bestFit="1" customWidth="1"/>
    <col min="14" max="16" width="12.33203125" bestFit="1" customWidth="1"/>
  </cols>
  <sheetData>
    <row r="4" spans="3:16" x14ac:dyDescent="0.2">
      <c r="C4" s="372" t="str">
        <f>'[1]LR I'!C4</f>
        <v>AIRCRAFT CONFIGURATION</v>
      </c>
      <c r="D4" s="372">
        <f>'[1]LR I'!D4</f>
        <v>0</v>
      </c>
      <c r="E4" s="313" t="s">
        <v>255</v>
      </c>
      <c r="F4" s="313" t="s">
        <v>256</v>
      </c>
      <c r="G4" s="313" t="s">
        <v>257</v>
      </c>
      <c r="H4" s="313" t="s">
        <v>258</v>
      </c>
      <c r="K4" s="372" t="str">
        <f>'[1]LR I'!M4</f>
        <v>Aircraft Configuration</v>
      </c>
      <c r="L4" s="372">
        <f>'[1]LR I'!N4</f>
        <v>0</v>
      </c>
      <c r="M4" s="313" t="str">
        <f>'[1]LR I'!O4</f>
        <v>160 PAX</v>
      </c>
      <c r="N4" s="313" t="str">
        <f>'[1]LR I'!P4</f>
        <v>170 PAX</v>
      </c>
      <c r="O4" s="313" t="str">
        <f>'[1]LR I'!Q4</f>
        <v>180 PAX</v>
      </c>
      <c r="P4" s="313" t="str">
        <f>H4</f>
        <v>186 PAX</v>
      </c>
    </row>
    <row r="5" spans="3:16" x14ac:dyDescent="0.2">
      <c r="C5" s="373" t="str">
        <f>'[1]LR I'!C5</f>
        <v>DOC(YEAR)</v>
      </c>
      <c r="D5" s="373">
        <f>'[1]LR I'!D5</f>
        <v>0</v>
      </c>
      <c r="E5" s="314">
        <f>'TUB Selbst'!F111</f>
        <v>35.122131826604573</v>
      </c>
      <c r="F5" s="314">
        <f>'TUB Selbst'!K111</f>
        <v>35.122131826604573</v>
      </c>
      <c r="G5" s="314">
        <f>'TUB Selbst'!P111</f>
        <v>35.122131826604573</v>
      </c>
      <c r="H5" s="314">
        <f>'TUB Selbst'!U111</f>
        <v>35.122131826604573</v>
      </c>
      <c r="K5" s="352" t="s">
        <v>268</v>
      </c>
      <c r="L5" s="353"/>
      <c r="M5" s="314">
        <f>'[5]AEA M1 All AC'!F5</f>
        <v>61.672276798370092</v>
      </c>
      <c r="N5" s="314">
        <f>'[5]AEA M1 All AC'!G5</f>
        <v>61.672276798370092</v>
      </c>
      <c r="O5" s="314">
        <f>'[5]AEA M1 All AC'!H5</f>
        <v>61.672276798370092</v>
      </c>
      <c r="P5" s="314">
        <f>'[5]AEA M1 All AC'!I5</f>
        <v>61.737274496367029</v>
      </c>
    </row>
    <row r="6" spans="3:16" x14ac:dyDescent="0.2">
      <c r="C6" s="370" t="str">
        <f>'[1]LR I'!C6</f>
        <v>CCAPITAL</v>
      </c>
      <c r="D6" s="371">
        <f>'[1]LR I'!D6</f>
        <v>0</v>
      </c>
      <c r="E6" s="315">
        <f>'TUB Selbst'!F112</f>
        <v>8.3686368016844899</v>
      </c>
      <c r="F6" s="315">
        <f>'TUB Selbst'!K112</f>
        <v>8.3686368016844899</v>
      </c>
      <c r="G6" s="315">
        <f>'TUB Selbst'!P112</f>
        <v>8.3686368016844899</v>
      </c>
      <c r="H6" s="315">
        <f>'TUB Selbst'!U112</f>
        <v>8.3686368016844899</v>
      </c>
      <c r="K6" s="354" t="s">
        <v>262</v>
      </c>
      <c r="L6" s="355"/>
      <c r="M6" s="315">
        <f>'[5]AEA M1 All AC'!F6</f>
        <v>9.6607463793090371</v>
      </c>
      <c r="N6" s="315">
        <f>'[5]AEA M1 All AC'!G6</f>
        <v>9.6607463793090371</v>
      </c>
      <c r="O6" s="315">
        <f>'[5]AEA M1 All AC'!H6</f>
        <v>9.6607463793090371</v>
      </c>
      <c r="P6" s="315">
        <f>'[5]AEA M1 All AC'!I6</f>
        <v>9.6607463793090371</v>
      </c>
    </row>
    <row r="7" spans="3:16" x14ac:dyDescent="0.2">
      <c r="C7" s="368" t="str">
        <f>'[1]LR I'!C7</f>
        <v>CCREW</v>
      </c>
      <c r="D7" s="369">
        <f>'[1]LR I'!D7</f>
        <v>0</v>
      </c>
      <c r="E7" s="315">
        <f>'TUB Selbst'!F113</f>
        <v>3.294</v>
      </c>
      <c r="F7" s="315">
        <f>'TUB Selbst'!K113</f>
        <v>3.294</v>
      </c>
      <c r="G7" s="315">
        <f>'TUB Selbst'!P113</f>
        <v>3.294</v>
      </c>
      <c r="H7" s="315">
        <f>'TUB Selbst'!U113</f>
        <v>3.294</v>
      </c>
      <c r="K7" s="356" t="s">
        <v>263</v>
      </c>
      <c r="L7" s="357"/>
      <c r="M7" s="315">
        <f>'[5]AEA M1 All AC'!F7</f>
        <v>7.9469336816767857</v>
      </c>
      <c r="N7" s="315">
        <f>'[5]AEA M1 All AC'!G7</f>
        <v>7.9469336816767857</v>
      </c>
      <c r="O7" s="315">
        <f>'[5]AEA M1 All AC'!H7</f>
        <v>7.9469336816767857</v>
      </c>
      <c r="P7" s="315">
        <f>'[5]AEA M1 All AC'!I7</f>
        <v>7.9469336816767857</v>
      </c>
    </row>
    <row r="8" spans="3:16" x14ac:dyDescent="0.2">
      <c r="C8" s="368" t="str">
        <f>'[1]LR I'!C8</f>
        <v>CMAINTENANCE</v>
      </c>
      <c r="D8" s="369">
        <f>'[1]LR I'!D8</f>
        <v>0</v>
      </c>
      <c r="E8" s="315">
        <f>'TUB Selbst'!F114</f>
        <v>2.1650221991999996</v>
      </c>
      <c r="F8" s="315">
        <f>'TUB Selbst'!K114</f>
        <v>2.1650221991999996</v>
      </c>
      <c r="G8" s="315">
        <f>'TUB Selbst'!P114</f>
        <v>2.1650221991999996</v>
      </c>
      <c r="H8" s="315">
        <f>'TUB Selbst'!U114</f>
        <v>2.1650221991999996</v>
      </c>
      <c r="K8" s="356" t="s">
        <v>264</v>
      </c>
      <c r="L8" s="357"/>
      <c r="M8" s="315">
        <f>'[5]AEA M1 All AC'!F8</f>
        <v>0.67500000000000004</v>
      </c>
      <c r="N8" s="315">
        <f>'[5]AEA M1 All AC'!G8</f>
        <v>0.67500000000000004</v>
      </c>
      <c r="O8" s="315">
        <f>'[5]AEA M1 All AC'!H8</f>
        <v>0.67500000000000004</v>
      </c>
      <c r="P8" s="315">
        <f>'[5]AEA M1 All AC'!I8</f>
        <v>0.67500000000000004</v>
      </c>
    </row>
    <row r="9" spans="3:16" x14ac:dyDescent="0.2">
      <c r="C9" s="368" t="str">
        <f>'[1]LR I'!C9</f>
        <v>CFUEL</v>
      </c>
      <c r="D9" s="369">
        <f>'[1]LR I'!D9</f>
        <v>0</v>
      </c>
      <c r="E9" s="315">
        <f>'TUB Selbst'!F115</f>
        <v>14.347492799999999</v>
      </c>
      <c r="F9" s="315">
        <f>'TUB Selbst'!K115</f>
        <v>14.347492799999999</v>
      </c>
      <c r="G9" s="315">
        <f>'TUB Selbst'!P115</f>
        <v>14.347492799999999</v>
      </c>
      <c r="H9" s="315">
        <f>'TUB Selbst'!U115</f>
        <v>14.347492799999999</v>
      </c>
      <c r="K9" s="356" t="s">
        <v>88</v>
      </c>
      <c r="L9" s="357"/>
      <c r="M9" s="315">
        <f>'[5]AEA M1 All AC'!F9</f>
        <v>10.018073919999999</v>
      </c>
      <c r="N9" s="315">
        <f>'[5]AEA M1 All AC'!G9</f>
        <v>10.018073919999999</v>
      </c>
      <c r="O9" s="315">
        <f>'[5]AEA M1 All AC'!H9</f>
        <v>10.018073919999999</v>
      </c>
      <c r="P9" s="315">
        <f>'[5]AEA M1 All AC'!I9</f>
        <v>10.018073919999999</v>
      </c>
    </row>
    <row r="10" spans="3:16" x14ac:dyDescent="0.2">
      <c r="C10" s="370" t="str">
        <f>'[1]LR I'!C10</f>
        <v>CHANDLING</v>
      </c>
      <c r="D10" s="371">
        <f>'[1]LR I'!D10</f>
        <v>0</v>
      </c>
      <c r="E10" s="315">
        <f>'TUB Selbst'!F116</f>
        <v>1.2551969999999999</v>
      </c>
      <c r="F10" s="315">
        <f>'TUB Selbst'!K116</f>
        <v>1.2551969999999999</v>
      </c>
      <c r="G10" s="315">
        <f>'TUB Selbst'!P116</f>
        <v>1.2551969999999999</v>
      </c>
      <c r="H10" s="315">
        <f>'TUB Selbst'!U116</f>
        <v>1.2551969999999999</v>
      </c>
      <c r="K10" s="356" t="s">
        <v>265</v>
      </c>
      <c r="L10" s="357"/>
      <c r="M10" s="315">
        <f>'[5]AEA M1 All AC'!F10</f>
        <v>7.4381661200425224</v>
      </c>
      <c r="N10" s="315">
        <f>'[5]AEA M1 All AC'!G10</f>
        <v>7.4381661200425224</v>
      </c>
      <c r="O10" s="315">
        <f>'[5]AEA M1 All AC'!H10</f>
        <v>7.4381661200425224</v>
      </c>
      <c r="P10" s="315">
        <f>'[5]AEA M1 All AC'!I10</f>
        <v>7.50316381803946</v>
      </c>
    </row>
    <row r="11" spans="3:16" x14ac:dyDescent="0.2">
      <c r="C11" s="370" t="str">
        <f>'[1]LR I'!C11</f>
        <v>CLANDING</v>
      </c>
      <c r="D11" s="371">
        <f>'[1]LR I'!D11</f>
        <v>0</v>
      </c>
      <c r="E11" s="315">
        <f>'TUB Selbst'!F117</f>
        <v>0.67453799999999997</v>
      </c>
      <c r="F11" s="315">
        <f>'TUB Selbst'!K117</f>
        <v>0.67453799999999997</v>
      </c>
      <c r="G11" s="315">
        <f>'TUB Selbst'!P117</f>
        <v>0.67453799999999997</v>
      </c>
      <c r="H11" s="315">
        <f>'TUB Selbst'!U117</f>
        <v>0.67453799999999997</v>
      </c>
      <c r="K11" s="356" t="s">
        <v>266</v>
      </c>
      <c r="L11" s="357"/>
      <c r="M11" s="315">
        <f>'[5]AEA M1 All AC'!F11</f>
        <v>2.9015310686826066</v>
      </c>
      <c r="N11" s="315">
        <f>'[5]AEA M1 All AC'!G11</f>
        <v>2.9015310686826066</v>
      </c>
      <c r="O11" s="315">
        <f>'[5]AEA M1 All AC'!H11</f>
        <v>2.9015310686826066</v>
      </c>
      <c r="P11" s="315">
        <f>'[5]AEA M1 All AC'!I11</f>
        <v>2.9015310686826066</v>
      </c>
    </row>
    <row r="12" spans="3:16" x14ac:dyDescent="0.2">
      <c r="C12" s="370" t="str">
        <f>'[1]LR I'!C12</f>
        <v>CATC</v>
      </c>
      <c r="D12" s="371">
        <f>'[1]LR I'!D12</f>
        <v>0</v>
      </c>
      <c r="E12" s="315">
        <f>'TUB Selbst'!F118</f>
        <v>5.0172450257200882</v>
      </c>
      <c r="F12" s="315">
        <f>'TUB Selbst'!K118</f>
        <v>5.0172450257200882</v>
      </c>
      <c r="G12" s="315">
        <f>'TUB Selbst'!P118</f>
        <v>5.0172450257200882</v>
      </c>
      <c r="H12" s="315">
        <f>'TUB Selbst'!U118</f>
        <v>5.0172450257200882</v>
      </c>
      <c r="K12" s="356" t="s">
        <v>267</v>
      </c>
      <c r="L12" s="357"/>
      <c r="M12" s="315">
        <f>'[5]AEA M1 All AC'!F12</f>
        <v>23.031825628659142</v>
      </c>
      <c r="N12" s="315">
        <f>'[5]AEA M1 All AC'!G12</f>
        <v>23.031825628659142</v>
      </c>
      <c r="O12" s="315">
        <f>'[5]AEA M1 All AC'!H12</f>
        <v>23.031825628659142</v>
      </c>
      <c r="P12" s="315">
        <f>'[5]AEA M1 All AC'!I12</f>
        <v>23.031825628659142</v>
      </c>
    </row>
    <row r="13" spans="3:16" ht="23" customHeight="1" x14ac:dyDescent="0.2">
      <c r="C13" s="374" t="str">
        <f>'[1]LR I'!C13</f>
        <v xml:space="preserve">Economical DOC Interpretation </v>
      </c>
      <c r="D13" s="375">
        <f>'[1]LR I'!D13</f>
        <v>0</v>
      </c>
      <c r="E13" s="375">
        <f>'[1]LR I'!E13</f>
        <v>0</v>
      </c>
      <c r="F13" s="375">
        <f>'[1]LR I'!F13</f>
        <v>0</v>
      </c>
      <c r="G13" s="375">
        <f>'[1]LR I'!G13</f>
        <v>0</v>
      </c>
      <c r="H13" s="375">
        <f>'[1]LR I'!H13</f>
        <v>0</v>
      </c>
      <c r="K13" s="377" t="str">
        <f>'[1]LR I'!M13</f>
        <v xml:space="preserve">Economical DOC Interpretation </v>
      </c>
      <c r="L13" s="377">
        <f>'[1]LR I'!N13</f>
        <v>0</v>
      </c>
      <c r="M13" s="377">
        <f>'[1]LR I'!O13</f>
        <v>0</v>
      </c>
      <c r="N13" s="377">
        <f>'[1]LR I'!P13</f>
        <v>0</v>
      </c>
      <c r="O13" s="377">
        <f>'[1]LR I'!Q13</f>
        <v>0</v>
      </c>
      <c r="P13" s="377">
        <f>'[1]LR I'!R13</f>
        <v>0</v>
      </c>
    </row>
    <row r="14" spans="3:16" x14ac:dyDescent="0.2">
      <c r="C14" s="316" t="str">
        <f>'[1]LR I'!C14</f>
        <v>Aircraft trip costs</v>
      </c>
      <c r="D14" s="316" t="s">
        <v>127</v>
      </c>
      <c r="E14" s="317">
        <f>'TUB Selbst'!F120</f>
        <v>61617.775134393989</v>
      </c>
      <c r="F14" s="317">
        <f>'TUB Selbst'!K120</f>
        <v>61617.775134393989</v>
      </c>
      <c r="G14" s="317">
        <f>'TUB Selbst'!P120</f>
        <v>61617.775134393989</v>
      </c>
      <c r="H14" s="317">
        <f>'TUB Selbst'!U120</f>
        <v>61617.775134393989</v>
      </c>
      <c r="K14" s="316" t="s">
        <v>126</v>
      </c>
      <c r="L14" s="316" t="s">
        <v>202</v>
      </c>
      <c r="M14" s="317">
        <f>'[5]AEA M1 All AC'!F14</f>
        <v>154955.46934263842</v>
      </c>
      <c r="N14" s="317">
        <f>'[5]AEA M1 All AC'!G14</f>
        <v>154955.46934263842</v>
      </c>
      <c r="O14" s="317">
        <f>'[5]AEA M1 All AC'!H14</f>
        <v>154955.46934263842</v>
      </c>
      <c r="P14" s="317">
        <f>'[5]AEA M1 All AC'!I14</f>
        <v>155118.7801416257</v>
      </c>
    </row>
    <row r="15" spans="3:16" x14ac:dyDescent="0.2">
      <c r="C15" s="316" t="str">
        <f>'[1]LR I'!C15</f>
        <v>Aircraft mile costs</v>
      </c>
      <c r="D15" s="316" t="s">
        <v>129</v>
      </c>
      <c r="E15" s="317">
        <f>'TUB Selbst'!F121</f>
        <v>15.421097236337523</v>
      </c>
      <c r="F15" s="317">
        <f>'TUB Selbst'!K121</f>
        <v>15.421097236337523</v>
      </c>
      <c r="G15" s="317">
        <f>'TUB Selbst'!P121</f>
        <v>15.421097236337523</v>
      </c>
      <c r="H15" s="317">
        <f>'TUB Selbst'!U121</f>
        <v>15.421097236337523</v>
      </c>
      <c r="K15" s="316" t="s">
        <v>128</v>
      </c>
      <c r="L15" s="316" t="s">
        <v>203</v>
      </c>
      <c r="M15" s="317">
        <f>'[5]AEA M1 All AC'!F15</f>
        <v>38.780747192238699</v>
      </c>
      <c r="N15" s="317">
        <f>'[5]AEA M1 All AC'!G15</f>
        <v>38.780747192238699</v>
      </c>
      <c r="O15" s="317">
        <f>'[5]AEA M1 All AC'!H15</f>
        <v>38.780747192238699</v>
      </c>
      <c r="P15" s="317">
        <f>'[5]AEA M1 All AC'!I15</f>
        <v>38.821619030039301</v>
      </c>
    </row>
    <row r="16" spans="3:16" x14ac:dyDescent="0.2">
      <c r="C16" s="316" t="str">
        <f>'[1]LR I'!C16</f>
        <v>Aircraft kilometer costs</v>
      </c>
      <c r="D16" s="316" t="s">
        <v>169</v>
      </c>
      <c r="E16" s="317">
        <f>'TUB Selbst'!F122</f>
        <v>8.3267263695127021</v>
      </c>
      <c r="F16" s="317">
        <f>'TUB Selbst'!K122</f>
        <v>8.3267263695127021</v>
      </c>
      <c r="G16" s="317">
        <f>'TUB Selbst'!P122</f>
        <v>8.3267263695127021</v>
      </c>
      <c r="H16" s="317">
        <f>'TUB Selbst'!U122</f>
        <v>8.3267263695127021</v>
      </c>
      <c r="K16" s="316" t="s">
        <v>166</v>
      </c>
      <c r="L16" s="316" t="s">
        <v>204</v>
      </c>
      <c r="M16" s="317">
        <f>'[5]AEA M1 All AC'!F16</f>
        <v>20.939928289545733</v>
      </c>
      <c r="N16" s="317">
        <f>'[5]AEA M1 All AC'!G16</f>
        <v>20.939928289545733</v>
      </c>
      <c r="O16" s="317">
        <f>'[5]AEA M1 All AC'!H16</f>
        <v>20.939928289545733</v>
      </c>
      <c r="P16" s="317">
        <f>'[5]AEA M1 All AC'!I16</f>
        <v>20.961997316435905</v>
      </c>
    </row>
    <row r="17" spans="3:16" x14ac:dyDescent="0.2">
      <c r="C17" s="316" t="str">
        <f>'[1]LR I'!C17</f>
        <v>Seat-mile costs</v>
      </c>
      <c r="D17" s="316" t="s">
        <v>131</v>
      </c>
      <c r="E17" s="318">
        <f>'TUB Selbst'!F123</f>
        <v>9.6381857727109513E-2</v>
      </c>
      <c r="F17" s="318">
        <f>'TUB Selbst'!K123</f>
        <v>9.0712336684338368E-2</v>
      </c>
      <c r="G17" s="318">
        <f>'TUB Selbst'!P123</f>
        <v>8.5672762424097354E-2</v>
      </c>
      <c r="H17" s="318">
        <f>'TUB Selbst'!U123</f>
        <v>8.2909124926545813E-2</v>
      </c>
      <c r="K17" s="316" t="s">
        <v>130</v>
      </c>
      <c r="L17" s="316" t="s">
        <v>205</v>
      </c>
      <c r="M17" s="318">
        <f>'[5]AEA M1 All AC'!F17</f>
        <v>0.24237966995149185</v>
      </c>
      <c r="N17" s="318">
        <f>'[5]AEA M1 All AC'!G17</f>
        <v>0.22812204230728647</v>
      </c>
      <c r="O17" s="318">
        <f>'[5]AEA M1 All AC'!H17</f>
        <v>0.21544859551243722</v>
      </c>
      <c r="P17" s="318">
        <f>'[5]AEA M1 All AC'!I17</f>
        <v>0.2087183818819317</v>
      </c>
    </row>
    <row r="18" spans="3:16" s="350" customFormat="1" x14ac:dyDescent="0.2">
      <c r="C18" s="316" t="str">
        <f>'[1]LR I'!C18</f>
        <v>Seat-kilometer costs</v>
      </c>
      <c r="D18" s="316" t="s">
        <v>168</v>
      </c>
      <c r="E18" s="319">
        <f>'TUB Selbst'!F124</f>
        <v>5.2042039809454377E-2</v>
      </c>
      <c r="F18" s="319">
        <f>'TUB Selbst'!K124</f>
        <v>4.8980743350074706E-2</v>
      </c>
      <c r="G18" s="319">
        <f>'TUB Selbst'!P124</f>
        <v>4.6259590941737226E-2</v>
      </c>
      <c r="H18" s="319">
        <f>'TUB Selbst'!U124</f>
        <v>4.4767346072648928E-2</v>
      </c>
      <c r="K18" s="316" t="s">
        <v>167</v>
      </c>
      <c r="L18" s="316" t="s">
        <v>206</v>
      </c>
      <c r="M18" s="319">
        <f>'[5]AEA M1 All AC'!F18</f>
        <v>0.13087455180966082</v>
      </c>
      <c r="N18" s="319">
        <f>'[5]AEA M1 All AC'!G18</f>
        <v>0.12317604876203372</v>
      </c>
      <c r="O18" s="319">
        <f>'[5]AEA M1 All AC'!H18</f>
        <v>0.11633293494192075</v>
      </c>
      <c r="P18" s="319">
        <f>'[5]AEA M1 All AC'!I18</f>
        <v>0.11269891030341884</v>
      </c>
    </row>
    <row r="19" spans="3:16" x14ac:dyDescent="0.2">
      <c r="C19" s="316" t="str">
        <f>'[1]LR I'!C19</f>
        <v>Costs per flight hour</v>
      </c>
      <c r="D19" s="316" t="s">
        <v>133</v>
      </c>
      <c r="E19" s="317">
        <f>'TUB Selbst'!F125</f>
        <v>7082.5028890108033</v>
      </c>
      <c r="F19" s="317">
        <f>'TUB Selbst'!K125</f>
        <v>7082.5028890108033</v>
      </c>
      <c r="G19" s="317">
        <f>'TUB Selbst'!P125</f>
        <v>7082.5028890108033</v>
      </c>
      <c r="H19" s="317">
        <f>'TUB Selbst'!U125</f>
        <v>7082.5028890108033</v>
      </c>
      <c r="K19" s="316" t="s">
        <v>132</v>
      </c>
      <c r="L19" s="316" t="s">
        <v>207</v>
      </c>
      <c r="M19" s="317">
        <f>'[5]AEA M1 All AC'!F19</f>
        <v>17865.946816640419</v>
      </c>
      <c r="N19" s="317">
        <f>'[5]AEA M1 All AC'!G19</f>
        <v>17865.946816640419</v>
      </c>
      <c r="O19" s="317">
        <f>'[5]AEA M1 All AC'!H19</f>
        <v>17865.946816640419</v>
      </c>
      <c r="P19" s="317">
        <f>'[5]AEA M1 All AC'!I19</f>
        <v>17884.776110383114</v>
      </c>
    </row>
    <row r="20" spans="3:16" x14ac:dyDescent="0.2">
      <c r="C20" s="316" t="str">
        <f>'[1]LR I'!C20</f>
        <v>Costs per block hour</v>
      </c>
      <c r="D20" s="316" t="s">
        <v>135</v>
      </c>
      <c r="E20" s="317">
        <f>'TUB Selbst'!F126</f>
        <v>5851.6405635701794</v>
      </c>
      <c r="F20" s="317">
        <f>'TUB Selbst'!K126</f>
        <v>5851.6405635701794</v>
      </c>
      <c r="G20" s="317">
        <f>'TUB Selbst'!P126</f>
        <v>5851.6405635701794</v>
      </c>
      <c r="H20" s="317">
        <f>'TUB Selbst'!U126</f>
        <v>5851.6405635701794</v>
      </c>
      <c r="K20" s="316" t="s">
        <v>134</v>
      </c>
      <c r="L20" s="316" t="s">
        <v>208</v>
      </c>
      <c r="M20" s="317">
        <f>'[5]AEA M1 All AC'!F20</f>
        <v>17365.400869943271</v>
      </c>
      <c r="N20" s="317">
        <f>'[5]AEA M1 All AC'!G20</f>
        <v>17365.400869943271</v>
      </c>
      <c r="O20" s="317">
        <f>'[5]AEA M1 All AC'!H20</f>
        <v>17365.400869943271</v>
      </c>
      <c r="P20" s="317">
        <f>'[5]AEA M1 All AC'!I20</f>
        <v>17383.702627879506</v>
      </c>
    </row>
    <row r="25" spans="3:16" x14ac:dyDescent="0.2">
      <c r="C25" s="372" t="str">
        <f>'[1]LR I'!C4</f>
        <v>AIRCRAFT CONFIGURATION</v>
      </c>
      <c r="D25" s="372">
        <f>'[1]LR I'!D4</f>
        <v>0</v>
      </c>
      <c r="E25" s="313" t="str">
        <f>'[1]LR I'!E4</f>
        <v>160 PAX</v>
      </c>
      <c r="F25" s="313" t="str">
        <f>'[1]LR I'!F4</f>
        <v>170 PAX</v>
      </c>
      <c r="G25" s="313" t="str">
        <f>'[1]LR I'!G4</f>
        <v>180 PAX</v>
      </c>
      <c r="H25" s="313" t="str">
        <f>H4</f>
        <v>186 PAX</v>
      </c>
      <c r="K25" s="372" t="str">
        <f>'[1]LR I'!M25</f>
        <v>Aircraft Configuration</v>
      </c>
      <c r="L25" s="372">
        <f>'[1]LR I'!N25</f>
        <v>0</v>
      </c>
      <c r="M25" s="313" t="str">
        <f>'[1]LR I'!O25</f>
        <v>160 PAX</v>
      </c>
      <c r="N25" s="313" t="str">
        <f>'[1]LR I'!P25</f>
        <v>170 PAX</v>
      </c>
      <c r="O25" s="313" t="str">
        <f>'[1]LR I'!Q25</f>
        <v>180 PAX</v>
      </c>
      <c r="P25" s="313" t="str">
        <f>H25</f>
        <v>186 PAX</v>
      </c>
    </row>
    <row r="26" spans="3:16" x14ac:dyDescent="0.2">
      <c r="C26" s="373" t="str">
        <f>'[1]LR I'!C5</f>
        <v>DOC(YEAR)</v>
      </c>
      <c r="D26" s="373">
        <f>'[1]LR I'!D5</f>
        <v>0</v>
      </c>
      <c r="E26" s="314">
        <f>[6]LR!M13</f>
        <v>34.428620538939597</v>
      </c>
      <c r="F26" s="314">
        <f>[6]LR!N13</f>
        <v>34.694580112555528</v>
      </c>
      <c r="G26" s="314">
        <f>[6]LR!O13</f>
        <v>34.960539686171465</v>
      </c>
      <c r="H26" s="314">
        <f>[6]LR!Q13</f>
        <v>35.120115430341031</v>
      </c>
      <c r="K26" s="378" t="str">
        <f>'[1]LR I'!M26</f>
        <v>DOC[M US$/year]</v>
      </c>
      <c r="L26" s="378">
        <f>'[1]LR I'!N26</f>
        <v>0</v>
      </c>
      <c r="M26" s="314">
        <f>'[7]AEA M1 All AC'!F5</f>
        <v>60.626013550467363</v>
      </c>
      <c r="N26" s="314">
        <f>'[7]AEA M1 All AC'!G5</f>
        <v>61.052105711426215</v>
      </c>
      <c r="O26" s="314">
        <f>'[7]AEA M1 All AC'!H5</f>
        <v>61.478197872385067</v>
      </c>
      <c r="P26" s="314">
        <f>'[7]AEA M1 All AC'!I5</f>
        <v>61.73385316896038</v>
      </c>
    </row>
    <row r="27" spans="3:16" x14ac:dyDescent="0.2">
      <c r="C27" s="370" t="str">
        <f>'[1]LR I'!C6</f>
        <v>CCAPITAL</v>
      </c>
      <c r="D27" s="371">
        <f>'[1]LR I'!D6</f>
        <v>0</v>
      </c>
      <c r="E27" s="315">
        <f>[6]LR!M15</f>
        <v>8.3686368016844899</v>
      </c>
      <c r="F27" s="315">
        <f>[6]LR!N15</f>
        <v>8.3686368016844899</v>
      </c>
      <c r="G27" s="315">
        <f>[6]LR!O15</f>
        <v>8.3686368016844899</v>
      </c>
      <c r="H27" s="315">
        <f>[6]LR!Q15</f>
        <v>8.3686368016844899</v>
      </c>
      <c r="K27" s="376" t="str">
        <f>'[1]LR I'!M27</f>
        <v>CDepreciation[M US$/year]</v>
      </c>
      <c r="L27" s="376">
        <f>'[1]LR I'!N27</f>
        <v>0</v>
      </c>
      <c r="M27" s="315">
        <f>'[7]AEA M1 All AC'!F6</f>
        <v>9.6607527586971447</v>
      </c>
      <c r="N27" s="315">
        <f>'[7]AEA M1 All AC'!G6</f>
        <v>9.6607527586971447</v>
      </c>
      <c r="O27" s="315">
        <f>'[7]AEA M1 All AC'!H6</f>
        <v>9.6607527586971447</v>
      </c>
      <c r="P27" s="315">
        <f>'[7]AEA M1 All AC'!I6</f>
        <v>9.6607527586971447</v>
      </c>
    </row>
    <row r="28" spans="3:16" x14ac:dyDescent="0.2">
      <c r="C28" s="368" t="str">
        <f>'[1]LR I'!C7</f>
        <v>CCREW</v>
      </c>
      <c r="D28" s="369">
        <f>'[1]LR I'!D7</f>
        <v>0</v>
      </c>
      <c r="E28" s="315">
        <f>[6]LR!M16</f>
        <v>3.294</v>
      </c>
      <c r="F28" s="315">
        <f>[6]LR!N16</f>
        <v>3.294</v>
      </c>
      <c r="G28" s="315">
        <f>[6]LR!O16</f>
        <v>3.294</v>
      </c>
      <c r="H28" s="315">
        <f>[6]LR!Q16</f>
        <v>3.294</v>
      </c>
      <c r="K28" s="376" t="str">
        <f>'[1]LR I'!M28</f>
        <v>CInterest [M US$/year]</v>
      </c>
      <c r="L28" s="376">
        <f>'[1]LR I'!N28</f>
        <v>0</v>
      </c>
      <c r="M28" s="315">
        <f>'[7]AEA M1 All AC'!F7</f>
        <v>7.9469389293638919</v>
      </c>
      <c r="N28" s="315">
        <f>'[7]AEA M1 All AC'!G7</f>
        <v>7.9469389293638919</v>
      </c>
      <c r="O28" s="315">
        <f>'[7]AEA M1 All AC'!H7</f>
        <v>7.9469389293638919</v>
      </c>
      <c r="P28" s="315">
        <f>'[7]AEA M1 All AC'!I7</f>
        <v>7.9469389293638919</v>
      </c>
    </row>
    <row r="29" spans="3:16" x14ac:dyDescent="0.2">
      <c r="C29" s="368" t="str">
        <f>'[1]LR I'!C8</f>
        <v>CMAINTENANCE</v>
      </c>
      <c r="D29" s="369">
        <f>'[1]LR I'!D8</f>
        <v>0</v>
      </c>
      <c r="E29" s="315">
        <f>[6]LR!M17</f>
        <v>2.1650221991999996</v>
      </c>
      <c r="F29" s="315">
        <f>[6]LR!N17</f>
        <v>2.1650221991999996</v>
      </c>
      <c r="G29" s="315">
        <f>[6]LR!O17</f>
        <v>2.1650221991999996</v>
      </c>
      <c r="H29" s="315">
        <f>[6]LR!Q17</f>
        <v>2.1650221991999996</v>
      </c>
      <c r="K29" s="376" t="str">
        <f>'[1]LR I'!M29</f>
        <v>CInsurance [M US$/year]</v>
      </c>
      <c r="L29" s="376">
        <f>'[1]LR I'!N29</f>
        <v>0</v>
      </c>
      <c r="M29" s="315">
        <f>'[7]AEA M1 All AC'!F8</f>
        <v>0.67500000000000004</v>
      </c>
      <c r="N29" s="315">
        <f>'[7]AEA M1 All AC'!G8</f>
        <v>0.67500000000000004</v>
      </c>
      <c r="O29" s="315">
        <f>'[7]AEA M1 All AC'!H8</f>
        <v>0.67500000000000004</v>
      </c>
      <c r="P29" s="315">
        <f>'[7]AEA M1 All AC'!I8</f>
        <v>0.67500000000000004</v>
      </c>
    </row>
    <row r="30" spans="3:16" x14ac:dyDescent="0.2">
      <c r="C30" s="368" t="str">
        <f>'[1]LR I'!C9</f>
        <v>CFUEL</v>
      </c>
      <c r="D30" s="369">
        <f>'[1]LR I'!D9</f>
        <v>0</v>
      </c>
      <c r="E30" s="315">
        <f>[6]LR!M18</f>
        <v>13.829917712335018</v>
      </c>
      <c r="F30" s="315">
        <f>[6]LR!N18</f>
        <v>14.028423485950954</v>
      </c>
      <c r="G30" s="315">
        <f>[6]LR!O18</f>
        <v>14.226929259566893</v>
      </c>
      <c r="H30" s="315">
        <f>[6]LR!Q18</f>
        <v>14.34603272373645</v>
      </c>
      <c r="K30" s="376" t="str">
        <f>'[1]LR I'!M30</f>
        <v>CFuel[M US$/year]</v>
      </c>
      <c r="L30" s="376">
        <f>'[1]LR I'!N30</f>
        <v>0</v>
      </c>
      <c r="M30" s="315">
        <f>'[7]AEA M1 All AC'!F9</f>
        <v>9.662144598028366</v>
      </c>
      <c r="N30" s="315">
        <f>'[7]AEA M1 All AC'!G9</f>
        <v>9.7986076187052369</v>
      </c>
      <c r="O30" s="315">
        <f>'[7]AEA M1 All AC'!H9</f>
        <v>9.9350706393821095</v>
      </c>
      <c r="P30" s="315">
        <f>'[7]AEA M1 All AC'!I9</f>
        <v>10.016948451788231</v>
      </c>
    </row>
    <row r="31" spans="3:16" x14ac:dyDescent="0.2">
      <c r="C31" s="370" t="str">
        <f>'[1]LR I'!C10</f>
        <v>CHANDLING</v>
      </c>
      <c r="D31" s="371">
        <f>'[1]LR I'!D10</f>
        <v>0</v>
      </c>
      <c r="E31" s="315">
        <f>[6]LR!M19</f>
        <v>1.0792608000000001</v>
      </c>
      <c r="F31" s="315">
        <f>[6]LR!N19</f>
        <v>1.1467145999999999</v>
      </c>
      <c r="G31" s="315">
        <f>[6]LR!O19</f>
        <v>1.2141683999999999</v>
      </c>
      <c r="H31" s="315">
        <f>[6]LR!Q19</f>
        <v>1.2546406799999998</v>
      </c>
      <c r="K31" s="376" t="str">
        <f>'[1]LR I'!M31</f>
        <v>CMaintenance [M US$/year]</v>
      </c>
      <c r="L31" s="376">
        <f>'[1]LR I'!N31</f>
        <v>0</v>
      </c>
      <c r="M31" s="315">
        <f>'[7]AEA M1 All AC'!F10</f>
        <v>7.5032450257098287</v>
      </c>
      <c r="N31" s="315">
        <f>'[7]AEA M1 All AC'!G10</f>
        <v>7.5032450257098287</v>
      </c>
      <c r="O31" s="315">
        <f>'[7]AEA M1 All AC'!H10</f>
        <v>7.5032450257098287</v>
      </c>
      <c r="P31" s="315">
        <f>'[7]AEA M1 All AC'!I10</f>
        <v>7.5032450257098287</v>
      </c>
    </row>
    <row r="32" spans="3:16" x14ac:dyDescent="0.2">
      <c r="C32" s="370" t="str">
        <f>'[1]LR I'!C11</f>
        <v>CLANDING</v>
      </c>
      <c r="D32" s="371">
        <f>'[1]LR I'!D11</f>
        <v>0</v>
      </c>
      <c r="E32" s="315">
        <f>[6]LR!M20</f>
        <v>0.67453799999999997</v>
      </c>
      <c r="F32" s="315">
        <f>[6]LR!N20</f>
        <v>0.67453799999999997</v>
      </c>
      <c r="G32" s="315">
        <f>[6]LR!O20</f>
        <v>0.67453799999999997</v>
      </c>
      <c r="H32" s="315">
        <f>[6]LR!Q20</f>
        <v>0.67453799999999997</v>
      </c>
      <c r="K32" s="376" t="str">
        <f>'[1]LR I'!M32</f>
        <v>CCrew  [M US$/year]</v>
      </c>
      <c r="L32" s="376">
        <f>'[1]LR I'!N32</f>
        <v>0</v>
      </c>
      <c r="M32" s="315">
        <f>'[7]AEA M1 All AC'!F11</f>
        <v>2.9015310686826066</v>
      </c>
      <c r="N32" s="315">
        <f>'[7]AEA M1 All AC'!G11</f>
        <v>2.9015310686826066</v>
      </c>
      <c r="O32" s="315">
        <f>'[7]AEA M1 All AC'!H11</f>
        <v>2.9015310686826066</v>
      </c>
      <c r="P32" s="315">
        <f>'[7]AEA M1 All AC'!I11</f>
        <v>2.9015310686826066</v>
      </c>
    </row>
    <row r="33" spans="3:17" x14ac:dyDescent="0.2">
      <c r="C33" s="370" t="str">
        <f>'[1]LR I'!C12</f>
        <v>CATC</v>
      </c>
      <c r="D33" s="371">
        <f>'[1]LR I'!D12</f>
        <v>0</v>
      </c>
      <c r="E33" s="315">
        <f>[6]LR!M21</f>
        <v>5.0172450257200882</v>
      </c>
      <c r="F33" s="315">
        <f>[6]LR!N21</f>
        <v>5.0172450257200882</v>
      </c>
      <c r="G33" s="315">
        <f>[6]LR!O21</f>
        <v>5.0172450257200882</v>
      </c>
      <c r="H33" s="315">
        <f>[6]LR!Q21</f>
        <v>5.0172450257200882</v>
      </c>
      <c r="K33" s="376" t="str">
        <f>'[1]LR I'!M33</f>
        <v>CFees [M US$/year]</v>
      </c>
      <c r="L33" s="376">
        <f>'[1]LR I'!N33</f>
        <v>0</v>
      </c>
      <c r="M33" s="315">
        <f>'[7]AEA M1 All AC'!F12</f>
        <v>22.276401169985519</v>
      </c>
      <c r="N33" s="315">
        <f>'[7]AEA M1 All AC'!G12</f>
        <v>22.5660303102675</v>
      </c>
      <c r="O33" s="315">
        <f>'[7]AEA M1 All AC'!H12</f>
        <v>22.855659450549481</v>
      </c>
      <c r="P33" s="315">
        <f>'[7]AEA M1 All AC'!I12</f>
        <v>23.029436934718671</v>
      </c>
    </row>
    <row r="34" spans="3:17" ht="20" customHeight="1" x14ac:dyDescent="0.2">
      <c r="C34" s="374" t="str">
        <f>'[1]LR I'!C13</f>
        <v xml:space="preserve">Economical DOC Interpretation </v>
      </c>
      <c r="D34" s="375">
        <f>'[1]LR I'!D13</f>
        <v>0</v>
      </c>
      <c r="E34" s="375">
        <f>'[1]LR I'!E13</f>
        <v>0</v>
      </c>
      <c r="F34" s="375">
        <f>'[1]LR I'!F13</f>
        <v>0</v>
      </c>
      <c r="G34" s="375">
        <f>'[1]LR I'!G13</f>
        <v>0</v>
      </c>
      <c r="H34" s="375">
        <f>'[1]LR I'!H13</f>
        <v>0</v>
      </c>
      <c r="K34" s="377" t="str">
        <f>'[1]LR I'!M34</f>
        <v xml:space="preserve">Economical DOC Interpretation </v>
      </c>
      <c r="L34" s="377">
        <f>'[1]LR I'!N34</f>
        <v>0</v>
      </c>
      <c r="M34" s="377">
        <f>'[1]LR I'!O34</f>
        <v>0</v>
      </c>
      <c r="N34" s="377">
        <f>'[1]LR I'!P34</f>
        <v>0</v>
      </c>
      <c r="O34" s="377">
        <f>'[1]LR I'!Q34</f>
        <v>0</v>
      </c>
      <c r="P34" s="377">
        <f>'[1]LR I'!R34</f>
        <v>0</v>
      </c>
    </row>
    <row r="35" spans="3:17" x14ac:dyDescent="0.2">
      <c r="C35" s="316" t="str">
        <f>'[1]LR I'!C14</f>
        <v>Aircraft trip costs</v>
      </c>
      <c r="D35" s="316" t="str">
        <f>'[1]LR I'!D14</f>
        <v>Ca/c,t</v>
      </c>
      <c r="E35" s="317">
        <f>[6]LR!M23</f>
        <v>60401.08866480631</v>
      </c>
      <c r="F35" s="317">
        <f>[6]LR!N23</f>
        <v>60867.68440799215</v>
      </c>
      <c r="G35" s="317">
        <f>[6]LR!O23</f>
        <v>61334.280151178013</v>
      </c>
      <c r="H35" s="317">
        <f>[6]LR!Q23</f>
        <v>61614.237597089523</v>
      </c>
      <c r="K35" s="316" t="s">
        <v>126</v>
      </c>
      <c r="L35" s="316" t="s">
        <v>202</v>
      </c>
      <c r="M35" s="317">
        <f>'[7]AEA M1 All AC'!F14</f>
        <v>152326.66721222957</v>
      </c>
      <c r="N35" s="317">
        <f>'[7]AEA M1 All AC'!G14</f>
        <v>153397.25053122165</v>
      </c>
      <c r="O35" s="317">
        <f>'[7]AEA M1 All AC'!H14</f>
        <v>154467.83385021373</v>
      </c>
      <c r="P35" s="317">
        <f>'[7]AEA M1 All AC'!I14</f>
        <v>155110.18384160899</v>
      </c>
    </row>
    <row r="36" spans="3:17" x14ac:dyDescent="0.2">
      <c r="C36" s="316" t="str">
        <f>'[1]LR I'!C15</f>
        <v>Aircraft mile costs</v>
      </c>
      <c r="D36" s="316" t="str">
        <f>'[1]LR I'!D15</f>
        <v>Ca/c,m</v>
      </c>
      <c r="E36" s="317">
        <f>[6]LR!M24</f>
        <v>15.116596784759636</v>
      </c>
      <c r="F36" s="317">
        <f>[6]LR!N24</f>
        <v>15.233371827513713</v>
      </c>
      <c r="G36" s="317">
        <f>[6]LR!O24</f>
        <v>15.350146870267796</v>
      </c>
      <c r="H36" s="317">
        <f>[6]LR!Q24</f>
        <v>15.420211895920245</v>
      </c>
      <c r="K36" s="316" t="s">
        <v>128</v>
      </c>
      <c r="L36" s="316" t="s">
        <v>203</v>
      </c>
      <c r="M36" s="317">
        <f>'[7]AEA M1 All AC'!F15</f>
        <v>38.12283617257421</v>
      </c>
      <c r="N36" s="317">
        <f>'[7]AEA M1 All AC'!G15</f>
        <v>38.390771349165206</v>
      </c>
      <c r="O36" s="317">
        <f>'[7]AEA M1 All AC'!H15</f>
        <v>38.658706525756195</v>
      </c>
      <c r="P36" s="317">
        <f>'[7]AEA M1 All AC'!I15</f>
        <v>38.819467631710793</v>
      </c>
    </row>
    <row r="37" spans="3:17" x14ac:dyDescent="0.2">
      <c r="C37" s="316" t="str">
        <f>'[1]LR I'!C16</f>
        <v>Aircraft kilometer costs</v>
      </c>
      <c r="D37" s="316" t="str">
        <f>'[1]LR I'!D16</f>
        <v>Ca/c,km</v>
      </c>
      <c r="E37" s="317">
        <f>[6]LR!M25</f>
        <v>8.1623092790278804</v>
      </c>
      <c r="F37" s="317">
        <f>[6]LR!N25</f>
        <v>8.225362757836777</v>
      </c>
      <c r="G37" s="317">
        <f>[6]LR!O25</f>
        <v>8.2884162366456771</v>
      </c>
      <c r="H37" s="317">
        <f>[6]LR!Q25</f>
        <v>8.3262483239310168</v>
      </c>
      <c r="K37" s="316" t="s">
        <v>166</v>
      </c>
      <c r="L37" s="316" t="s">
        <v>204</v>
      </c>
      <c r="M37" s="317">
        <f>'[7]AEA M1 All AC'!F16</f>
        <v>20.584684758409399</v>
      </c>
      <c r="N37" s="317">
        <f>'[7]AEA M1 All AC'!G16</f>
        <v>20.72935817989482</v>
      </c>
      <c r="O37" s="317">
        <f>'[7]AEA M1 All AC'!H16</f>
        <v>20.874031601380235</v>
      </c>
      <c r="P37" s="317">
        <f>'[7]AEA M1 All AC'!I16</f>
        <v>20.960835654271484</v>
      </c>
    </row>
    <row r="38" spans="3:17" x14ac:dyDescent="0.2">
      <c r="C38" s="316" t="str">
        <f>'[1]LR I'!C17</f>
        <v>Seat-mile costs</v>
      </c>
      <c r="D38" s="316" t="str">
        <f>'[1]LR I'!D17</f>
        <v>Cs,m</v>
      </c>
      <c r="E38" s="318">
        <f>[6]LR!M26</f>
        <v>9.4478729904747719E-2</v>
      </c>
      <c r="F38" s="318">
        <f>[6]LR!N26</f>
        <v>8.9608069573610075E-2</v>
      </c>
      <c r="G38" s="318">
        <f>[6]LR!O26</f>
        <v>8.5278593723709967E-2</v>
      </c>
      <c r="H38" s="318">
        <f>[6]LR!Q26</f>
        <v>8.2904365031829283E-2</v>
      </c>
      <c r="K38" s="316" t="s">
        <v>130</v>
      </c>
      <c r="L38" s="316" t="s">
        <v>205</v>
      </c>
      <c r="M38" s="318">
        <f>'[7]AEA M1 All AC'!F17</f>
        <v>0.23826772607858882</v>
      </c>
      <c r="N38" s="318">
        <f>'[7]AEA M1 All AC'!G17</f>
        <v>0.22582806675979533</v>
      </c>
      <c r="O38" s="318">
        <f>'[7]AEA M1 All AC'!H17</f>
        <v>0.21477059180975663</v>
      </c>
      <c r="P38" s="318">
        <f>'[7]AEA M1 All AC'!I17</f>
        <v>0.20870681522425158</v>
      </c>
    </row>
    <row r="39" spans="3:17" s="350" customFormat="1" x14ac:dyDescent="0.2">
      <c r="C39" s="316" t="str">
        <f>'[1]LR I'!C18</f>
        <v>Seat-kilometer costs</v>
      </c>
      <c r="D39" s="316" t="str">
        <f>'[1]LR I'!D18</f>
        <v>Cs,km</v>
      </c>
      <c r="E39" s="319">
        <f>[6]LR!M27</f>
        <v>5.1014432993924254E-2</v>
      </c>
      <c r="F39" s="319">
        <f>[6]LR!N27</f>
        <v>4.8384486810804581E-2</v>
      </c>
      <c r="G39" s="319">
        <f>[6]LR!O27</f>
        <v>4.6046756870253759E-2</v>
      </c>
      <c r="H39" s="319">
        <f>[6]LR!Q27</f>
        <v>4.4764775935112994E-2</v>
      </c>
      <c r="K39" s="316" t="s">
        <v>167</v>
      </c>
      <c r="L39" s="316" t="s">
        <v>206</v>
      </c>
      <c r="M39" s="319">
        <f>'[7]AEA M1 All AC'!F18</f>
        <v>0.12865427974005875</v>
      </c>
      <c r="N39" s="319">
        <f>'[7]AEA M1 All AC'!G18</f>
        <v>0.12193740105820482</v>
      </c>
      <c r="O39" s="319">
        <f>'[7]AEA M1 All AC'!H18</f>
        <v>0.11596684222989019</v>
      </c>
      <c r="P39" s="319">
        <f>'[7]AEA M1 All AC'!I18</f>
        <v>0.11269266480791121</v>
      </c>
    </row>
    <row r="40" spans="3:17" x14ac:dyDescent="0.2">
      <c r="C40" s="316" t="str">
        <f>'[1]LR I'!C19</f>
        <v>Costs per flight hour</v>
      </c>
      <c r="D40" s="316" t="str">
        <f>'[1]LR I'!D19</f>
        <v>Ca/c,f</v>
      </c>
      <c r="E40" s="317">
        <f>[6]LR!M28</f>
        <v>6942.6538695179679</v>
      </c>
      <c r="F40" s="317">
        <f>[6]LR!N28</f>
        <v>6996.2855641370297</v>
      </c>
      <c r="G40" s="317">
        <f>[6]LR!O28</f>
        <v>7049.9172587560934</v>
      </c>
      <c r="H40" s="317">
        <f>[6]LR!Q28</f>
        <v>7082.0962755275323</v>
      </c>
      <c r="K40" s="316" t="s">
        <v>132</v>
      </c>
      <c r="L40" s="316" t="s">
        <v>207</v>
      </c>
      <c r="M40" s="317">
        <f>'[7]AEA M1 All AC'!F19</f>
        <v>17562.853035874901</v>
      </c>
      <c r="N40" s="317">
        <f>'[7]AEA M1 All AC'!G19</f>
        <v>17686.288399086257</v>
      </c>
      <c r="O40" s="317">
        <f>'[7]AEA M1 All AC'!H19</f>
        <v>17809.723762297614</v>
      </c>
      <c r="P40" s="317">
        <f>'[7]AEA M1 All AC'!I19</f>
        <v>17883.784980224431</v>
      </c>
    </row>
    <row r="41" spans="3:17" x14ac:dyDescent="0.2">
      <c r="C41" s="316" t="str">
        <f>'[1]LR I'!C20</f>
        <v>Costs per block hour</v>
      </c>
      <c r="D41" s="316" t="str">
        <f>'[1]LR I'!D20</f>
        <v>Ca/c,b</v>
      </c>
      <c r="E41" s="317">
        <f>[6]LR!M29</f>
        <v>5736.0957896302298</v>
      </c>
      <c r="F41" s="317">
        <f>[6]LR!N29</f>
        <v>5780.406876352532</v>
      </c>
      <c r="G41" s="317">
        <f>[6]LR!O29</f>
        <v>5824.717963074836</v>
      </c>
      <c r="H41" s="317">
        <f>[6]LR!Q29</f>
        <v>5851.3046151082171</v>
      </c>
      <c r="K41" s="316" t="s">
        <v>134</v>
      </c>
      <c r="L41" s="316" t="s">
        <v>208</v>
      </c>
      <c r="M41" s="317">
        <f>'[7]AEA M1 All AC'!F20</f>
        <v>17070.798794934424</v>
      </c>
      <c r="N41" s="317">
        <f>'[7]AEA M1 All AC'!G20</f>
        <v>17190.775899181474</v>
      </c>
      <c r="O41" s="317">
        <f>'[7]AEA M1 All AC'!H20</f>
        <v>17310.753003428519</v>
      </c>
      <c r="P41" s="317">
        <f>'[7]AEA M1 All AC'!I20</f>
        <v>17382.73926597675</v>
      </c>
    </row>
    <row r="42" spans="3:17" x14ac:dyDescent="0.2">
      <c r="K42" s="13"/>
      <c r="L42" s="13"/>
      <c r="M42" s="13"/>
      <c r="N42" s="13"/>
      <c r="O42" s="13"/>
      <c r="P42" s="13"/>
      <c r="Q42" s="13"/>
    </row>
    <row r="43" spans="3:17" x14ac:dyDescent="0.2">
      <c r="K43" s="13"/>
      <c r="L43" s="13"/>
      <c r="M43" s="13"/>
      <c r="N43" s="13"/>
      <c r="O43" s="13"/>
      <c r="P43" s="13"/>
      <c r="Q43" s="13"/>
    </row>
  </sheetData>
  <mergeCells count="32">
    <mergeCell ref="K27:L27"/>
    <mergeCell ref="K28:L28"/>
    <mergeCell ref="K29:L29"/>
    <mergeCell ref="K30:L30"/>
    <mergeCell ref="K31:L31"/>
    <mergeCell ref="C34:H34"/>
    <mergeCell ref="K4:L4"/>
    <mergeCell ref="C30:D30"/>
    <mergeCell ref="C31:D31"/>
    <mergeCell ref="C32:D32"/>
    <mergeCell ref="C4:D4"/>
    <mergeCell ref="C5:D5"/>
    <mergeCell ref="C6:D6"/>
    <mergeCell ref="C12:D12"/>
    <mergeCell ref="C13:H13"/>
    <mergeCell ref="K32:L32"/>
    <mergeCell ref="K33:L33"/>
    <mergeCell ref="K34:P34"/>
    <mergeCell ref="K13:P13"/>
    <mergeCell ref="K25:L25"/>
    <mergeCell ref="K26:L26"/>
    <mergeCell ref="C33:D33"/>
    <mergeCell ref="C25:D25"/>
    <mergeCell ref="C26:D26"/>
    <mergeCell ref="C27:D27"/>
    <mergeCell ref="C28:D28"/>
    <mergeCell ref="C29:D29"/>
    <mergeCell ref="C7:D7"/>
    <mergeCell ref="C8:D8"/>
    <mergeCell ref="C9:D9"/>
    <mergeCell ref="C10:D10"/>
    <mergeCell ref="C11:D11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31E74-3828-3E45-9C89-174E2C8CB6D3}">
  <dimension ref="F4:Q80"/>
  <sheetViews>
    <sheetView topLeftCell="G19" zoomScale="117" workbookViewId="0">
      <selection activeCell="R32" sqref="R32"/>
    </sheetView>
  </sheetViews>
  <sheetFormatPr baseColWidth="10" defaultRowHeight="16" x14ac:dyDescent="0.2"/>
  <cols>
    <col min="4" max="4" width="20.6640625" bestFit="1" customWidth="1"/>
    <col min="6" max="6" width="23.83203125" customWidth="1"/>
    <col min="7" max="7" width="9.83203125" customWidth="1"/>
    <col min="8" max="8" width="10.5" customWidth="1"/>
    <col min="9" max="9" width="9.6640625" customWidth="1"/>
    <col min="10" max="10" width="10" customWidth="1"/>
    <col min="14" max="14" width="19.83203125" bestFit="1" customWidth="1"/>
  </cols>
  <sheetData>
    <row r="4" spans="6:10" x14ac:dyDescent="0.2">
      <c r="F4" s="383" t="str">
        <f>'[1]LR II'!B4</f>
        <v>With Additional Cargo</v>
      </c>
      <c r="G4" s="383">
        <f>'[1]LR II'!C4</f>
        <v>0</v>
      </c>
      <c r="H4" s="383">
        <f>'[1]LR II'!D4</f>
        <v>0</v>
      </c>
      <c r="I4" s="383">
        <f>'[1]LR II'!E4</f>
        <v>0</v>
      </c>
      <c r="J4" s="383">
        <f>'[1]LR II'!F4</f>
        <v>0</v>
      </c>
    </row>
    <row r="5" spans="6:10" x14ac:dyDescent="0.2">
      <c r="F5" s="301" t="str">
        <f>'[1]LR II'!B5</f>
        <v>Cabin Configuration</v>
      </c>
      <c r="G5" s="302" t="str">
        <f>'[1]LR II'!C5</f>
        <v>160 Pax</v>
      </c>
      <c r="H5" s="302" t="str">
        <f>'[1]LR II'!D5</f>
        <v>170 Pax</v>
      </c>
      <c r="I5" s="302" t="str">
        <f>'[1]LR II'!E5</f>
        <v>180 Pax</v>
      </c>
      <c r="J5" s="302" t="s">
        <v>258</v>
      </c>
    </row>
    <row r="6" spans="6:10" x14ac:dyDescent="0.2">
      <c r="F6" s="303" t="str">
        <f>'[1]LR II'!B6</f>
        <v>Mass Payload (Mission) [kg]</v>
      </c>
      <c r="G6" s="304">
        <f>'TUB Selbst'!D20</f>
        <v>18050</v>
      </c>
      <c r="H6" s="304">
        <f>'TUB Selbst'!I20</f>
        <v>18050</v>
      </c>
      <c r="I6" s="304">
        <f>'TUB Selbst'!N20</f>
        <v>18050</v>
      </c>
      <c r="J6" s="304">
        <f>'TUB Selbst'!S20</f>
        <v>18050</v>
      </c>
    </row>
    <row r="7" spans="6:10" x14ac:dyDescent="0.2">
      <c r="F7" s="303" t="str">
        <f>'[1]LR II'!B7</f>
        <v>Mass Pax (Mission [kg]</v>
      </c>
      <c r="G7" s="304">
        <f>'TUB Selbst'!D21</f>
        <v>15520</v>
      </c>
      <c r="H7" s="304">
        <f>'TUB Selbst'!I21</f>
        <v>16490</v>
      </c>
      <c r="I7" s="304">
        <f>'TUB Selbst'!N21</f>
        <v>17460</v>
      </c>
      <c r="J7" s="304">
        <f>'TUB Selbst'!S21</f>
        <v>18042</v>
      </c>
    </row>
    <row r="8" spans="6:10" x14ac:dyDescent="0.2">
      <c r="F8" s="303" t="str">
        <f>'[1]LR II'!B8</f>
        <v>Mass Cargo (Mission) [kg]</v>
      </c>
      <c r="G8" s="304">
        <f>'TUB Selbst'!D22</f>
        <v>2530</v>
      </c>
      <c r="H8" s="304">
        <f>'TUB Selbst'!I22</f>
        <v>1560</v>
      </c>
      <c r="I8" s="304">
        <f>'TUB Selbst'!N22</f>
        <v>590</v>
      </c>
      <c r="J8" s="304">
        <f>'TUB Selbst'!S22</f>
        <v>8</v>
      </c>
    </row>
    <row r="9" spans="6:10" x14ac:dyDescent="0.2">
      <c r="F9" s="303" t="str">
        <f>'[1]LR II'!B9</f>
        <v>Mass Fuel (Mission) [kg]</v>
      </c>
      <c r="G9" s="304">
        <f>'TUB Selbst'!D23</f>
        <v>25790</v>
      </c>
      <c r="H9" s="304">
        <f>'TUB Selbst'!I23</f>
        <v>25790</v>
      </c>
      <c r="I9" s="304">
        <f>'TUB Selbst'!N23</f>
        <v>25790</v>
      </c>
      <c r="J9" s="304">
        <f>'TUB Selbst'!S23</f>
        <v>25790</v>
      </c>
    </row>
    <row r="10" spans="6:10" x14ac:dyDescent="0.2">
      <c r="F10" s="383" t="str">
        <f>'[1]LR II'!B10</f>
        <v>Without Additional Cargo</v>
      </c>
      <c r="G10" s="383">
        <f>'[1]LR II'!C10</f>
        <v>0</v>
      </c>
      <c r="H10" s="383">
        <f>'[1]LR II'!D10</f>
        <v>0</v>
      </c>
      <c r="I10" s="383">
        <f>'[1]LR II'!E10</f>
        <v>0</v>
      </c>
      <c r="J10" s="383">
        <f>'[1]LR II'!F10</f>
        <v>0</v>
      </c>
    </row>
    <row r="11" spans="6:10" x14ac:dyDescent="0.2">
      <c r="F11" s="301" t="str">
        <f>'[1]LR II'!B11</f>
        <v>Cabin Configuration</v>
      </c>
      <c r="G11" s="302" t="str">
        <f>'[1]LR II'!C11</f>
        <v>160 Pax</v>
      </c>
      <c r="H11" s="302" t="str">
        <f>'[1]LR II'!D11</f>
        <v>170 Pax</v>
      </c>
      <c r="I11" s="302" t="str">
        <f>'[1]LR II'!E11</f>
        <v>180 Pax</v>
      </c>
      <c r="J11" s="302" t="str">
        <f>J5</f>
        <v>186 PAX</v>
      </c>
    </row>
    <row r="12" spans="6:10" x14ac:dyDescent="0.2">
      <c r="F12" s="305" t="str">
        <f>'[1]LR II'!B12</f>
        <v>Mass Payload (Mission) [kg]</v>
      </c>
      <c r="G12" s="304">
        <f>[6]LR!D4</f>
        <v>15520</v>
      </c>
      <c r="H12" s="304">
        <f>[6]LR!E4</f>
        <v>16490</v>
      </c>
      <c r="I12" s="304">
        <f>[6]LR!F4</f>
        <v>17460</v>
      </c>
      <c r="J12" s="304">
        <f>[6]LR!I4</f>
        <v>18042</v>
      </c>
    </row>
    <row r="13" spans="6:10" x14ac:dyDescent="0.2">
      <c r="F13" s="305" t="str">
        <f>'[1]LR II'!B13</f>
        <v>Mass Pax (Mission [kg]</v>
      </c>
      <c r="G13" s="304">
        <f>[6]LR!D5</f>
        <v>15520</v>
      </c>
      <c r="H13" s="304">
        <f>[6]LR!E5</f>
        <v>16490</v>
      </c>
      <c r="I13" s="304">
        <f>[6]LR!F5</f>
        <v>17460</v>
      </c>
      <c r="J13" s="304">
        <f>[6]LR!I5</f>
        <v>18042</v>
      </c>
    </row>
    <row r="14" spans="6:10" x14ac:dyDescent="0.2">
      <c r="F14" s="305" t="str">
        <f>'[1]LR II'!B14</f>
        <v>Mass Cargo (Mission) [kg]</v>
      </c>
      <c r="G14" s="304">
        <f>[6]LR!D6</f>
        <v>0</v>
      </c>
      <c r="H14" s="304">
        <f>[6]LR!E6</f>
        <v>0</v>
      </c>
      <c r="I14" s="304">
        <f>[6]LR!F6</f>
        <v>0</v>
      </c>
      <c r="J14" s="304">
        <f>[6]LR!I6</f>
        <v>0</v>
      </c>
    </row>
    <row r="15" spans="6:10" x14ac:dyDescent="0.2">
      <c r="F15" s="305" t="str">
        <f>'[1]LR II'!B15</f>
        <v>Mass Fuel (Mission) [kg]</v>
      </c>
      <c r="G15" s="304">
        <f>[6]LR!D7</f>
        <v>24859.645010668351</v>
      </c>
      <c r="H15" s="304">
        <f>[6]LR!E7</f>
        <v>25216.46441967025</v>
      </c>
      <c r="I15" s="304">
        <f>[6]LR!F7</f>
        <v>25573.283828672149</v>
      </c>
      <c r="J15" s="304">
        <f>[6]LR!I7</f>
        <v>25787.375474073287</v>
      </c>
    </row>
    <row r="18" spans="14:17" x14ac:dyDescent="0.2">
      <c r="N18" s="379" t="str">
        <f>'[8]LR II'!L19</f>
        <v>Aircraft</v>
      </c>
      <c r="O18" s="380" t="s">
        <v>261</v>
      </c>
      <c r="P18" s="381"/>
      <c r="Q18" s="382"/>
    </row>
    <row r="19" spans="14:17" x14ac:dyDescent="0.2">
      <c r="N19" s="379">
        <f>'[8]LR II'!L20</f>
        <v>0</v>
      </c>
      <c r="O19" s="305" t="str">
        <f>'[8]LR II'!M20</f>
        <v>w/cargo</v>
      </c>
      <c r="P19" s="305" t="str">
        <f>'[8]LR II'!N20</f>
        <v>no cargo</v>
      </c>
      <c r="Q19" s="305" t="str">
        <f>'[8]LR II'!O20</f>
        <v>Unit</v>
      </c>
    </row>
    <row r="20" spans="14:17" x14ac:dyDescent="0.2">
      <c r="N20" s="305" t="str">
        <f>'[8]LR II'!L21</f>
        <v>Number of PAX</v>
      </c>
      <c r="O20" s="384">
        <f>'TUB Selbst'!D9</f>
        <v>160</v>
      </c>
      <c r="P20" s="385">
        <f>'[8]LR II'!N21</f>
        <v>0</v>
      </c>
      <c r="Q20" s="307" t="str">
        <f>'[8]LR II'!O21</f>
        <v>-</v>
      </c>
    </row>
    <row r="21" spans="14:17" x14ac:dyDescent="0.2">
      <c r="N21" s="308" t="str">
        <f>'[8]LR II'!L22</f>
        <v>Range (Mission)</v>
      </c>
      <c r="O21" s="384">
        <f>'TUB Selbst'!D10</f>
        <v>7400</v>
      </c>
      <c r="P21" s="385">
        <f>'[8]LR II'!N22</f>
        <v>0</v>
      </c>
      <c r="Q21" s="309" t="str">
        <f>'[8]LR II'!O22</f>
        <v>km</v>
      </c>
    </row>
    <row r="22" spans="14:17" x14ac:dyDescent="0.2">
      <c r="N22" s="308" t="str">
        <f>'[8]LR II'!L23</f>
        <v>MTOW</v>
      </c>
      <c r="O22" s="384">
        <f>'TUB Selbst'!D11</f>
        <v>97000</v>
      </c>
      <c r="P22" s="385">
        <f>'[8]LR II'!N23</f>
        <v>0</v>
      </c>
      <c r="Q22" s="309" t="str">
        <f>'[8]LR II'!O23</f>
        <v>kg</v>
      </c>
    </row>
    <row r="23" spans="14:17" x14ac:dyDescent="0.2">
      <c r="N23" s="308" t="str">
        <f>'[8]LR II'!L24</f>
        <v>MZFW</v>
      </c>
      <c r="O23" s="384">
        <f>'TUB Selbst'!D12</f>
        <v>75600</v>
      </c>
      <c r="P23" s="385">
        <f>'[8]LR II'!N24</f>
        <v>0</v>
      </c>
      <c r="Q23" s="309" t="str">
        <f>'[8]LR II'!O24</f>
        <v>kg</v>
      </c>
    </row>
    <row r="24" spans="14:17" x14ac:dyDescent="0.2">
      <c r="N24" s="308" t="str">
        <f>'[8]LR II'!L25</f>
        <v>OEW</v>
      </c>
      <c r="O24" s="384">
        <f>'TUB Selbst'!D13</f>
        <v>52060</v>
      </c>
      <c r="P24" s="385">
        <f>'[8]LR II'!N25</f>
        <v>0</v>
      </c>
      <c r="Q24" s="309" t="str">
        <f>'[8]LR II'!O25</f>
        <v>kg</v>
      </c>
    </row>
    <row r="25" spans="14:17" x14ac:dyDescent="0.2">
      <c r="N25" s="308" t="str">
        <f>'[8]LR II'!L26</f>
        <v>Max Payload (Point B)</v>
      </c>
      <c r="O25" s="384">
        <f>'TUB Selbst'!D14</f>
        <v>23540</v>
      </c>
      <c r="P25" s="385">
        <f>'[8]LR II'!N26</f>
        <v>0</v>
      </c>
      <c r="Q25" s="309" t="str">
        <f>'[8]LR II'!O26</f>
        <v>kg</v>
      </c>
    </row>
    <row r="26" spans="14:17" x14ac:dyDescent="0.2">
      <c r="N26" s="308" t="str">
        <f>'[8]LR II'!L27</f>
        <v>Mass Payload (max. : C)</v>
      </c>
      <c r="O26" s="384">
        <f>'[8]LR II'!M27</f>
        <v>18050</v>
      </c>
      <c r="P26" s="385">
        <f>'[8]LR II'!N27</f>
        <v>0</v>
      </c>
      <c r="Q26" s="309" t="str">
        <f>'[8]LR II'!O27</f>
        <v>kg</v>
      </c>
    </row>
    <row r="27" spans="14:17" x14ac:dyDescent="0.2">
      <c r="N27" s="308" t="str">
        <f>'[8]LR II'!L28</f>
        <v>Range (B)</v>
      </c>
      <c r="O27" s="384">
        <f>'[6]TUB Selbst'!D16</f>
        <v>5600</v>
      </c>
      <c r="P27" s="385">
        <f>'[8]LR II'!N28</f>
        <v>0</v>
      </c>
      <c r="Q27" s="309" t="str">
        <f>'[8]LR II'!O28</f>
        <v>km</v>
      </c>
    </row>
    <row r="28" spans="14:17" x14ac:dyDescent="0.2">
      <c r="N28" s="308" t="str">
        <f>'[8]LR II'!L29</f>
        <v>Range (C)</v>
      </c>
      <c r="O28" s="384">
        <f>'[6]TUB Selbst'!D17</f>
        <v>7400</v>
      </c>
      <c r="P28" s="385">
        <f>'[8]LR II'!N29</f>
        <v>0</v>
      </c>
      <c r="Q28" s="309" t="str">
        <f>'[8]LR II'!O29</f>
        <v>km</v>
      </c>
    </row>
    <row r="29" spans="14:17" x14ac:dyDescent="0.2">
      <c r="N29" s="308" t="str">
        <f>'[8]LR II'!L30</f>
        <v>Mass Fuel B</v>
      </c>
      <c r="O29" s="384">
        <f>'[8]LR II'!M30</f>
        <v>21400</v>
      </c>
      <c r="P29" s="385">
        <f>'[8]LR II'!N30</f>
        <v>0</v>
      </c>
      <c r="Q29" s="309" t="str">
        <f>'[8]LR II'!O30</f>
        <v>kg</v>
      </c>
    </row>
    <row r="30" spans="14:17" x14ac:dyDescent="0.2">
      <c r="N30" s="308" t="str">
        <f>'[8]LR II'!L31</f>
        <v>MFW</v>
      </c>
      <c r="O30" s="384">
        <f>'TUB Selbst'!D19</f>
        <v>25790</v>
      </c>
      <c r="P30" s="385">
        <f>'[8]LR II'!N31</f>
        <v>0</v>
      </c>
      <c r="Q30" s="309" t="str">
        <f>'[8]LR II'!O31</f>
        <v>kg</v>
      </c>
    </row>
    <row r="31" spans="14:17" x14ac:dyDescent="0.2">
      <c r="N31" s="308" t="str">
        <f>'[8]LR II'!L32</f>
        <v>Breguet Factor B(B)</v>
      </c>
      <c r="O31" s="306" t="str">
        <f>'[8]LR II'!M32</f>
        <v>-</v>
      </c>
      <c r="P31" s="310">
        <v>22467</v>
      </c>
      <c r="Q31" s="311" t="str">
        <f>'[8]LR II'!O32</f>
        <v>km</v>
      </c>
    </row>
    <row r="32" spans="14:17" x14ac:dyDescent="0.2">
      <c r="N32" s="308" t="str">
        <f>'[8]LR II'!L33</f>
        <v>Breguet Factor B(C)</v>
      </c>
      <c r="O32" s="306" t="str">
        <f>'[8]LR II'!M33</f>
        <v>-</v>
      </c>
      <c r="P32" s="310">
        <v>23942</v>
      </c>
      <c r="Q32" s="311" t="str">
        <f>'[8]LR II'!O33</f>
        <v>km</v>
      </c>
    </row>
    <row r="33" spans="14:17" x14ac:dyDescent="0.2">
      <c r="N33" s="308" t="str">
        <f>'[8]LR II'!L34</f>
        <v>Breguet Factor B(R)</v>
      </c>
      <c r="O33" s="306" t="str">
        <f>'[8]LR II'!M34</f>
        <v>-</v>
      </c>
      <c r="P33" s="310">
        <v>23942</v>
      </c>
      <c r="Q33" s="311" t="str">
        <f>'[8]LR II'!O34</f>
        <v>km</v>
      </c>
    </row>
    <row r="34" spans="14:17" x14ac:dyDescent="0.2">
      <c r="N34" s="308" t="str">
        <f>'[8]LR II'!L35</f>
        <v>Landing Weight (B)</v>
      </c>
      <c r="O34" s="306" t="str">
        <f>'[8]LR II'!M35</f>
        <v>-</v>
      </c>
      <c r="P34" s="310">
        <v>68680</v>
      </c>
      <c r="Q34" s="311" t="str">
        <f>'[8]LR II'!O35</f>
        <v>kg</v>
      </c>
    </row>
    <row r="35" spans="14:17" x14ac:dyDescent="0.2">
      <c r="N35" s="308" t="str">
        <f>'[8]LR II'!L36</f>
        <v>Mass Payload (Mission)</v>
      </c>
      <c r="O35" s="351">
        <f>'TUB Selbst'!D20</f>
        <v>18050</v>
      </c>
      <c r="P35" s="351">
        <f>'[6]TUB Selbst'!D23</f>
        <v>15520</v>
      </c>
      <c r="Q35" s="311" t="str">
        <f>'[8]LR II'!O36</f>
        <v>kg</v>
      </c>
    </row>
    <row r="36" spans="14:17" x14ac:dyDescent="0.2">
      <c r="N36" s="308" t="str">
        <f>'[8]LR II'!L37</f>
        <v>Mass Pax (Mission)</v>
      </c>
      <c r="O36" s="386">
        <f>'TUB Selbst'!D21</f>
        <v>15520</v>
      </c>
      <c r="P36" s="387">
        <f>'[6]TUB Selbst'!D24</f>
        <v>15520</v>
      </c>
      <c r="Q36" s="311" t="str">
        <f>'[8]LR II'!O37</f>
        <v>kg</v>
      </c>
    </row>
    <row r="37" spans="14:17" x14ac:dyDescent="0.2">
      <c r="N37" s="308" t="str">
        <f>'[8]LR II'!L38</f>
        <v>Mass Cargo (Mission)</v>
      </c>
      <c r="O37" s="351">
        <f>'TUB Selbst'!D22</f>
        <v>2530</v>
      </c>
      <c r="P37" s="351">
        <f>'[6]TUB Selbst'!D25</f>
        <v>0</v>
      </c>
      <c r="Q37" s="311" t="str">
        <f>'[8]LR II'!O38</f>
        <v>kg</v>
      </c>
    </row>
    <row r="38" spans="14:17" x14ac:dyDescent="0.2">
      <c r="N38" s="308" t="str">
        <f>'[8]LR II'!L39</f>
        <v>Mass Fuel (Mission)</v>
      </c>
      <c r="O38" s="351">
        <f>'TUB Selbst'!D23</f>
        <v>25790</v>
      </c>
      <c r="P38" s="351">
        <f>'[6]TUB Selbst'!D26</f>
        <v>24859.645010668351</v>
      </c>
      <c r="Q38" s="311" t="str">
        <f>'[8]LR II'!O39</f>
        <v>kg</v>
      </c>
    </row>
    <row r="39" spans="14:17" x14ac:dyDescent="0.2">
      <c r="N39" s="308" t="str">
        <f>'[8]LR II'!L40</f>
        <v>Flight Speed</v>
      </c>
      <c r="O39" s="384">
        <f>'[8]LR II'!M40</f>
        <v>850</v>
      </c>
      <c r="P39" s="385">
        <f>'[8]LR II'!N40</f>
        <v>0</v>
      </c>
      <c r="Q39" s="309" t="str">
        <f>'[8]LR II'!O40</f>
        <v>km/h</v>
      </c>
    </row>
    <row r="40" spans="14:17" x14ac:dyDescent="0.2">
      <c r="N40" s="308" t="str">
        <f>'[8]LR II'!L41</f>
        <v>Flight Time</v>
      </c>
      <c r="O40" s="388">
        <f>'TUB Selbst'!D25</f>
        <v>8.7058823529411757</v>
      </c>
      <c r="P40" s="389"/>
      <c r="Q40" s="309" t="str">
        <f>'[8]LR II'!O41</f>
        <v>h</v>
      </c>
    </row>
    <row r="41" spans="14:17" x14ac:dyDescent="0.2">
      <c r="N41" s="308" t="str">
        <f>'[8]LR II'!L42</f>
        <v>SLST</v>
      </c>
      <c r="O41" s="390">
        <f>'[8]LR II'!M42</f>
        <v>145.16</v>
      </c>
      <c r="P41" s="391">
        <f>'[8]LR II'!N42</f>
        <v>0</v>
      </c>
      <c r="Q41" s="309" t="str">
        <f>'[8]LR II'!O42</f>
        <v>kN</v>
      </c>
    </row>
    <row r="42" spans="14:17" x14ac:dyDescent="0.2">
      <c r="N42" s="308" t="str">
        <f>'[8]LR II'!L43</f>
        <v>Engine Weight</v>
      </c>
      <c r="O42" s="384">
        <f>'[8]LR II'!M43</f>
        <v>3000</v>
      </c>
      <c r="P42" s="385">
        <f>'[8]LR II'!N43</f>
        <v>0</v>
      </c>
      <c r="Q42" s="309" t="str">
        <f>'[8]LR II'!O43</f>
        <v>kg</v>
      </c>
    </row>
    <row r="43" spans="14:17" x14ac:dyDescent="0.2">
      <c r="N43" s="308" t="str">
        <f>'[8]LR II'!L44</f>
        <v xml:space="preserve">Nr. cabin crew </v>
      </c>
      <c r="O43" s="384">
        <f>'[8]LR II'!M44</f>
        <v>4</v>
      </c>
      <c r="P43" s="385">
        <f>'[8]LR II'!N44</f>
        <v>0</v>
      </c>
      <c r="Q43" s="307" t="str">
        <f>'[8]LR II'!O44</f>
        <v>-</v>
      </c>
    </row>
    <row r="44" spans="14:17" x14ac:dyDescent="0.2">
      <c r="N44" s="308" t="str">
        <f>'[8]LR II'!L45</f>
        <v>Cockpit crew hourly rate</v>
      </c>
      <c r="O44" s="388">
        <f>'[8]LR II'!M45</f>
        <v>246.5</v>
      </c>
      <c r="P44" s="389">
        <f>'[8]LR II'!N45</f>
        <v>0</v>
      </c>
      <c r="Q44" s="309" t="str">
        <f>'[8]LR II'!O45</f>
        <v>US$/h</v>
      </c>
    </row>
    <row r="45" spans="14:17" x14ac:dyDescent="0.2">
      <c r="N45" s="308" t="str">
        <f>'[8]LR II'!L46</f>
        <v>Cabin crew hourly rate</v>
      </c>
      <c r="O45" s="388">
        <f>'[8]LR II'!M46</f>
        <v>81</v>
      </c>
      <c r="P45" s="389">
        <f>'[8]LR II'!N46</f>
        <v>0</v>
      </c>
      <c r="Q45" s="309" t="str">
        <f>'[8]LR II'!O46</f>
        <v>US$/h</v>
      </c>
    </row>
    <row r="46" spans="14:17" x14ac:dyDescent="0.2">
      <c r="N46" s="308" t="str">
        <f>'[8]LR II'!L47</f>
        <v>Block Time</v>
      </c>
      <c r="O46" s="390">
        <f>'[8]LR II'!M47</f>
        <v>1.83</v>
      </c>
      <c r="P46" s="391">
        <f>'[8]LR II'!N47</f>
        <v>0</v>
      </c>
      <c r="Q46" s="309" t="str">
        <f>'[8]LR II'!O47</f>
        <v>h</v>
      </c>
    </row>
    <row r="47" spans="14:17" x14ac:dyDescent="0.2">
      <c r="N47" s="308" t="str">
        <f>'[8]LR II'!L48</f>
        <v>CC</v>
      </c>
      <c r="O47" s="384">
        <f>'[8]LR II'!M48</f>
        <v>5</v>
      </c>
      <c r="P47" s="385">
        <f>'[8]LR II'!N48</f>
        <v>0</v>
      </c>
      <c r="Q47" s="307" t="str">
        <f>'[8]LR II'!O48</f>
        <v>-</v>
      </c>
    </row>
    <row r="51" spans="14:17" x14ac:dyDescent="0.2">
      <c r="N51" s="379">
        <f>'[8]LR II'!L52</f>
        <v>0</v>
      </c>
      <c r="O51" s="380">
        <f>'[8]LR II'!M52</f>
        <v>0</v>
      </c>
      <c r="P51" s="381">
        <f>'[8]LR II'!N52</f>
        <v>0</v>
      </c>
      <c r="Q51" s="382">
        <f>'[8]LR II'!O52</f>
        <v>0</v>
      </c>
    </row>
    <row r="52" spans="14:17" x14ac:dyDescent="0.2">
      <c r="N52" s="379">
        <f>'[8]LR II'!L53</f>
        <v>0</v>
      </c>
      <c r="O52" s="305">
        <f>'[8]LR II'!M53</f>
        <v>0</v>
      </c>
      <c r="P52" s="305">
        <f>'[8]LR II'!N53</f>
        <v>0</v>
      </c>
      <c r="Q52" s="305">
        <f>'[8]LR II'!O53</f>
        <v>0</v>
      </c>
    </row>
    <row r="53" spans="14:17" x14ac:dyDescent="0.2">
      <c r="N53" s="305">
        <f>'[8]LR II'!L54</f>
        <v>0</v>
      </c>
      <c r="O53" s="384">
        <f>'[8]LR II'!M54</f>
        <v>0</v>
      </c>
      <c r="P53" s="385">
        <f>'[8]LR II'!N54</f>
        <v>0</v>
      </c>
      <c r="Q53" s="307">
        <f>'[8]LR II'!O54</f>
        <v>0</v>
      </c>
    </row>
    <row r="54" spans="14:17" x14ac:dyDescent="0.2">
      <c r="N54" s="308">
        <f>'[8]LR II'!L55</f>
        <v>0</v>
      </c>
      <c r="O54" s="384">
        <f>'[8]LR II'!M55</f>
        <v>0</v>
      </c>
      <c r="P54" s="385">
        <f>'[8]LR II'!N55</f>
        <v>0</v>
      </c>
      <c r="Q54" s="309">
        <f>'[8]LR II'!O55</f>
        <v>0</v>
      </c>
    </row>
    <row r="55" spans="14:17" x14ac:dyDescent="0.2">
      <c r="N55" s="308">
        <f>'[8]LR II'!L56</f>
        <v>0</v>
      </c>
      <c r="O55" s="384">
        <f>'[8]LR II'!M56</f>
        <v>0</v>
      </c>
      <c r="P55" s="385">
        <f>'[8]LR II'!N56</f>
        <v>0</v>
      </c>
      <c r="Q55" s="309">
        <f>'[8]LR II'!O56</f>
        <v>0</v>
      </c>
    </row>
    <row r="56" spans="14:17" x14ac:dyDescent="0.2">
      <c r="N56" s="308">
        <f>'[8]LR II'!L57</f>
        <v>0</v>
      </c>
      <c r="O56" s="384">
        <f>'[8]LR II'!M57</f>
        <v>0</v>
      </c>
      <c r="P56" s="385">
        <f>'[8]LR II'!N57</f>
        <v>0</v>
      </c>
      <c r="Q56" s="309">
        <f>'[8]LR II'!O57</f>
        <v>0</v>
      </c>
    </row>
    <row r="57" spans="14:17" x14ac:dyDescent="0.2">
      <c r="N57" s="308">
        <f>'[8]LR II'!L58</f>
        <v>0</v>
      </c>
      <c r="O57" s="384">
        <f>'[8]LR II'!M58</f>
        <v>0</v>
      </c>
      <c r="P57" s="385">
        <f>'[8]LR II'!N58</f>
        <v>0</v>
      </c>
      <c r="Q57" s="309">
        <f>'[8]LR II'!O58</f>
        <v>0</v>
      </c>
    </row>
    <row r="58" spans="14:17" x14ac:dyDescent="0.2">
      <c r="N58" s="308">
        <f>'[8]LR II'!L59</f>
        <v>0</v>
      </c>
      <c r="O58" s="384">
        <f>'[8]LR II'!M59</f>
        <v>0</v>
      </c>
      <c r="P58" s="385">
        <f>'[8]LR II'!N59</f>
        <v>0</v>
      </c>
      <c r="Q58" s="309">
        <f>'[8]LR II'!O59</f>
        <v>0</v>
      </c>
    </row>
    <row r="59" spans="14:17" x14ac:dyDescent="0.2">
      <c r="N59" s="308">
        <f>'[8]LR II'!L60</f>
        <v>0</v>
      </c>
      <c r="O59" s="384">
        <f>'[8]LR II'!M60</f>
        <v>0</v>
      </c>
      <c r="P59" s="385">
        <f>'[8]LR II'!N60</f>
        <v>0</v>
      </c>
      <c r="Q59" s="309">
        <f>'[8]LR II'!O60</f>
        <v>0</v>
      </c>
    </row>
    <row r="60" spans="14:17" x14ac:dyDescent="0.2">
      <c r="N60" s="308">
        <f>'[8]LR II'!L61</f>
        <v>0</v>
      </c>
      <c r="O60" s="384">
        <f>'[8]LR II'!M61</f>
        <v>0</v>
      </c>
      <c r="P60" s="385">
        <f>'[8]LR II'!N61</f>
        <v>0</v>
      </c>
      <c r="Q60" s="309">
        <f>'[8]LR II'!O61</f>
        <v>0</v>
      </c>
    </row>
    <row r="61" spans="14:17" x14ac:dyDescent="0.2">
      <c r="N61" s="308">
        <f>'[8]LR II'!L62</f>
        <v>0</v>
      </c>
      <c r="O61" s="384">
        <f>'[8]LR II'!M62</f>
        <v>0</v>
      </c>
      <c r="P61" s="385">
        <f>'[8]LR II'!N62</f>
        <v>0</v>
      </c>
      <c r="Q61" s="309">
        <f>'[8]LR II'!O62</f>
        <v>0</v>
      </c>
    </row>
    <row r="62" spans="14:17" x14ac:dyDescent="0.2">
      <c r="N62" s="308">
        <f>'[8]LR II'!L63</f>
        <v>0</v>
      </c>
      <c r="O62" s="384">
        <f>'[8]LR II'!M63</f>
        <v>0</v>
      </c>
      <c r="P62" s="385">
        <f>'[8]LR II'!N63</f>
        <v>0</v>
      </c>
      <c r="Q62" s="309">
        <f>'[8]LR II'!O63</f>
        <v>0</v>
      </c>
    </row>
    <row r="63" spans="14:17" x14ac:dyDescent="0.2">
      <c r="N63" s="308">
        <f>'[8]LR II'!L64</f>
        <v>0</v>
      </c>
      <c r="O63" s="384">
        <f>'[8]LR II'!M64</f>
        <v>0</v>
      </c>
      <c r="P63" s="385">
        <f>'[8]LR II'!N64</f>
        <v>0</v>
      </c>
      <c r="Q63" s="309">
        <f>'[8]LR II'!O64</f>
        <v>0</v>
      </c>
    </row>
    <row r="64" spans="14:17" x14ac:dyDescent="0.2">
      <c r="N64" s="308">
        <f>'[8]LR II'!L65</f>
        <v>0</v>
      </c>
      <c r="O64" s="306">
        <f>'[8]LR II'!M65</f>
        <v>0</v>
      </c>
      <c r="P64" s="310">
        <f>'[8]LR II'!N65</f>
        <v>0</v>
      </c>
      <c r="Q64" s="311">
        <f>'[8]LR II'!O65</f>
        <v>0</v>
      </c>
    </row>
    <row r="65" spans="14:17" x14ac:dyDescent="0.2">
      <c r="N65" s="308">
        <f>'[8]LR II'!L66</f>
        <v>0</v>
      </c>
      <c r="O65" s="306">
        <f>'[8]LR II'!M66</f>
        <v>0</v>
      </c>
      <c r="P65" s="310">
        <f>'[8]LR II'!N66</f>
        <v>0</v>
      </c>
      <c r="Q65" s="311">
        <f>'[8]LR II'!O66</f>
        <v>0</v>
      </c>
    </row>
    <row r="66" spans="14:17" x14ac:dyDescent="0.2">
      <c r="N66" s="308">
        <f>'[8]LR II'!L67</f>
        <v>0</v>
      </c>
      <c r="O66" s="306">
        <f>'[8]LR II'!M67</f>
        <v>0</v>
      </c>
      <c r="P66" s="310">
        <f>'[8]LR II'!N67</f>
        <v>0</v>
      </c>
      <c r="Q66" s="311">
        <f>'[8]LR II'!O67</f>
        <v>0</v>
      </c>
    </row>
    <row r="67" spans="14:17" x14ac:dyDescent="0.2">
      <c r="N67" s="308">
        <f>'[8]LR II'!L68</f>
        <v>0</v>
      </c>
      <c r="O67" s="306">
        <f>'[8]LR II'!M68</f>
        <v>0</v>
      </c>
      <c r="P67" s="310">
        <f>'[8]LR II'!N68</f>
        <v>0</v>
      </c>
      <c r="Q67" s="311">
        <f>'[8]LR II'!O68</f>
        <v>0</v>
      </c>
    </row>
    <row r="68" spans="14:17" x14ac:dyDescent="0.2">
      <c r="N68" s="308">
        <f>'[8]LR II'!L69</f>
        <v>0</v>
      </c>
      <c r="O68" s="312">
        <f>'[8]LR II'!M69</f>
        <v>0</v>
      </c>
      <c r="P68" s="312">
        <f>'[8]LR II'!N69</f>
        <v>0</v>
      </c>
      <c r="Q68" s="311">
        <f>'[8]LR II'!O69</f>
        <v>0</v>
      </c>
    </row>
    <row r="69" spans="14:17" x14ac:dyDescent="0.2">
      <c r="N69" s="308">
        <f>'[8]LR II'!L70</f>
        <v>0</v>
      </c>
      <c r="O69" s="386">
        <f>'[8]LR II'!M70</f>
        <v>0</v>
      </c>
      <c r="P69" s="387">
        <f>'[8]LR II'!N70</f>
        <v>0</v>
      </c>
      <c r="Q69" s="311">
        <f>'[8]LR II'!O70</f>
        <v>0</v>
      </c>
    </row>
    <row r="70" spans="14:17" x14ac:dyDescent="0.2">
      <c r="N70" s="308">
        <f>'[8]LR II'!L71</f>
        <v>0</v>
      </c>
      <c r="O70" s="312">
        <f>'[8]LR II'!M71</f>
        <v>0</v>
      </c>
      <c r="P70" s="312">
        <f>'[8]LR II'!N71</f>
        <v>0</v>
      </c>
      <c r="Q70" s="311">
        <f>'[8]LR II'!O71</f>
        <v>0</v>
      </c>
    </row>
    <row r="71" spans="14:17" x14ac:dyDescent="0.2">
      <c r="N71" s="308">
        <f>'[8]LR II'!L72</f>
        <v>0</v>
      </c>
      <c r="O71" s="312">
        <f>'[8]LR II'!M72</f>
        <v>0</v>
      </c>
      <c r="P71" s="312">
        <f>'[8]LR II'!N72</f>
        <v>0</v>
      </c>
      <c r="Q71" s="311">
        <f>'[8]LR II'!O72</f>
        <v>0</v>
      </c>
    </row>
    <row r="72" spans="14:17" x14ac:dyDescent="0.2">
      <c r="N72" s="308">
        <f>'[8]LR II'!L73</f>
        <v>0</v>
      </c>
      <c r="O72" s="384">
        <f>'[8]LR II'!M73</f>
        <v>0</v>
      </c>
      <c r="P72" s="385">
        <f>'[8]LR II'!N73</f>
        <v>0</v>
      </c>
      <c r="Q72" s="309">
        <f>'[8]LR II'!O73</f>
        <v>0</v>
      </c>
    </row>
    <row r="73" spans="14:17" x14ac:dyDescent="0.2">
      <c r="N73" s="308">
        <f>'[8]LR II'!L74</f>
        <v>0</v>
      </c>
      <c r="O73" s="384">
        <f>'[8]LR II'!M74</f>
        <v>0</v>
      </c>
      <c r="P73" s="385">
        <f>'[8]LR II'!N74</f>
        <v>0</v>
      </c>
      <c r="Q73" s="309">
        <f>'[8]LR II'!O74</f>
        <v>0</v>
      </c>
    </row>
    <row r="74" spans="14:17" x14ac:dyDescent="0.2">
      <c r="N74" s="308">
        <f>'[8]LR II'!L75</f>
        <v>0</v>
      </c>
      <c r="O74" s="384">
        <f>'[8]LR II'!M75</f>
        <v>0</v>
      </c>
      <c r="P74" s="385">
        <f>'[8]LR II'!N75</f>
        <v>0</v>
      </c>
      <c r="Q74" s="309">
        <f>'[8]LR II'!O75</f>
        <v>0</v>
      </c>
    </row>
    <row r="75" spans="14:17" x14ac:dyDescent="0.2">
      <c r="N75" s="308">
        <f>'[8]LR II'!L76</f>
        <v>0</v>
      </c>
      <c r="O75" s="384">
        <f>'[8]LR II'!M76</f>
        <v>0</v>
      </c>
      <c r="P75" s="385">
        <f>'[8]LR II'!N76</f>
        <v>0</v>
      </c>
      <c r="Q75" s="309">
        <f>'[8]LR II'!O76</f>
        <v>0</v>
      </c>
    </row>
    <row r="76" spans="14:17" x14ac:dyDescent="0.2">
      <c r="N76" s="308">
        <f>'[8]LR II'!L77</f>
        <v>0</v>
      </c>
      <c r="O76" s="384">
        <f>'[8]LR II'!M77</f>
        <v>0</v>
      </c>
      <c r="P76" s="385">
        <f>'[8]LR II'!N77</f>
        <v>0</v>
      </c>
      <c r="Q76" s="307">
        <f>'[8]LR II'!O77</f>
        <v>0</v>
      </c>
    </row>
    <row r="77" spans="14:17" x14ac:dyDescent="0.2">
      <c r="N77" s="308">
        <f>'[8]LR II'!L78</f>
        <v>0</v>
      </c>
      <c r="O77" s="384">
        <f>'[8]LR II'!M78</f>
        <v>0</v>
      </c>
      <c r="P77" s="385">
        <f>'[8]LR II'!N78</f>
        <v>0</v>
      </c>
      <c r="Q77" s="309">
        <f>'[8]LR II'!O78</f>
        <v>0</v>
      </c>
    </row>
    <row r="78" spans="14:17" x14ac:dyDescent="0.2">
      <c r="N78" s="308">
        <f>'[8]LR II'!L79</f>
        <v>0</v>
      </c>
      <c r="O78" s="384">
        <f>'[8]LR II'!M79</f>
        <v>0</v>
      </c>
      <c r="P78" s="385">
        <f>'[8]LR II'!N79</f>
        <v>0</v>
      </c>
      <c r="Q78" s="309">
        <f>'[8]LR II'!O79</f>
        <v>0</v>
      </c>
    </row>
    <row r="79" spans="14:17" x14ac:dyDescent="0.2">
      <c r="N79" s="308">
        <f>'[8]LR II'!L80</f>
        <v>0</v>
      </c>
      <c r="O79" s="384">
        <f>'[8]LR II'!M80</f>
        <v>0</v>
      </c>
      <c r="P79" s="385">
        <f>'[8]LR II'!N80</f>
        <v>0</v>
      </c>
      <c r="Q79" s="309">
        <f>'[8]LR II'!O80</f>
        <v>0</v>
      </c>
    </row>
    <row r="80" spans="14:17" x14ac:dyDescent="0.2">
      <c r="N80" s="308">
        <f>'[8]LR II'!L81</f>
        <v>0</v>
      </c>
      <c r="O80" s="384">
        <f>'[8]LR II'!M81</f>
        <v>0</v>
      </c>
      <c r="P80" s="385">
        <f>'[8]LR II'!N81</f>
        <v>0</v>
      </c>
      <c r="Q80" s="307">
        <f>'[8]LR II'!O81</f>
        <v>0</v>
      </c>
    </row>
  </sheetData>
  <mergeCells count="48">
    <mergeCell ref="O78:P78"/>
    <mergeCell ref="O79:P79"/>
    <mergeCell ref="O80:P80"/>
    <mergeCell ref="O72:P72"/>
    <mergeCell ref="O73:P73"/>
    <mergeCell ref="O74:P74"/>
    <mergeCell ref="O75:P75"/>
    <mergeCell ref="O76:P76"/>
    <mergeCell ref="O61:P61"/>
    <mergeCell ref="O62:P62"/>
    <mergeCell ref="O63:P63"/>
    <mergeCell ref="O69:P69"/>
    <mergeCell ref="O77:P77"/>
    <mergeCell ref="O56:P56"/>
    <mergeCell ref="O57:P57"/>
    <mergeCell ref="O58:P58"/>
    <mergeCell ref="O59:P59"/>
    <mergeCell ref="O60:P60"/>
    <mergeCell ref="N51:N52"/>
    <mergeCell ref="O51:Q51"/>
    <mergeCell ref="O53:P53"/>
    <mergeCell ref="O54:P54"/>
    <mergeCell ref="O55:P55"/>
    <mergeCell ref="O43:P43"/>
    <mergeCell ref="O44:P44"/>
    <mergeCell ref="O45:P45"/>
    <mergeCell ref="O46:P46"/>
    <mergeCell ref="O47:P47"/>
    <mergeCell ref="O36:P36"/>
    <mergeCell ref="O39:P39"/>
    <mergeCell ref="O40:P40"/>
    <mergeCell ref="O41:P41"/>
    <mergeCell ref="O42:P42"/>
    <mergeCell ref="O26:P26"/>
    <mergeCell ref="O27:P27"/>
    <mergeCell ref="O28:P28"/>
    <mergeCell ref="O29:P29"/>
    <mergeCell ref="O30:P30"/>
    <mergeCell ref="O21:P21"/>
    <mergeCell ref="O22:P22"/>
    <mergeCell ref="O23:P23"/>
    <mergeCell ref="O24:P24"/>
    <mergeCell ref="O25:P25"/>
    <mergeCell ref="N18:N19"/>
    <mergeCell ref="O18:Q18"/>
    <mergeCell ref="F4:J4"/>
    <mergeCell ref="F10:J10"/>
    <mergeCell ref="O20:P20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98C35-8F72-D249-B9D4-FB9803C54C79}">
  <dimension ref="B3:P56"/>
  <sheetViews>
    <sheetView topLeftCell="B2" zoomScale="94" workbookViewId="0">
      <selection activeCell="F10" sqref="F10"/>
    </sheetView>
  </sheetViews>
  <sheetFormatPr baseColWidth="10" defaultRowHeight="16" x14ac:dyDescent="0.2"/>
  <cols>
    <col min="3" max="3" width="23.5" customWidth="1"/>
    <col min="4" max="4" width="13.5" bestFit="1" customWidth="1"/>
    <col min="5" max="5" width="14" customWidth="1"/>
    <col min="6" max="6" width="15.6640625" customWidth="1"/>
    <col min="8" max="8" width="24.33203125" customWidth="1"/>
    <col min="9" max="9" width="13.5" customWidth="1"/>
    <col min="10" max="10" width="13.6640625" customWidth="1"/>
    <col min="11" max="11" width="15.83203125" customWidth="1"/>
    <col min="13" max="13" width="24.6640625" customWidth="1"/>
    <col min="14" max="14" width="12.1640625" customWidth="1"/>
    <col min="15" max="15" width="13.33203125" customWidth="1"/>
    <col min="16" max="16" width="15.6640625" bestFit="1" customWidth="1"/>
  </cols>
  <sheetData>
    <row r="3" spans="2:16" x14ac:dyDescent="0.2">
      <c r="B3" s="259" t="s">
        <v>209</v>
      </c>
      <c r="C3" s="259"/>
      <c r="D3" s="259"/>
      <c r="E3" s="259"/>
      <c r="F3" s="259"/>
      <c r="G3" s="259"/>
      <c r="H3" s="259" t="s">
        <v>210</v>
      </c>
      <c r="I3" s="259"/>
      <c r="J3" s="259"/>
      <c r="K3" s="259"/>
      <c r="L3" s="259"/>
      <c r="M3" s="259" t="s">
        <v>211</v>
      </c>
      <c r="N3" s="259"/>
      <c r="O3" s="259"/>
      <c r="P3" s="259"/>
    </row>
    <row r="4" spans="2:16" ht="17" x14ac:dyDescent="0.2">
      <c r="B4" s="259"/>
      <c r="C4" s="260"/>
      <c r="D4" s="261" t="str">
        <f>'TUB Selbst'!$G$371&amp;"*"</f>
        <v>A321LR(186)*</v>
      </c>
      <c r="E4" s="261" t="str">
        <f>'TUB Selbst'!V371</f>
        <v>A321XLR(200)</v>
      </c>
      <c r="F4" s="261" t="str">
        <f>'TUB Selbst'!M371</f>
        <v>A330-9neo(380)</v>
      </c>
      <c r="G4" s="259"/>
      <c r="H4" s="260"/>
      <c r="I4" s="261" t="str">
        <f>D4</f>
        <v>A321LR(186)*</v>
      </c>
      <c r="J4" s="261" t="str">
        <f>'TUB Selbst'!W371</f>
        <v>A321XLR(208)</v>
      </c>
      <c r="K4" s="261" t="str">
        <f>'TUB Selbst'!N371</f>
        <v>A330-9neo(420)</v>
      </c>
      <c r="L4" s="262"/>
      <c r="M4" s="260"/>
      <c r="N4" s="261" t="str">
        <f>'TUB Selbst'!F371</f>
        <v>A321LR(180)</v>
      </c>
      <c r="O4" s="261" t="str">
        <f>'TUB Selbst'!T371</f>
        <v>A321XLR(180)</v>
      </c>
      <c r="P4" s="261" t="str">
        <f>'TUB Selbst'!L371</f>
        <v>A330-9neo(340)</v>
      </c>
    </row>
    <row r="5" spans="2:16" ht="17" x14ac:dyDescent="0.2">
      <c r="B5" s="259"/>
      <c r="C5" s="263" t="s">
        <v>212</v>
      </c>
      <c r="D5" s="264">
        <f>'TUB Selbst'!G372</f>
        <v>35.122131826604573</v>
      </c>
      <c r="E5" s="265">
        <f>'TUB Selbst'!V372</f>
        <v>36.782368979915027</v>
      </c>
      <c r="F5" s="265">
        <f>'TUB Selbst'!M372</f>
        <v>77.209422930419933</v>
      </c>
      <c r="G5" s="259"/>
      <c r="H5" s="263" t="s">
        <v>212</v>
      </c>
      <c r="I5" s="265">
        <f>D5</f>
        <v>35.122131826604573</v>
      </c>
      <c r="J5" s="265">
        <f>'TUB Selbst'!W372</f>
        <v>37.148368979915027</v>
      </c>
      <c r="K5" s="265">
        <f>'TUB Selbst'!N372</f>
        <v>77.575422930419933</v>
      </c>
      <c r="L5" s="266"/>
      <c r="M5" s="263" t="s">
        <v>212</v>
      </c>
      <c r="N5" s="264">
        <f>'TUB Selbst'!F372</f>
        <v>35.122131826604573</v>
      </c>
      <c r="O5" s="265">
        <f>'TUB Selbst'!T372</f>
        <v>36.782368979915027</v>
      </c>
      <c r="P5" s="265">
        <f>'TUB Selbst'!L372</f>
        <v>76.843422930419933</v>
      </c>
    </row>
    <row r="6" spans="2:16" ht="17" x14ac:dyDescent="0.2">
      <c r="B6" s="259"/>
      <c r="C6" s="267" t="s">
        <v>213</v>
      </c>
      <c r="D6" s="268">
        <f>'TUB Selbst'!G373</f>
        <v>8.3686368016844899</v>
      </c>
      <c r="E6" s="268">
        <f>'TUB Selbst'!V373</f>
        <v>8.4535925814247008</v>
      </c>
      <c r="F6" s="268">
        <f>'TUB Selbst'!M373</f>
        <v>21.233527465039948</v>
      </c>
      <c r="G6" s="259"/>
      <c r="H6" s="267" t="s">
        <v>214</v>
      </c>
      <c r="I6" s="268">
        <f t="shared" ref="I6:I28" si="0">D6</f>
        <v>8.3686368016844899</v>
      </c>
      <c r="J6" s="268">
        <f>'TUB Selbst'!W373</f>
        <v>8.4535925814247008</v>
      </c>
      <c r="K6" s="268">
        <f>'TUB Selbst'!N373</f>
        <v>21.233527465039948</v>
      </c>
      <c r="L6" s="266"/>
      <c r="M6" s="267" t="s">
        <v>214</v>
      </c>
      <c r="N6" s="268">
        <f>'TUB Selbst'!F373</f>
        <v>8.3686368016844899</v>
      </c>
      <c r="O6" s="268">
        <f>'TUB Selbst'!T373</f>
        <v>8.4535925814247008</v>
      </c>
      <c r="P6" s="268">
        <f>'TUB Selbst'!L373</f>
        <v>21.233527465039948</v>
      </c>
    </row>
    <row r="7" spans="2:16" ht="17" x14ac:dyDescent="0.2">
      <c r="B7" s="259"/>
      <c r="C7" s="269" t="s">
        <v>215</v>
      </c>
      <c r="D7" s="268">
        <f>'TUB Selbst'!G374</f>
        <v>3.294</v>
      </c>
      <c r="E7" s="268">
        <f>'TUB Selbst'!V374</f>
        <v>3.294</v>
      </c>
      <c r="F7" s="268">
        <f>'TUB Selbst'!M374</f>
        <v>4.758</v>
      </c>
      <c r="G7" s="259"/>
      <c r="H7" s="269" t="s">
        <v>216</v>
      </c>
      <c r="I7" s="268">
        <f t="shared" si="0"/>
        <v>3.294</v>
      </c>
      <c r="J7" s="268">
        <f>'TUB Selbst'!W374</f>
        <v>3.66</v>
      </c>
      <c r="K7" s="268">
        <f>'TUB Selbst'!N374</f>
        <v>5.1239999999999997</v>
      </c>
      <c r="L7" s="266"/>
      <c r="M7" s="269" t="s">
        <v>216</v>
      </c>
      <c r="N7" s="268">
        <f>'TUB Selbst'!F374</f>
        <v>3.294</v>
      </c>
      <c r="O7" s="268">
        <f>'TUB Selbst'!T374</f>
        <v>3.294</v>
      </c>
      <c r="P7" s="268">
        <f>'TUB Selbst'!L374</f>
        <v>4.3920000000000003</v>
      </c>
    </row>
    <row r="8" spans="2:16" ht="17" x14ac:dyDescent="0.2">
      <c r="B8" s="259"/>
      <c r="C8" s="269" t="s">
        <v>217</v>
      </c>
      <c r="D8" s="268">
        <f>'TUB Selbst'!G375</f>
        <v>2.1650221991999996</v>
      </c>
      <c r="E8" s="268">
        <f>'TUB Selbst'!V375</f>
        <v>2.1780470411999993</v>
      </c>
      <c r="F8" s="268">
        <f>'TUB Selbst'!M375</f>
        <v>3.9962143453800008</v>
      </c>
      <c r="G8" s="259"/>
      <c r="H8" s="269" t="s">
        <v>218</v>
      </c>
      <c r="I8" s="268">
        <f t="shared" si="0"/>
        <v>2.1650221991999996</v>
      </c>
      <c r="J8" s="268">
        <f>'TUB Selbst'!W375</f>
        <v>2.1780470411999993</v>
      </c>
      <c r="K8" s="268">
        <f>'TUB Selbst'!N375</f>
        <v>3.9962143453800008</v>
      </c>
      <c r="L8" s="266"/>
      <c r="M8" s="269" t="s">
        <v>218</v>
      </c>
      <c r="N8" s="268">
        <f>'TUB Selbst'!F375</f>
        <v>2.1650221991999996</v>
      </c>
      <c r="O8" s="268">
        <f>'TUB Selbst'!T375</f>
        <v>2.1780470411999993</v>
      </c>
      <c r="P8" s="268">
        <f>'TUB Selbst'!L375</f>
        <v>3.9962143453800008</v>
      </c>
    </row>
    <row r="9" spans="2:16" ht="17" x14ac:dyDescent="0.2">
      <c r="B9" s="259"/>
      <c r="C9" s="269" t="s">
        <v>219</v>
      </c>
      <c r="D9" s="268">
        <f>'TUB Selbst'!G376</f>
        <v>14.347492799999999</v>
      </c>
      <c r="E9" s="268">
        <f>'TUB Selbst'!V376</f>
        <v>15.62647248</v>
      </c>
      <c r="F9" s="268">
        <f>'TUB Selbst'!M376</f>
        <v>33.898441759999997</v>
      </c>
      <c r="G9" s="259"/>
      <c r="H9" s="269" t="s">
        <v>220</v>
      </c>
      <c r="I9" s="268">
        <f t="shared" si="0"/>
        <v>14.347492799999999</v>
      </c>
      <c r="J9" s="268">
        <f>'TUB Selbst'!W376</f>
        <v>15.62647248</v>
      </c>
      <c r="K9" s="268">
        <f>'TUB Selbst'!N376</f>
        <v>33.898441759999997</v>
      </c>
      <c r="L9" s="266"/>
      <c r="M9" s="269" t="s">
        <v>220</v>
      </c>
      <c r="N9" s="268">
        <f>'TUB Selbst'!F376</f>
        <v>14.347492799999999</v>
      </c>
      <c r="O9" s="268">
        <f>'TUB Selbst'!T376</f>
        <v>15.62647248</v>
      </c>
      <c r="P9" s="268">
        <f>'TUB Selbst'!L376</f>
        <v>33.898441759999997</v>
      </c>
    </row>
    <row r="10" spans="2:16" ht="18" customHeight="1" x14ac:dyDescent="0.2">
      <c r="B10" s="259"/>
      <c r="C10" s="269" t="s">
        <v>221</v>
      </c>
      <c r="D10" s="268">
        <f>'TUB Selbst'!G377</f>
        <v>1.2551969999999999</v>
      </c>
      <c r="E10" s="268">
        <f>'TUB Selbst'!V377</f>
        <v>1.4082545399999999</v>
      </c>
      <c r="F10" s="268">
        <f>'TUB Selbst'!M377</f>
        <v>3.3279160000000001</v>
      </c>
      <c r="G10" s="259"/>
      <c r="H10" s="269" t="s">
        <v>222</v>
      </c>
      <c r="I10" s="268">
        <f t="shared" si="0"/>
        <v>1.2551969999999999</v>
      </c>
      <c r="J10" s="268">
        <f>'TUB Selbst'!W377</f>
        <v>1.4082545399999999</v>
      </c>
      <c r="K10" s="268">
        <f>'TUB Selbst'!N377</f>
        <v>3.3279160000000001</v>
      </c>
      <c r="L10" s="266"/>
      <c r="M10" s="269" t="s">
        <v>222</v>
      </c>
      <c r="N10" s="268">
        <f>'TUB Selbst'!F377</f>
        <v>1.2551969999999999</v>
      </c>
      <c r="O10" s="268">
        <f>'TUB Selbst'!T377</f>
        <v>1.4082545399999999</v>
      </c>
      <c r="P10" s="268">
        <f>'TUB Selbst'!L377</f>
        <v>3.3279160000000001</v>
      </c>
    </row>
    <row r="11" spans="2:16" ht="17" x14ac:dyDescent="0.2">
      <c r="B11" s="259"/>
      <c r="C11" s="269" t="s">
        <v>223</v>
      </c>
      <c r="D11" s="268">
        <f>'TUB Selbst'!G378</f>
        <v>0.67453799999999997</v>
      </c>
      <c r="E11" s="268">
        <f>'TUB Selbst'!V378</f>
        <v>0.70235400000000003</v>
      </c>
      <c r="F11" s="268">
        <f>'TUB Selbst'!M378</f>
        <v>1.7507732</v>
      </c>
      <c r="G11" s="259"/>
      <c r="H11" s="269" t="s">
        <v>224</v>
      </c>
      <c r="I11" s="268">
        <f t="shared" si="0"/>
        <v>0.67453799999999997</v>
      </c>
      <c r="J11" s="268">
        <f>'TUB Selbst'!W378</f>
        <v>0.70235400000000003</v>
      </c>
      <c r="K11" s="268">
        <f>'TUB Selbst'!N378</f>
        <v>1.7507732</v>
      </c>
      <c r="L11" s="266"/>
      <c r="M11" s="269" t="s">
        <v>224</v>
      </c>
      <c r="N11" s="268">
        <f>'TUB Selbst'!F378</f>
        <v>0.67453799999999997</v>
      </c>
      <c r="O11" s="268">
        <f>'TUB Selbst'!T378</f>
        <v>0.70235400000000003</v>
      </c>
      <c r="P11" s="268">
        <f>'TUB Selbst'!L378</f>
        <v>1.7507732</v>
      </c>
    </row>
    <row r="12" spans="2:16" ht="17" x14ac:dyDescent="0.2">
      <c r="B12" s="259"/>
      <c r="C12" s="270" t="s">
        <v>225</v>
      </c>
      <c r="D12" s="271">
        <f>'TUB Selbst'!G379</f>
        <v>5.0172450257200882</v>
      </c>
      <c r="E12" s="271">
        <f>'TUB Selbst'!V379</f>
        <v>5.1196483372903323</v>
      </c>
      <c r="F12" s="271">
        <f>'TUB Selbst'!M379</f>
        <v>8.2445501600000011</v>
      </c>
      <c r="G12" s="259"/>
      <c r="H12" s="270" t="s">
        <v>226</v>
      </c>
      <c r="I12" s="271">
        <f t="shared" si="0"/>
        <v>5.0172450257200882</v>
      </c>
      <c r="J12" s="271">
        <f>'TUB Selbst'!W379</f>
        <v>5.1196483372903323</v>
      </c>
      <c r="K12" s="271">
        <f>'TUB Selbst'!N379</f>
        <v>8.2445501600000011</v>
      </c>
      <c r="L12" s="266"/>
      <c r="M12" s="270" t="s">
        <v>226</v>
      </c>
      <c r="N12" s="271">
        <f>'TUB Selbst'!F379</f>
        <v>5.0172450257200882</v>
      </c>
      <c r="O12" s="271">
        <f>'TUB Selbst'!T379</f>
        <v>5.1196483372903323</v>
      </c>
      <c r="P12" s="271">
        <f>'TUB Selbst'!L379</f>
        <v>8.2445501600000011</v>
      </c>
    </row>
    <row r="13" spans="2:16" x14ac:dyDescent="0.2">
      <c r="B13" s="259"/>
      <c r="C13" s="272"/>
      <c r="D13" s="273"/>
      <c r="E13" s="273"/>
      <c r="F13" s="274"/>
      <c r="G13" s="259"/>
      <c r="H13" s="272"/>
      <c r="I13" s="273"/>
      <c r="J13" s="273"/>
      <c r="K13" s="274"/>
      <c r="L13" s="275"/>
      <c r="M13" s="272"/>
      <c r="N13" s="273"/>
      <c r="O13" s="274"/>
      <c r="P13" s="274"/>
    </row>
    <row r="14" spans="2:16" ht="34" x14ac:dyDescent="0.2">
      <c r="B14" s="259"/>
      <c r="C14" s="276" t="s">
        <v>227</v>
      </c>
      <c r="D14" s="277">
        <f>'TUB Selbst'!G381</f>
        <v>61617.775134393989</v>
      </c>
      <c r="E14" s="277">
        <f>'TUB Selbst'!V381</f>
        <v>64530.471894587768</v>
      </c>
      <c r="F14" s="277">
        <f>'TUB Selbst'!M381</f>
        <v>130201.38774101171</v>
      </c>
      <c r="G14" s="259"/>
      <c r="H14" s="276" t="s">
        <v>228</v>
      </c>
      <c r="I14" s="277">
        <f t="shared" si="0"/>
        <v>61617.775134393989</v>
      </c>
      <c r="J14" s="277">
        <f>'TUB Selbst'!W381</f>
        <v>65172.577157745669</v>
      </c>
      <c r="K14" s="277">
        <f>'TUB Selbst'!N381</f>
        <v>130818.58841554797</v>
      </c>
      <c r="L14" s="278"/>
      <c r="M14" s="276" t="s">
        <v>229</v>
      </c>
      <c r="N14" s="277">
        <f>'TUB Selbst'!F381</f>
        <v>61617.775134393989</v>
      </c>
      <c r="O14" s="277">
        <f>'TUB Selbst'!T381</f>
        <v>64530.471894587768</v>
      </c>
      <c r="P14" s="277">
        <f>'TUB Selbst'!L381</f>
        <v>129584.18706647545</v>
      </c>
    </row>
    <row r="15" spans="2:16" ht="34" x14ac:dyDescent="0.2">
      <c r="B15" s="259"/>
      <c r="C15" s="279" t="s">
        <v>230</v>
      </c>
      <c r="D15" s="280">
        <f>'TUB Selbst'!G382</f>
        <v>15.421097236337523</v>
      </c>
      <c r="E15" s="280">
        <f>'TUB Selbst'!V382</f>
        <v>16.150058641726563</v>
      </c>
      <c r="F15" s="280">
        <f>'TUB Selbst'!M382</f>
        <v>32.585536499507256</v>
      </c>
      <c r="G15" s="259"/>
      <c r="H15" s="279" t="s">
        <v>231</v>
      </c>
      <c r="I15" s="280">
        <f t="shared" si="0"/>
        <v>15.421097236337523</v>
      </c>
      <c r="J15" s="280">
        <f>'TUB Selbst'!W382</f>
        <v>16.310758499479054</v>
      </c>
      <c r="K15" s="280">
        <f>'TUB Selbst'!N382</f>
        <v>32.740003479134437</v>
      </c>
      <c r="L15" s="281"/>
      <c r="M15" s="279" t="s">
        <v>230</v>
      </c>
      <c r="N15" s="280">
        <f>'TUB Selbst'!F382</f>
        <v>15.421097236337523</v>
      </c>
      <c r="O15" s="280">
        <f>'TUB Selbst'!T382</f>
        <v>16.150058641726563</v>
      </c>
      <c r="P15" s="280">
        <f>'TUB Selbst'!L382</f>
        <v>32.431069519880076</v>
      </c>
    </row>
    <row r="16" spans="2:16" ht="34" x14ac:dyDescent="0.2">
      <c r="B16" s="259"/>
      <c r="C16" s="279" t="s">
        <v>232</v>
      </c>
      <c r="D16" s="282">
        <f>'TUB Selbst'!G383</f>
        <v>8.3267263695127021</v>
      </c>
      <c r="E16" s="282">
        <f>'TUB Selbst'!V383</f>
        <v>8.720334039809158</v>
      </c>
      <c r="F16" s="282">
        <f>'TUB Selbst'!M383</f>
        <v>17.594782127163747</v>
      </c>
      <c r="G16" s="259"/>
      <c r="H16" s="279" t="s">
        <v>233</v>
      </c>
      <c r="I16" s="282">
        <f t="shared" si="0"/>
        <v>8.3267263695127021</v>
      </c>
      <c r="J16" s="282">
        <f>'TUB Selbst'!W383</f>
        <v>8.8071050213169819</v>
      </c>
      <c r="K16" s="282">
        <f>'TUB Selbst'!N383</f>
        <v>17.6781876237227</v>
      </c>
      <c r="L16" s="281"/>
      <c r="M16" s="279" t="s">
        <v>234</v>
      </c>
      <c r="N16" s="282">
        <f>'TUB Selbst'!F383</f>
        <v>8.3267263695127021</v>
      </c>
      <c r="O16" s="282">
        <f>'TUB Selbst'!T383</f>
        <v>8.720334039809158</v>
      </c>
      <c r="P16" s="282">
        <f>'TUB Selbst'!L383</f>
        <v>17.51137663060479</v>
      </c>
    </row>
    <row r="17" spans="2:16" ht="34" x14ac:dyDescent="0.2">
      <c r="B17" s="259"/>
      <c r="C17" s="279" t="s">
        <v>235</v>
      </c>
      <c r="D17" s="283">
        <f>'TUB Selbst'!G384</f>
        <v>8.2909124926545813E-2</v>
      </c>
      <c r="E17" s="283">
        <f>'TUB Selbst'!V384</f>
        <v>8.0750293208632806E-2</v>
      </c>
      <c r="F17" s="283">
        <f>'TUB Selbst'!M384</f>
        <v>8.5751411840808575E-2</v>
      </c>
      <c r="G17" s="259"/>
      <c r="H17" s="279" t="s">
        <v>236</v>
      </c>
      <c r="I17" s="283">
        <f t="shared" si="0"/>
        <v>8.2909124926545813E-2</v>
      </c>
      <c r="J17" s="283">
        <f>'TUB Selbst'!W384</f>
        <v>7.8417108170572361E-2</v>
      </c>
      <c r="K17" s="283">
        <f>'TUB Selbst'!N384</f>
        <v>7.7952389236034383E-2</v>
      </c>
      <c r="L17" s="281"/>
      <c r="M17" s="279" t="s">
        <v>236</v>
      </c>
      <c r="N17" s="283">
        <f>'TUB Selbst'!F384</f>
        <v>8.5672762424097354E-2</v>
      </c>
      <c r="O17" s="283">
        <f>'TUB Selbst'!T384</f>
        <v>8.9722548009592007E-2</v>
      </c>
      <c r="P17" s="283">
        <f>'TUB Selbst'!L384</f>
        <v>9.5385498587882575E-2</v>
      </c>
    </row>
    <row r="18" spans="2:16" ht="34" x14ac:dyDescent="0.2">
      <c r="B18" s="259"/>
      <c r="C18" s="279" t="s">
        <v>237</v>
      </c>
      <c r="D18" s="284">
        <f>'TUB Selbst'!G385</f>
        <v>4.4767346072648928E-2</v>
      </c>
      <c r="E18" s="284">
        <f>'TUB Selbst'!V385</f>
        <v>4.3601670199045789E-2</v>
      </c>
      <c r="F18" s="284">
        <f>'TUB Selbst'!M385</f>
        <v>4.630205822937828E-2</v>
      </c>
      <c r="G18" s="259"/>
      <c r="H18" s="279" t="s">
        <v>237</v>
      </c>
      <c r="I18" s="284">
        <f t="shared" si="0"/>
        <v>4.4767346072648928E-2</v>
      </c>
      <c r="J18" s="284">
        <f>'TUB Selbst'!W385</f>
        <v>4.2341851064023946E-2</v>
      </c>
      <c r="K18" s="284">
        <f>'TUB Selbst'!N385</f>
        <v>4.209092291362547E-2</v>
      </c>
      <c r="L18" s="281"/>
      <c r="M18" s="279" t="s">
        <v>237</v>
      </c>
      <c r="N18" s="284">
        <f>'TUB Selbst'!F385</f>
        <v>4.6259590941737226E-2</v>
      </c>
      <c r="O18" s="284">
        <f>'TUB Selbst'!T385</f>
        <v>4.8446300221161989E-2</v>
      </c>
      <c r="P18" s="284">
        <f>'TUB Selbst'!L385</f>
        <v>5.1504048913543508E-2</v>
      </c>
    </row>
    <row r="19" spans="2:16" ht="34" x14ac:dyDescent="0.2">
      <c r="B19" s="259"/>
      <c r="C19" s="279" t="s">
        <v>238</v>
      </c>
      <c r="D19" s="285">
        <f>'TUB Selbst'!G386</f>
        <v>7082.5028890108033</v>
      </c>
      <c r="E19" s="285">
        <f>'TUB Selbst'!V386</f>
        <v>7417.2956200675608</v>
      </c>
      <c r="F19" s="285">
        <f>'TUB Selbst'!M386</f>
        <v>15686.91418566406</v>
      </c>
      <c r="G19" s="259"/>
      <c r="H19" s="279" t="s">
        <v>239</v>
      </c>
      <c r="I19" s="285">
        <f t="shared" si="0"/>
        <v>7082.5028890108033</v>
      </c>
      <c r="J19" s="285">
        <f>'TUB Selbst'!W386</f>
        <v>7491.1008227293878</v>
      </c>
      <c r="K19" s="285">
        <f>'TUB Selbst'!N386</f>
        <v>15761.275712716622</v>
      </c>
      <c r="L19" s="278"/>
      <c r="M19" s="279" t="s">
        <v>239</v>
      </c>
      <c r="N19" s="285">
        <f>'TUB Selbst'!F386</f>
        <v>7082.5028890108033</v>
      </c>
      <c r="O19" s="285">
        <f>'TUB Selbst'!T386</f>
        <v>7417.2956200675608</v>
      </c>
      <c r="P19" s="285">
        <f>'TUB Selbst'!L386</f>
        <v>15612.552658611497</v>
      </c>
    </row>
    <row r="20" spans="2:16" ht="34" x14ac:dyDescent="0.2">
      <c r="B20" s="259"/>
      <c r="C20" s="286" t="s">
        <v>240</v>
      </c>
      <c r="D20" s="287">
        <f>'TUB Selbst'!G387</f>
        <v>5851.6405635701794</v>
      </c>
      <c r="E20" s="287">
        <f>'TUB Selbst'!V387</f>
        <v>6128.2499425059623</v>
      </c>
      <c r="F20" s="287">
        <f>'TUB Selbst'!M387</f>
        <v>12853.049135341727</v>
      </c>
      <c r="G20" s="259"/>
      <c r="H20" s="286" t="s">
        <v>241</v>
      </c>
      <c r="I20" s="287">
        <f t="shared" si="0"/>
        <v>5851.6405635701794</v>
      </c>
      <c r="J20" s="287">
        <f>'TUB Selbst'!W387</f>
        <v>6189.2285999758469</v>
      </c>
      <c r="K20" s="287">
        <f>'TUB Selbst'!N387</f>
        <v>12913.977138751032</v>
      </c>
      <c r="L20" s="278"/>
      <c r="M20" s="286" t="s">
        <v>240</v>
      </c>
      <c r="N20" s="287">
        <f>'TUB Selbst'!F387</f>
        <v>5851.6405635701794</v>
      </c>
      <c r="O20" s="287">
        <f>'TUB Selbst'!T387</f>
        <v>6128.2499425059623</v>
      </c>
      <c r="P20" s="287">
        <f>'TUB Selbst'!L387</f>
        <v>12792.121131932421</v>
      </c>
    </row>
    <row r="21" spans="2:16" x14ac:dyDescent="0.2">
      <c r="B21" s="259"/>
      <c r="C21" s="288"/>
      <c r="D21" s="289"/>
      <c r="E21" s="289"/>
      <c r="F21" s="290"/>
      <c r="G21" s="259"/>
      <c r="H21" s="288"/>
      <c r="I21" s="289"/>
      <c r="J21" s="289"/>
      <c r="K21" s="290"/>
      <c r="L21" s="260"/>
      <c r="M21" s="288"/>
      <c r="N21" s="289"/>
      <c r="O21" s="290"/>
      <c r="P21" s="290"/>
    </row>
    <row r="22" spans="2:16" ht="17" x14ac:dyDescent="0.2">
      <c r="B22" s="259"/>
      <c r="C22" s="291" t="s">
        <v>242</v>
      </c>
      <c r="D22" s="292">
        <f>'TUB Selbst'!G389</f>
        <v>186</v>
      </c>
      <c r="E22" s="293">
        <f>'TUB Selbst'!V389</f>
        <v>200</v>
      </c>
      <c r="F22" s="292">
        <f>'TUB Selbst'!M389</f>
        <v>380</v>
      </c>
      <c r="G22" s="259"/>
      <c r="H22" s="294" t="s">
        <v>242</v>
      </c>
      <c r="I22" s="292">
        <f t="shared" si="0"/>
        <v>186</v>
      </c>
      <c r="J22" s="292">
        <f>'TUB Selbst'!W389</f>
        <v>208</v>
      </c>
      <c r="K22" s="292">
        <f>'TUB Selbst'!N389</f>
        <v>420</v>
      </c>
      <c r="L22" s="266"/>
      <c r="M22" s="294" t="s">
        <v>242</v>
      </c>
      <c r="N22" s="292">
        <f>'TUB Selbst'!F389</f>
        <v>180</v>
      </c>
      <c r="O22" s="292">
        <f>'TUB Selbst'!T389</f>
        <v>180</v>
      </c>
      <c r="P22" s="292">
        <f>'TUB Selbst'!L389</f>
        <v>340</v>
      </c>
    </row>
    <row r="23" spans="2:16" ht="17" x14ac:dyDescent="0.2">
      <c r="B23" s="259"/>
      <c r="C23" s="295" t="s">
        <v>163</v>
      </c>
      <c r="D23" s="296">
        <f>'TUB Selbst'!G390</f>
        <v>7400</v>
      </c>
      <c r="E23" s="296">
        <f>'TUB Selbst'!V390</f>
        <v>7400</v>
      </c>
      <c r="F23" s="296">
        <f>'TUB Selbst'!M390</f>
        <v>7400</v>
      </c>
      <c r="G23" s="259"/>
      <c r="H23" s="297" t="s">
        <v>163</v>
      </c>
      <c r="I23" s="296">
        <f t="shared" si="0"/>
        <v>7400</v>
      </c>
      <c r="J23" s="296">
        <f>'TUB Selbst'!W390</f>
        <v>7400</v>
      </c>
      <c r="K23" s="296">
        <f>'TUB Selbst'!N390</f>
        <v>7400</v>
      </c>
      <c r="L23" s="266"/>
      <c r="M23" s="297" t="s">
        <v>163</v>
      </c>
      <c r="N23" s="296">
        <f>'TUB Selbst'!F390</f>
        <v>7400</v>
      </c>
      <c r="O23" s="296">
        <f>'TUB Selbst'!T390</f>
        <v>7400</v>
      </c>
      <c r="P23" s="296">
        <f>'TUB Selbst'!L390</f>
        <v>7400</v>
      </c>
    </row>
    <row r="24" spans="2:16" ht="17" x14ac:dyDescent="0.2">
      <c r="B24" s="259"/>
      <c r="C24" s="295" t="s">
        <v>243</v>
      </c>
      <c r="D24" s="298">
        <f>'TUB Selbst'!G395</f>
        <v>18050</v>
      </c>
      <c r="E24" s="298">
        <f>'TUB Selbst'!V394</f>
        <v>22314</v>
      </c>
      <c r="F24" s="298">
        <f>'TUB Selbst'!M394</f>
        <v>46000</v>
      </c>
      <c r="G24" s="259"/>
      <c r="H24" s="297" t="s">
        <v>243</v>
      </c>
      <c r="I24" s="298">
        <f t="shared" si="0"/>
        <v>18050</v>
      </c>
      <c r="J24" s="298">
        <f>'TUB Selbst'!W394</f>
        <v>22314</v>
      </c>
      <c r="K24" s="298">
        <f>'TUB Selbst'!N394</f>
        <v>46000</v>
      </c>
      <c r="L24" s="266"/>
      <c r="M24" s="297" t="s">
        <v>243</v>
      </c>
      <c r="N24" s="298">
        <f>'TUB Selbst'!F394</f>
        <v>23540</v>
      </c>
      <c r="O24" s="298">
        <f>'TUB Selbst'!T394</f>
        <v>22314</v>
      </c>
      <c r="P24" s="298">
        <f>'TUB Selbst'!L394</f>
        <v>46000</v>
      </c>
    </row>
    <row r="25" spans="2:16" ht="17" x14ac:dyDescent="0.2">
      <c r="B25" s="259"/>
      <c r="C25" s="295" t="s">
        <v>244</v>
      </c>
      <c r="D25" s="298">
        <f>'TUB Selbst'!G396</f>
        <v>18042</v>
      </c>
      <c r="E25" s="298">
        <f>'TUB Selbst'!V395</f>
        <v>20251</v>
      </c>
      <c r="F25" s="298">
        <f>'TUB Selbst'!M395</f>
        <v>46000</v>
      </c>
      <c r="G25" s="259"/>
      <c r="H25" s="297" t="s">
        <v>244</v>
      </c>
      <c r="I25" s="298">
        <f t="shared" si="0"/>
        <v>18042</v>
      </c>
      <c r="J25" s="298">
        <f>'TUB Selbst'!W395</f>
        <v>20251</v>
      </c>
      <c r="K25" s="298">
        <f>'TUB Selbst'!N395</f>
        <v>46000</v>
      </c>
      <c r="L25" s="266"/>
      <c r="M25" s="297" t="s">
        <v>244</v>
      </c>
      <c r="N25" s="298">
        <f>'TUB Selbst'!F395</f>
        <v>18050</v>
      </c>
      <c r="O25" s="298">
        <f>'TUB Selbst'!T395</f>
        <v>20251</v>
      </c>
      <c r="P25" s="298">
        <f>'TUB Selbst'!L395</f>
        <v>46000</v>
      </c>
    </row>
    <row r="26" spans="2:16" ht="17" x14ac:dyDescent="0.2">
      <c r="B26" s="259"/>
      <c r="C26" s="295" t="s">
        <v>245</v>
      </c>
      <c r="E26" s="298"/>
      <c r="F26" s="298"/>
      <c r="G26" s="259"/>
      <c r="H26" s="297" t="s">
        <v>245</v>
      </c>
      <c r="I26" s="298"/>
      <c r="J26" s="298">
        <f>'TUB Selbst'!W396</f>
        <v>20176</v>
      </c>
      <c r="K26" s="298">
        <f>'TUB Selbst'!N396</f>
        <v>40740</v>
      </c>
      <c r="L26" s="266"/>
      <c r="M26" s="297" t="s">
        <v>245</v>
      </c>
      <c r="N26" s="298">
        <f>'TUB Selbst'!F396</f>
        <v>17460</v>
      </c>
      <c r="O26" s="298">
        <f>'TUB Selbst'!T396</f>
        <v>17460</v>
      </c>
      <c r="P26" s="298">
        <f>'TUB Selbst'!L396</f>
        <v>32980</v>
      </c>
    </row>
    <row r="27" spans="2:16" ht="17" x14ac:dyDescent="0.2">
      <c r="B27" s="259"/>
      <c r="C27" s="295" t="s">
        <v>246</v>
      </c>
      <c r="D27" s="298">
        <f>'TUB Selbst'!G397</f>
        <v>8</v>
      </c>
      <c r="E27" s="298">
        <f>'TUB Selbst'!V397</f>
        <v>851</v>
      </c>
      <c r="F27" s="298">
        <f>'TUB Selbst'!M397</f>
        <v>9140</v>
      </c>
      <c r="G27" s="259"/>
      <c r="H27" s="297" t="s">
        <v>246</v>
      </c>
      <c r="I27" s="298">
        <f t="shared" si="0"/>
        <v>8</v>
      </c>
      <c r="J27" s="298">
        <f>'TUB Selbst'!W397</f>
        <v>75</v>
      </c>
      <c r="K27" s="298">
        <f>'TUB Selbst'!N397</f>
        <v>5260</v>
      </c>
      <c r="L27" s="266"/>
      <c r="M27" s="297" t="s">
        <v>246</v>
      </c>
      <c r="N27" s="298">
        <f>'TUB Selbst'!F397</f>
        <v>590</v>
      </c>
      <c r="O27" s="298">
        <f>'TUB Selbst'!T397</f>
        <v>2791</v>
      </c>
      <c r="P27" s="298">
        <f>'TUB Selbst'!L397</f>
        <v>13020</v>
      </c>
    </row>
    <row r="28" spans="2:16" ht="17" x14ac:dyDescent="0.2">
      <c r="B28" s="259"/>
      <c r="C28" s="295" t="s">
        <v>247</v>
      </c>
      <c r="D28" s="298">
        <f>'TUB Selbst'!G398</f>
        <v>25790</v>
      </c>
      <c r="E28" s="298">
        <f>'TUB Selbst'!V398</f>
        <v>28089</v>
      </c>
      <c r="F28" s="298">
        <f>'TUB Selbst'!M398</f>
        <v>58570</v>
      </c>
      <c r="G28" s="259"/>
      <c r="H28" s="297" t="s">
        <v>247</v>
      </c>
      <c r="I28" s="298">
        <f t="shared" si="0"/>
        <v>25790</v>
      </c>
      <c r="J28" s="298">
        <f>'TUB Selbst'!W398</f>
        <v>28089</v>
      </c>
      <c r="K28" s="298">
        <f>'TUB Selbst'!N398</f>
        <v>58570</v>
      </c>
      <c r="L28" s="266"/>
      <c r="M28" s="297" t="s">
        <v>247</v>
      </c>
      <c r="N28" s="298">
        <f>'TUB Selbst'!F398</f>
        <v>25790</v>
      </c>
      <c r="O28" s="298">
        <f>'TUB Selbst'!T398</f>
        <v>28089</v>
      </c>
      <c r="P28" s="298">
        <f>'TUB Selbst'!L398</f>
        <v>58570</v>
      </c>
    </row>
    <row r="32" spans="2:16" ht="17" x14ac:dyDescent="0.2">
      <c r="C32" s="320">
        <f>'[5]Zsm. 1 '!D6</f>
        <v>0</v>
      </c>
      <c r="D32" s="321" t="str">
        <f>'[5]Zsm. 1 '!E6</f>
        <v>A321LR(186)*</v>
      </c>
      <c r="E32" s="322" t="str">
        <f>'[5]Zsm. 1 '!F6</f>
        <v>A321XLR(200)</v>
      </c>
      <c r="F32" s="323" t="str">
        <f>'[5]Zsm. 1 '!G6</f>
        <v>A330-9neo(380)</v>
      </c>
      <c r="G32">
        <f>'[5]Zsm. 1 '!H6</f>
        <v>0</v>
      </c>
      <c r="H32" s="320">
        <f>'[5]Zsm. 1 '!I6</f>
        <v>0</v>
      </c>
      <c r="I32" s="321" t="str">
        <f>'[5]Zsm. 1 '!J6</f>
        <v>A321LR(186)*</v>
      </c>
      <c r="J32" s="321" t="str">
        <f>'[5]Zsm. 1 '!K6</f>
        <v>A321XLR(208)*</v>
      </c>
      <c r="K32" s="322" t="str">
        <f>'[5]Zsm. 1 '!L6</f>
        <v>A330-9neo(420)</v>
      </c>
      <c r="L32">
        <f>'[5]Zsm. 1 '!M6</f>
        <v>0</v>
      </c>
      <c r="M32" s="320">
        <f>'[5]Zsm. 1 '!N6</f>
        <v>0</v>
      </c>
      <c r="N32" s="321" t="str">
        <f>'[5]Zsm. 1 '!O6</f>
        <v>A321LR(180)</v>
      </c>
      <c r="O32" s="321" t="str">
        <f>'[5]Zsm. 1 '!P6</f>
        <v>A321XLR(180)</v>
      </c>
      <c r="P32" s="323" t="str">
        <f>'[5]Zsm. 1 '!Q6</f>
        <v>A330-9neo(340)</v>
      </c>
    </row>
    <row r="33" spans="3:16" ht="17" x14ac:dyDescent="0.2">
      <c r="C33" s="324" t="str">
        <f>'[5]Zsm. 1 '!D7</f>
        <v>DOC[M US$/year]</v>
      </c>
      <c r="D33" s="325">
        <f>'[5]Zsm. 1 '!E7</f>
        <v>61.737274496367029</v>
      </c>
      <c r="E33" s="325">
        <f>'[5]Zsm. 1 '!F7</f>
        <v>64.190033567915393</v>
      </c>
      <c r="F33" s="325">
        <f>'[5]Zsm. 1 '!G7</f>
        <v>127.97543943462823</v>
      </c>
      <c r="G33">
        <f>'[5]Zsm. 1 '!H7</f>
        <v>0</v>
      </c>
      <c r="H33" s="324" t="str">
        <f>'[5]Zsm. 1 '!I7</f>
        <v>DOC[M US$/year]</v>
      </c>
      <c r="I33" s="325">
        <f>'[5]Zsm. 1 '!J7</f>
        <v>61.737274496367029</v>
      </c>
      <c r="J33" s="325">
        <f>'[5]Zsm. 1 '!K7</f>
        <v>64.668542566539998</v>
      </c>
      <c r="K33" s="325">
        <f>'[5]Zsm. 1 '!L7</f>
        <v>128.26246213624114</v>
      </c>
      <c r="L33">
        <f>'[5]Zsm. 1 '!M7</f>
        <v>0</v>
      </c>
      <c r="M33" s="324" t="str">
        <f>'[5]Zsm. 1 '!N7</f>
        <v>DOC[M US$/year]</v>
      </c>
      <c r="N33" s="325">
        <f>'[5]Zsm. 1 '!O7</f>
        <v>61.672276798370092</v>
      </c>
      <c r="O33" s="325">
        <f>'[5]Zsm. 1 '!P7</f>
        <v>64.190033567915393</v>
      </c>
      <c r="P33" s="325">
        <f>'[5]Zsm. 1 '!Q7</f>
        <v>127.68841673301533</v>
      </c>
    </row>
    <row r="34" spans="3:16" ht="34" x14ac:dyDescent="0.2">
      <c r="C34" s="326" t="str">
        <f>'[5]Zsm. 1 '!D8</f>
        <v>CDepreciation[M US$/year]</v>
      </c>
      <c r="D34" s="327">
        <f>'[5]Zsm. 1 '!E8</f>
        <v>9.6607463793090371</v>
      </c>
      <c r="E34" s="327">
        <f>'[5]Zsm. 1 '!F8</f>
        <v>10.014317807880468</v>
      </c>
      <c r="F34" s="327">
        <f>'[5]Zsm. 1 '!G8</f>
        <v>21.174535882986497</v>
      </c>
      <c r="G34">
        <f>'[5]Zsm. 1 '!H8</f>
        <v>0</v>
      </c>
      <c r="H34" s="326" t="str">
        <f>'[5]Zsm. 1 '!I8</f>
        <v>CDepreciation[M US$/year]</v>
      </c>
      <c r="I34" s="327">
        <f>'[5]Zsm. 1 '!J8</f>
        <v>9.6607463793090371</v>
      </c>
      <c r="J34" s="327">
        <f>'[5]Zsm. 1 '!K8</f>
        <v>10.014317807880468</v>
      </c>
      <c r="K34" s="327">
        <f>'[5]Zsm. 1 '!L8</f>
        <v>21.174535882986497</v>
      </c>
      <c r="L34">
        <f>'[5]Zsm. 1 '!M8</f>
        <v>0</v>
      </c>
      <c r="M34" s="326" t="str">
        <f>'[5]Zsm. 1 '!N8</f>
        <v>CDepreciation[M US$/year]</v>
      </c>
      <c r="N34" s="327">
        <f>'[5]Zsm. 1 '!O8</f>
        <v>9.6607463793090371</v>
      </c>
      <c r="O34" s="327">
        <f>'[5]Zsm. 1 '!P8</f>
        <v>10.014317807880468</v>
      </c>
      <c r="P34" s="327">
        <f>'[5]Zsm. 1 '!Q8</f>
        <v>21.174535882986497</v>
      </c>
    </row>
    <row r="35" spans="3:16" ht="17" x14ac:dyDescent="0.2">
      <c r="C35" s="326" t="str">
        <f>'[5]Zsm. 1 '!D9</f>
        <v>CInterest [M US$/year]</v>
      </c>
      <c r="D35" s="327">
        <f>'[5]Zsm. 1 '!E9</f>
        <v>7.9469336816767857</v>
      </c>
      <c r="E35" s="327">
        <f>'[5]Zsm. 1 '!F9</f>
        <v>8.2377816746031698</v>
      </c>
      <c r="F35" s="327">
        <f>'[5]Zsm. 1 '!G9</f>
        <v>17.418181349090997</v>
      </c>
      <c r="G35">
        <f>'[5]Zsm. 1 '!H9</f>
        <v>0</v>
      </c>
      <c r="H35" s="326" t="str">
        <f>'[5]Zsm. 1 '!I9</f>
        <v>CInterest [M US$/year]</v>
      </c>
      <c r="I35" s="327">
        <f>'[5]Zsm. 1 '!J9</f>
        <v>7.9469336816767857</v>
      </c>
      <c r="J35" s="327">
        <f>'[5]Zsm. 1 '!K9</f>
        <v>8.2377816746031698</v>
      </c>
      <c r="K35" s="327">
        <f>'[5]Zsm. 1 '!L9</f>
        <v>17.418181349090997</v>
      </c>
      <c r="L35">
        <f>'[5]Zsm. 1 '!M9</f>
        <v>0</v>
      </c>
      <c r="M35" s="326" t="str">
        <f>'[5]Zsm. 1 '!N9</f>
        <v>CInterest [M US$/year]</v>
      </c>
      <c r="N35" s="327">
        <f>'[5]Zsm. 1 '!O9</f>
        <v>7.9469336816767857</v>
      </c>
      <c r="O35" s="327">
        <f>'[5]Zsm. 1 '!P9</f>
        <v>8.2377816746031698</v>
      </c>
      <c r="P35" s="327">
        <f>'[5]Zsm. 1 '!Q9</f>
        <v>17.418181349090997</v>
      </c>
    </row>
    <row r="36" spans="3:16" ht="17" x14ac:dyDescent="0.2">
      <c r="C36" s="326" t="str">
        <f>'[5]Zsm. 1 '!D10</f>
        <v>CInsurance [M US$/year]</v>
      </c>
      <c r="D36" s="327">
        <f>'[5]Zsm. 1 '!E10</f>
        <v>0.67500000000000004</v>
      </c>
      <c r="E36" s="327">
        <f>'[5]Zsm. 1 '!F10</f>
        <v>0.70000000000000007</v>
      </c>
      <c r="F36" s="327">
        <f>'[5]Zsm. 1 '!G10</f>
        <v>1.482</v>
      </c>
      <c r="G36">
        <f>'[5]Zsm. 1 '!H10</f>
        <v>0</v>
      </c>
      <c r="H36" s="326" t="str">
        <f>'[5]Zsm. 1 '!I10</f>
        <v>CInsurance [M US$/year]</v>
      </c>
      <c r="I36" s="327">
        <f>'[5]Zsm. 1 '!J10</f>
        <v>0.67500000000000004</v>
      </c>
      <c r="J36" s="327">
        <f>'[5]Zsm. 1 '!K10</f>
        <v>0.70000000000000007</v>
      </c>
      <c r="K36" s="327">
        <f>'[5]Zsm. 1 '!L10</f>
        <v>1.482</v>
      </c>
      <c r="L36">
        <f>'[5]Zsm. 1 '!M10</f>
        <v>0</v>
      </c>
      <c r="M36" s="326" t="str">
        <f>'[5]Zsm. 1 '!N10</f>
        <v>CInsurance [M US$/year]</v>
      </c>
      <c r="N36" s="327">
        <f>'[5]Zsm. 1 '!O10</f>
        <v>0.67500000000000004</v>
      </c>
      <c r="O36" s="327">
        <f>'[5]Zsm. 1 '!P10</f>
        <v>0.70000000000000007</v>
      </c>
      <c r="P36" s="327">
        <f>'[5]Zsm. 1 '!Q10</f>
        <v>1.482</v>
      </c>
    </row>
    <row r="37" spans="3:16" ht="17" x14ac:dyDescent="0.2">
      <c r="C37" s="326" t="str">
        <f>'[5]Zsm. 1 '!D11</f>
        <v>CFuel[M US$/year]</v>
      </c>
      <c r="D37" s="327">
        <f>'[5]Zsm. 1 '!E11</f>
        <v>10.018073919999999</v>
      </c>
      <c r="E37" s="327">
        <f>'[5]Zsm. 1 '!F11</f>
        <v>10.334659039999998</v>
      </c>
      <c r="F37" s="327">
        <f>'[5]Zsm. 1 '!G11</f>
        <v>23.723192799999996</v>
      </c>
      <c r="G37">
        <f>'[5]Zsm. 1 '!H11</f>
        <v>0</v>
      </c>
      <c r="H37" s="326" t="str">
        <f>'[5]Zsm. 1 '!I11</f>
        <v>CFuel[M US$/year]</v>
      </c>
      <c r="I37" s="327">
        <f>'[5]Zsm. 1 '!J11</f>
        <v>10.018073919999999</v>
      </c>
      <c r="J37" s="327">
        <f>'[5]Zsm. 1 '!K11</f>
        <v>10.911115872</v>
      </c>
      <c r="K37" s="327">
        <f>'[5]Zsm. 1 '!L11</f>
        <v>23.723192799999996</v>
      </c>
      <c r="L37">
        <f>'[5]Zsm. 1 '!M11</f>
        <v>0</v>
      </c>
      <c r="M37" s="326" t="str">
        <f>'[5]Zsm. 1 '!N11</f>
        <v>CFuel[M US$/year]</v>
      </c>
      <c r="N37" s="327">
        <f>'[5]Zsm. 1 '!O11</f>
        <v>10.018073919999999</v>
      </c>
      <c r="O37" s="327">
        <f>'[5]Zsm. 1 '!P11</f>
        <v>10.334659039999998</v>
      </c>
      <c r="P37" s="327">
        <f>'[5]Zsm. 1 '!Q11</f>
        <v>23.723192799999996</v>
      </c>
    </row>
    <row r="38" spans="3:16" ht="34" x14ac:dyDescent="0.2">
      <c r="C38" s="326" t="str">
        <f>'[5]Zsm. 1 '!D12</f>
        <v>CMaintenance [M US$/year]</v>
      </c>
      <c r="D38" s="327">
        <f>'[5]Zsm. 1 '!E12</f>
        <v>7.50316381803946</v>
      </c>
      <c r="E38" s="327">
        <f>'[5]Zsm. 1 '!F12</f>
        <v>7.5341521699826206</v>
      </c>
      <c r="F38" s="327">
        <f>'[5]Zsm. 1 '!G12</f>
        <v>14.600102648184407</v>
      </c>
      <c r="G38">
        <f>'[5]Zsm. 1 '!H12</f>
        <v>0</v>
      </c>
      <c r="H38" s="326" t="str">
        <f>'[5]Zsm. 1 '!I12</f>
        <v>CMaintenance [M US$/year]</v>
      </c>
      <c r="I38" s="327">
        <f>'[5]Zsm. 1 '!J12</f>
        <v>7.50316381803946</v>
      </c>
      <c r="J38" s="327">
        <f>'[5]Zsm. 1 '!K12</f>
        <v>7.5199791494135919</v>
      </c>
      <c r="K38" s="327">
        <f>'[5]Zsm. 1 '!L12</f>
        <v>14.600102648184407</v>
      </c>
      <c r="L38">
        <f>'[5]Zsm. 1 '!M12</f>
        <v>0</v>
      </c>
      <c r="M38" s="326" t="str">
        <f>'[5]Zsm. 1 '!N12</f>
        <v>CMaintenance [M US$/year]</v>
      </c>
      <c r="N38" s="327">
        <f>'[5]Zsm. 1 '!O12</f>
        <v>7.4381661200425224</v>
      </c>
      <c r="O38" s="327">
        <f>'[5]Zsm. 1 '!P12</f>
        <v>7.5341521699826206</v>
      </c>
      <c r="P38" s="327">
        <f>'[5]Zsm. 1 '!Q12</f>
        <v>14.600102648184407</v>
      </c>
    </row>
    <row r="39" spans="3:16" ht="17" x14ac:dyDescent="0.2">
      <c r="C39" s="326" t="str">
        <f>'[5]Zsm. 1 '!D13</f>
        <v>CCrew  [M US$/year]</v>
      </c>
      <c r="D39" s="327">
        <f>'[5]Zsm. 1 '!E13</f>
        <v>2.9015310686826066</v>
      </c>
      <c r="E39" s="327">
        <f>'[5]Zsm. 1 '!F13</f>
        <v>2.9015310686826066</v>
      </c>
      <c r="F39" s="327">
        <f>'[5]Zsm. 1 '!G13</f>
        <v>4.0431222535842295</v>
      </c>
      <c r="G39">
        <f>'[5]Zsm. 1 '!H13</f>
        <v>0</v>
      </c>
      <c r="H39" s="326" t="str">
        <f>'[5]Zsm. 1 '!I13</f>
        <v>CCrew  [M US$/year]</v>
      </c>
      <c r="I39" s="327">
        <f>'[5]Zsm. 1 '!J13</f>
        <v>2.9015310686826066</v>
      </c>
      <c r="J39" s="327">
        <f>'[5]Zsm. 1 '!K13</f>
        <v>3.1891981636193156</v>
      </c>
      <c r="K39" s="327">
        <f>'[5]Zsm. 1 '!L13</f>
        <v>4.3301449551971318</v>
      </c>
      <c r="L39">
        <f>'[5]Zsm. 1 '!M13</f>
        <v>0</v>
      </c>
      <c r="M39" s="326" t="str">
        <f>'[5]Zsm. 1 '!N13</f>
        <v>CCrew  [M US$/year]</v>
      </c>
      <c r="N39" s="327">
        <f>'[5]Zsm. 1 '!O13</f>
        <v>2.9015310686826066</v>
      </c>
      <c r="O39" s="327">
        <f>'[5]Zsm. 1 '!P13</f>
        <v>2.9015310686826066</v>
      </c>
      <c r="P39" s="327">
        <f>'[5]Zsm. 1 '!Q13</f>
        <v>3.7560995519713258</v>
      </c>
    </row>
    <row r="40" spans="3:16" ht="17" x14ac:dyDescent="0.2">
      <c r="C40" s="328" t="str">
        <f>'[5]Zsm. 1 '!D14</f>
        <v>CFees [M US$/year]</v>
      </c>
      <c r="D40" s="329">
        <f>'[5]Zsm. 1 '!E14</f>
        <v>23.031825628659142</v>
      </c>
      <c r="E40" s="329">
        <f>'[5]Zsm. 1 '!F14</f>
        <v>24.467591806766528</v>
      </c>
      <c r="F40" s="329">
        <f>'[5]Zsm. 1 '!G14</f>
        <v>45.534304500782113</v>
      </c>
      <c r="G40">
        <f>'[5]Zsm. 1 '!H14</f>
        <v>0</v>
      </c>
      <c r="H40" s="328" t="str">
        <f>'[5]Zsm. 1 '!I14</f>
        <v>CFees [M US$/year]</v>
      </c>
      <c r="I40" s="329">
        <f>'[5]Zsm. 1 '!J14</f>
        <v>23.031825628659142</v>
      </c>
      <c r="J40" s="329">
        <f>'[5]Zsm. 1 '!K14</f>
        <v>24.096149899023448</v>
      </c>
      <c r="K40" s="329">
        <f>'[5]Zsm. 1 '!L14</f>
        <v>45.534304500782113</v>
      </c>
      <c r="L40">
        <f>'[5]Zsm. 1 '!M14</f>
        <v>0</v>
      </c>
      <c r="M40" s="328" t="str">
        <f>'[5]Zsm. 1 '!N14</f>
        <v>CFees [M US$/year]</v>
      </c>
      <c r="N40" s="329">
        <f>'[5]Zsm. 1 '!O14</f>
        <v>23.031825628659142</v>
      </c>
      <c r="O40" s="329">
        <f>'[5]Zsm. 1 '!P14</f>
        <v>24.467591806766528</v>
      </c>
      <c r="P40" s="329">
        <f>'[5]Zsm. 1 '!Q14</f>
        <v>45.534304500782113</v>
      </c>
    </row>
    <row r="41" spans="3:16" x14ac:dyDescent="0.2">
      <c r="C41" s="272">
        <f>'[5]Zsm. 1 '!D15</f>
        <v>0</v>
      </c>
      <c r="D41" s="273">
        <f>'[5]Zsm. 1 '!E15</f>
        <v>0</v>
      </c>
      <c r="E41" s="330">
        <f>'[5]Zsm. 1 '!F15</f>
        <v>0</v>
      </c>
      <c r="F41" s="330">
        <f>'[5]Zsm. 1 '!G15</f>
        <v>0</v>
      </c>
      <c r="G41">
        <f>'[5]Zsm. 1 '!H15</f>
        <v>0</v>
      </c>
      <c r="H41" s="272">
        <f>'[5]Zsm. 1 '!I15</f>
        <v>0</v>
      </c>
      <c r="I41" s="273">
        <f>'[5]Zsm. 1 '!J15</f>
        <v>0</v>
      </c>
      <c r="J41" s="273">
        <f>'[5]Zsm. 1 '!K15</f>
        <v>0</v>
      </c>
      <c r="K41" s="330">
        <f>'[5]Zsm. 1 '!L15</f>
        <v>0</v>
      </c>
      <c r="L41">
        <f>'[5]Zsm. 1 '!M15</f>
        <v>0</v>
      </c>
      <c r="M41" s="272">
        <f>'[5]Zsm. 1 '!N15</f>
        <v>0</v>
      </c>
      <c r="N41" s="273">
        <f>'[5]Zsm. 1 '!O15</f>
        <v>0</v>
      </c>
      <c r="O41" s="330">
        <f>'[5]Zsm. 1 '!P15</f>
        <v>0</v>
      </c>
      <c r="P41" s="330">
        <f>'[5]Zsm. 1 '!Q15</f>
        <v>0</v>
      </c>
    </row>
    <row r="42" spans="3:16" ht="34" x14ac:dyDescent="0.2">
      <c r="C42" s="331" t="str">
        <f>'[5]Zsm. 1 '!D16</f>
        <v>Aircraft trip costs                 [US$/ flight]</v>
      </c>
      <c r="D42" s="332">
        <f>'[5]Zsm. 1 '!E16</f>
        <v>155118.7801416257</v>
      </c>
      <c r="E42" s="332">
        <f>'[5]Zsm. 1 '!F16</f>
        <v>161281.49137667185</v>
      </c>
      <c r="F42" s="332">
        <f>'[5]Zsm. 1 '!G16</f>
        <v>308374.55285452586</v>
      </c>
      <c r="G42">
        <f>'[5]Zsm. 1 '!H16</f>
        <v>0</v>
      </c>
      <c r="H42" s="331" t="str">
        <f>'[5]Zsm. 1 '!I16</f>
        <v>Aircraft trip costs                 [US$/ flight]</v>
      </c>
      <c r="I42" s="332">
        <f>'[5]Zsm. 1 '!J16</f>
        <v>155118.7801416257</v>
      </c>
      <c r="J42" s="332">
        <f>'[5]Zsm. 1 '!K16</f>
        <v>162483.77529281407</v>
      </c>
      <c r="K42" s="332">
        <f>'[5]Zsm. 1 '!L16</f>
        <v>309066.1738222678</v>
      </c>
      <c r="L42">
        <f>'[5]Zsm. 1 '!M16</f>
        <v>0</v>
      </c>
      <c r="M42" s="331" t="str">
        <f>'[5]Zsm. 1 '!N16</f>
        <v>Aircraft trip costs                [US$/ flight]</v>
      </c>
      <c r="N42" s="332">
        <f>'[5]Zsm. 1 '!O16</f>
        <v>154955.46934263842</v>
      </c>
      <c r="O42" s="332">
        <f>'[5]Zsm. 1 '!P16</f>
        <v>161281.49137667185</v>
      </c>
      <c r="P42" s="332">
        <f>'[5]Zsm. 1 '!Q16</f>
        <v>307682.93188678392</v>
      </c>
    </row>
    <row r="43" spans="3:16" ht="34" x14ac:dyDescent="0.2">
      <c r="C43" s="333" t="str">
        <f>'[5]Zsm. 1 '!D17</f>
        <v>Aircraft mile costs            [US$/ nm]</v>
      </c>
      <c r="D43" s="334">
        <f>'[5]Zsm. 1 '!E17</f>
        <v>38.821619030039301</v>
      </c>
      <c r="E43" s="334">
        <f>'[5]Zsm. 1 '!F17</f>
        <v>40.363962436431933</v>
      </c>
      <c r="F43" s="334">
        <f>'[5]Zsm. 1 '!G17</f>
        <v>77.17698268737594</v>
      </c>
      <c r="G43">
        <f>'[5]Zsm. 1 '!H17</f>
        <v>0</v>
      </c>
      <c r="H43" s="333" t="str">
        <f>'[5]Zsm. 1 '!I17</f>
        <v>Aircraft mile costs            [US$/ nm]</v>
      </c>
      <c r="I43" s="334">
        <f>'[5]Zsm. 1 '!J17</f>
        <v>38.821619030039301</v>
      </c>
      <c r="J43" s="334">
        <f>'[5]Zsm. 1 '!K17</f>
        <v>40.664858357066436</v>
      </c>
      <c r="K43" s="334">
        <f>'[5]Zsm. 1 '!L17</f>
        <v>77.350074853897297</v>
      </c>
      <c r="L43">
        <f>'[5]Zsm. 1 '!M17</f>
        <v>0</v>
      </c>
      <c r="M43" s="333" t="str">
        <f>'[5]Zsm. 1 '!N17</f>
        <v>Aircraft mile costs            [US$/ nm]</v>
      </c>
      <c r="N43" s="334">
        <f>'[5]Zsm. 1 '!O17</f>
        <v>38.780747192238699</v>
      </c>
      <c r="O43" s="334">
        <f>'[5]Zsm. 1 '!P17</f>
        <v>40.363962436431933</v>
      </c>
      <c r="P43" s="334">
        <f>'[5]Zsm. 1 '!Q17</f>
        <v>77.003890520854583</v>
      </c>
    </row>
    <row r="44" spans="3:16" ht="34" x14ac:dyDescent="0.2">
      <c r="C44" s="333" t="str">
        <f>'[5]Zsm. 1 '!D18</f>
        <v>Aircraft kilometer costs      [US$/ km]</v>
      </c>
      <c r="D44" s="335">
        <f>'[5]Zsm. 1 '!E18</f>
        <v>20.961997316435905</v>
      </c>
      <c r="E44" s="334">
        <f>'[5]Zsm. 1 '!F18</f>
        <v>21.794796131982686</v>
      </c>
      <c r="F44" s="334">
        <f>'[5]Zsm. 1 '!G18</f>
        <v>41.672236872233228</v>
      </c>
      <c r="G44">
        <f>'[5]Zsm. 1 '!H18</f>
        <v>0</v>
      </c>
      <c r="H44" s="333" t="str">
        <f>'[5]Zsm. 1 '!I18</f>
        <v>Aircraft kilometer costs      [US$/ km]</v>
      </c>
      <c r="I44" s="335">
        <f>'[5]Zsm. 1 '!J18</f>
        <v>20.961997316435905</v>
      </c>
      <c r="J44" s="335">
        <f>'[5]Zsm. 1 '!K18</f>
        <v>21.957266931461358</v>
      </c>
      <c r="K44" s="334">
        <f>'[5]Zsm. 1 '!L18</f>
        <v>41.765699165171327</v>
      </c>
      <c r="L44">
        <f>'[5]Zsm. 1 '!M18</f>
        <v>0</v>
      </c>
      <c r="M44" s="333" t="str">
        <f>'[5]Zsm. 1 '!N18</f>
        <v>Aircraft kilometer costs      [US$/ km]</v>
      </c>
      <c r="N44" s="335">
        <f>'[5]Zsm. 1 '!O18</f>
        <v>20.939928289545733</v>
      </c>
      <c r="O44" s="334">
        <f>'[5]Zsm. 1 '!P18</f>
        <v>21.794796131982686</v>
      </c>
      <c r="P44" s="334">
        <f>'[5]Zsm. 1 '!Q18</f>
        <v>41.578774579295128</v>
      </c>
    </row>
    <row r="45" spans="3:16" ht="34" x14ac:dyDescent="0.2">
      <c r="C45" s="333" t="str">
        <f>'[5]Zsm. 1 '!D19</f>
        <v>Seat-mile costs                  [US$/ nm]</v>
      </c>
      <c r="D45" s="336">
        <f>'[5]Zsm. 1 '!E19</f>
        <v>0.2087183818819317</v>
      </c>
      <c r="E45" s="336">
        <f>'[5]Zsm. 1 '!F19</f>
        <v>0.20181981218215966</v>
      </c>
      <c r="F45" s="336">
        <f>'[5]Zsm. 1 '!G19</f>
        <v>0.20309732286151563</v>
      </c>
      <c r="G45">
        <f>'[5]Zsm. 1 '!H19</f>
        <v>0</v>
      </c>
      <c r="H45" s="333" t="str">
        <f>'[5]Zsm. 1 '!I19</f>
        <v>Seat-mile costs                  [US$/ nm]</v>
      </c>
      <c r="I45" s="336">
        <f>'[5]Zsm. 1 '!J19</f>
        <v>0.2087183818819317</v>
      </c>
      <c r="J45" s="336">
        <f>'[5]Zsm. 1 '!K19</f>
        <v>0.19550412671666559</v>
      </c>
      <c r="K45" s="336">
        <f>'[5]Zsm. 1 '!L19</f>
        <v>0.18416684489023166</v>
      </c>
      <c r="L45">
        <f>'[5]Zsm. 1 '!M19</f>
        <v>0</v>
      </c>
      <c r="M45" s="333" t="str">
        <f>'[5]Zsm. 1 '!N19</f>
        <v>Seat-mile costs                  [US$/ nm]</v>
      </c>
      <c r="N45" s="336">
        <f>'[5]Zsm. 1 '!O19</f>
        <v>0.21544859551243722</v>
      </c>
      <c r="O45" s="336">
        <f>'[5]Zsm. 1 '!P19</f>
        <v>0.22491093110712967</v>
      </c>
      <c r="P45" s="336">
        <f>'[5]Zsm. 1 '!Q19</f>
        <v>0.22648203094368993</v>
      </c>
    </row>
    <row r="46" spans="3:16" ht="34" x14ac:dyDescent="0.2">
      <c r="C46" s="333" t="str">
        <f>'[5]Zsm. 1 '!D20</f>
        <v>Seat kilometer costs         [US$/ km]</v>
      </c>
      <c r="D46" s="337">
        <f>'[5]Zsm. 1 '!E20</f>
        <v>0.11269891030341884</v>
      </c>
      <c r="E46" s="334">
        <f>'[5]Zsm. 1 '!F20</f>
        <v>0.10897398065991341</v>
      </c>
      <c r="F46" s="334">
        <f>'[5]Zsm. 1 '!G20</f>
        <v>0.10966378124271901</v>
      </c>
      <c r="G46">
        <f>'[5]Zsm. 1 '!H20</f>
        <v>0</v>
      </c>
      <c r="H46" s="333" t="str">
        <f>'[5]Zsm. 1 '!I20</f>
        <v>Seat kilometer costs         [US$/ km]</v>
      </c>
      <c r="I46" s="337">
        <f>'[5]Zsm. 1 '!J20</f>
        <v>0.11269891030341884</v>
      </c>
      <c r="J46" s="337">
        <f>'[5]Zsm. 1 '!K20</f>
        <v>0.10556378332433347</v>
      </c>
      <c r="K46" s="334">
        <f>'[5]Zsm. 1 '!L20</f>
        <v>9.9442140869455534E-2</v>
      </c>
      <c r="L46">
        <f>'[5]Zsm. 1 '!M20</f>
        <v>0</v>
      </c>
      <c r="M46" s="333" t="str">
        <f>'[5]Zsm. 1 '!N20</f>
        <v>Seat kilometer costs         [US$/ km]</v>
      </c>
      <c r="N46" s="337">
        <f>'[5]Zsm. 1 '!O20</f>
        <v>0.11633293494192075</v>
      </c>
      <c r="O46" s="334">
        <f>'[5]Zsm. 1 '!P20</f>
        <v>0.12144218742285619</v>
      </c>
      <c r="P46" s="334">
        <f>'[5]Zsm. 1 '!Q20</f>
        <v>0.12229051346851508</v>
      </c>
    </row>
    <row r="47" spans="3:16" ht="34" x14ac:dyDescent="0.2">
      <c r="C47" s="333" t="str">
        <f>'[5]Zsm. 1 '!D21</f>
        <v>Costs per flight hour      [US$/ h]</v>
      </c>
      <c r="D47" s="338">
        <f>'[5]Zsm. 1 '!E21</f>
        <v>17884.776110383114</v>
      </c>
      <c r="E47" s="338">
        <f>'[5]Zsm. 1 '!F21</f>
        <v>18595.320059807626</v>
      </c>
      <c r="F47" s="338">
        <f>'[5]Zsm. 1 '!G21</f>
        <v>37204.973079529824</v>
      </c>
      <c r="G47">
        <f>'[5]Zsm. 1 '!H21</f>
        <v>0</v>
      </c>
      <c r="H47" s="333" t="str">
        <f>'[5]Zsm. 1 '!I21</f>
        <v>Costs per flight hour      [US$/ h]</v>
      </c>
      <c r="I47" s="338">
        <f>'[5]Zsm. 1 '!J21</f>
        <v>17884.776110383114</v>
      </c>
      <c r="J47" s="338">
        <f>'[5]Zsm. 1 '!K21</f>
        <v>18733.940145922832</v>
      </c>
      <c r="K47" s="338">
        <f>'[5]Zsm. 1 '!L21</f>
        <v>37288.416214664961</v>
      </c>
      <c r="L47">
        <f>'[5]Zsm. 1 '!M21</f>
        <v>0</v>
      </c>
      <c r="M47" s="333" t="str">
        <f>'[5]Zsm. 1 '!N21</f>
        <v>Costs per flight hour      [US$/ h]</v>
      </c>
      <c r="N47" s="338">
        <f>'[5]Zsm. 1 '!O21</f>
        <v>17865.946816640419</v>
      </c>
      <c r="O47" s="338">
        <f>'[5]Zsm. 1 '!P21</f>
        <v>18595.320059807626</v>
      </c>
      <c r="P47" s="338">
        <f>'[5]Zsm. 1 '!Q21</f>
        <v>37121.529944394686</v>
      </c>
    </row>
    <row r="48" spans="3:16" ht="34" x14ac:dyDescent="0.2">
      <c r="C48" s="333" t="str">
        <f>'[5]Zsm. 1 '!D22</f>
        <v>Costs per block hour       [US$/ h]</v>
      </c>
      <c r="D48" s="338">
        <f>'[5]Zsm. 1 '!E22</f>
        <v>17383.702627879506</v>
      </c>
      <c r="E48" s="338">
        <f>'[5]Zsm. 1 '!F22</f>
        <v>18074.339437901621</v>
      </c>
      <c r="F48" s="338">
        <f>'[5]Zsm. 1 '!G22</f>
        <v>36115.647075837012</v>
      </c>
      <c r="G48">
        <f>'[5]Zsm. 1 '!H22</f>
        <v>0</v>
      </c>
      <c r="H48" s="339" t="str">
        <f>'[5]Zsm. 1 '!I22</f>
        <v>Costs per block hour       [US$/ h]</v>
      </c>
      <c r="I48" s="338">
        <f>'[5]Zsm. 1 '!J22</f>
        <v>17383.702627879506</v>
      </c>
      <c r="J48" s="338">
        <f>'[5]Zsm. 1 '!K22</f>
        <v>18209.075838313078</v>
      </c>
      <c r="K48" s="338">
        <f>'[5]Zsm. 1 '!L22</f>
        <v>36196.647075837012</v>
      </c>
      <c r="L48">
        <f>'[5]Zsm. 1 '!M22</f>
        <v>0</v>
      </c>
      <c r="M48" s="333" t="str">
        <f>'[5]Zsm. 1 '!N22</f>
        <v>Costs per block hour       [US$/ h]</v>
      </c>
      <c r="N48" s="338">
        <f>'[5]Zsm. 1 '!O22</f>
        <v>17365.400869943271</v>
      </c>
      <c r="O48" s="338">
        <f>'[5]Zsm. 1 '!P22</f>
        <v>18074.339437901621</v>
      </c>
      <c r="P48" s="338">
        <f>'[5]Zsm. 1 '!Q22</f>
        <v>36034.647075837005</v>
      </c>
    </row>
    <row r="49" spans="3:16" x14ac:dyDescent="0.2">
      <c r="C49" s="340">
        <f>'[5]Zsm. 1 '!D23</f>
        <v>0</v>
      </c>
      <c r="D49" s="341">
        <f>'[5]Zsm. 1 '!E23</f>
        <v>0</v>
      </c>
      <c r="E49" s="342">
        <f>'[5]Zsm. 1 '!F23</f>
        <v>0</v>
      </c>
      <c r="F49" s="343">
        <f>'[5]Zsm. 1 '!G23</f>
        <v>0</v>
      </c>
      <c r="G49">
        <f>'[5]Zsm. 1 '!H23</f>
        <v>0</v>
      </c>
      <c r="H49" s="340">
        <f>'[5]Zsm. 1 '!I23</f>
        <v>0</v>
      </c>
      <c r="I49" s="341">
        <f>'[5]Zsm. 1 '!J23</f>
        <v>0</v>
      </c>
      <c r="J49" s="341">
        <f>'[5]Zsm. 1 '!K23</f>
        <v>0</v>
      </c>
      <c r="K49" s="342">
        <f>'[5]Zsm. 1 '!L23</f>
        <v>0</v>
      </c>
      <c r="L49">
        <f>'[5]Zsm. 1 '!M23</f>
        <v>0</v>
      </c>
      <c r="M49" s="340">
        <f>'[5]Zsm. 1 '!N23</f>
        <v>0</v>
      </c>
      <c r="N49" s="341">
        <f>'[5]Zsm. 1 '!O23</f>
        <v>0</v>
      </c>
      <c r="O49" s="342">
        <f>'[5]Zsm. 1 '!P23</f>
        <v>0</v>
      </c>
      <c r="P49" s="343">
        <f>'[5]Zsm. 1 '!Q23</f>
        <v>0</v>
      </c>
    </row>
    <row r="50" spans="3:16" ht="17" x14ac:dyDescent="0.2">
      <c r="C50" s="344" t="str">
        <f>'[5]Zsm. 1 '!D24</f>
        <v>Number of passengers</v>
      </c>
      <c r="D50" s="345">
        <f>'[5]Zsm. 1 '!E24</f>
        <v>186</v>
      </c>
      <c r="E50" s="346">
        <f>'[5]Zsm. 1 '!F24</f>
        <v>200</v>
      </c>
      <c r="F50" s="346">
        <f>'[5]Zsm. 1 '!G24</f>
        <v>380</v>
      </c>
      <c r="G50">
        <f>'[5]Zsm. 1 '!H24</f>
        <v>0</v>
      </c>
      <c r="H50" s="347" t="str">
        <f>'[5]Zsm. 1 '!I24</f>
        <v>Number of passengers</v>
      </c>
      <c r="I50" s="345">
        <f>'[5]Zsm. 1 '!J24</f>
        <v>186</v>
      </c>
      <c r="J50" s="346">
        <f>'[5]Zsm. 1 '!K24</f>
        <v>208</v>
      </c>
      <c r="K50" s="346">
        <f>'[5]Zsm. 1 '!L24</f>
        <v>420</v>
      </c>
      <c r="L50">
        <f>'[5]Zsm. 1 '!M24</f>
        <v>0</v>
      </c>
      <c r="M50" s="344" t="str">
        <f>'[5]Zsm. 1 '!N24</f>
        <v>Number of passengers</v>
      </c>
      <c r="N50" s="346">
        <f>'[5]Zsm. 1 '!O24</f>
        <v>180</v>
      </c>
      <c r="O50" s="346">
        <f>'[5]Zsm. 1 '!P24</f>
        <v>180</v>
      </c>
      <c r="P50" s="346">
        <f>'[5]Zsm. 1 '!Q24</f>
        <v>340</v>
      </c>
    </row>
    <row r="51" spans="3:16" ht="17" x14ac:dyDescent="0.2">
      <c r="C51" s="344" t="str">
        <f>'[5]Zsm. 1 '!D25</f>
        <v>Range (Mission)</v>
      </c>
      <c r="D51" s="210">
        <f>'[5]Zsm. 1 '!E25</f>
        <v>7400</v>
      </c>
      <c r="E51" s="348">
        <f>'[5]Zsm. 1 '!F25</f>
        <v>7400</v>
      </c>
      <c r="F51" s="348">
        <f>'[5]Zsm. 1 '!G25</f>
        <v>5600</v>
      </c>
      <c r="G51">
        <f>'[5]Zsm. 1 '!H25</f>
        <v>0</v>
      </c>
      <c r="H51" s="344" t="str">
        <f>'[5]Zsm. 1 '!I25</f>
        <v>Range (Mission)</v>
      </c>
      <c r="I51" s="210">
        <f>'[5]Zsm. 1 '!J25</f>
        <v>7400</v>
      </c>
      <c r="J51" s="348">
        <f>'[5]Zsm. 1 '!K25</f>
        <v>7400</v>
      </c>
      <c r="K51" s="348">
        <f>'[5]Zsm. 1 '!L25</f>
        <v>5600</v>
      </c>
      <c r="L51">
        <f>'[5]Zsm. 1 '!M25</f>
        <v>0</v>
      </c>
      <c r="M51" s="344" t="str">
        <f>'[5]Zsm. 1 '!N25</f>
        <v>Range (Mission)</v>
      </c>
      <c r="N51" s="348">
        <f>'[5]Zsm. 1 '!O25</f>
        <v>7400</v>
      </c>
      <c r="O51" s="348">
        <f>'[5]Zsm. 1 '!P25</f>
        <v>7400</v>
      </c>
      <c r="P51" s="348">
        <f>'[5]Zsm. 1 '!Q25</f>
        <v>5600</v>
      </c>
    </row>
    <row r="52" spans="3:16" ht="17" x14ac:dyDescent="0.2">
      <c r="C52" s="344" t="str">
        <f>'[5]Zsm. 1 '!D26</f>
        <v>Payload mass</v>
      </c>
      <c r="D52" s="208">
        <f>'[5]Zsm. 1 '!E26</f>
        <v>18050</v>
      </c>
      <c r="E52" s="349">
        <f>'[5]Zsm. 1 '!F26</f>
        <v>21828</v>
      </c>
      <c r="F52" s="349">
        <f>'[5]Zsm. 1 '!G26</f>
        <v>46000</v>
      </c>
      <c r="G52">
        <f>'[5]Zsm. 1 '!H26</f>
        <v>0</v>
      </c>
      <c r="H52" s="344" t="str">
        <f>'[5]Zsm. 1 '!I26</f>
        <v>Payload mass</v>
      </c>
      <c r="I52" s="208">
        <f>'[5]Zsm. 1 '!J26</f>
        <v>18050</v>
      </c>
      <c r="J52" s="349">
        <f>'[5]Zsm. 1 '!K26</f>
        <v>21828</v>
      </c>
      <c r="K52" s="349">
        <f>'[5]Zsm. 1 '!L26</f>
        <v>46000</v>
      </c>
      <c r="L52">
        <f>'[5]Zsm. 1 '!M26</f>
        <v>0</v>
      </c>
      <c r="M52" s="344" t="str">
        <f>'[5]Zsm. 1 '!N26</f>
        <v>Payload mass</v>
      </c>
      <c r="N52" s="349">
        <f>'[5]Zsm. 1 '!O26</f>
        <v>18050</v>
      </c>
      <c r="O52" s="349">
        <f>'[5]Zsm. 1 '!P26</f>
        <v>21828</v>
      </c>
      <c r="P52" s="349">
        <f>'[5]Zsm. 1 '!Q26</f>
        <v>46000</v>
      </c>
    </row>
    <row r="53" spans="3:16" ht="17" x14ac:dyDescent="0.2">
      <c r="C53" s="344" t="str">
        <f>'[5]Zsm. 1 '!D27</f>
        <v>Passenger mass</v>
      </c>
      <c r="D53" s="349">
        <f>'[5]Zsm. 1 '!E27</f>
        <v>13950</v>
      </c>
      <c r="E53" s="349">
        <f>'[5]Zsm. 1 '!F27</f>
        <v>15000</v>
      </c>
      <c r="F53" s="349">
        <f>'[5]Zsm. 1 '!G27</f>
        <v>28500</v>
      </c>
      <c r="G53">
        <f>'[5]Zsm. 1 '!H27</f>
        <v>0</v>
      </c>
      <c r="H53" s="344" t="str">
        <f>'[5]Zsm. 1 '!I27</f>
        <v>Passenger mass</v>
      </c>
      <c r="I53" s="349">
        <f>'[5]Zsm. 1 '!J27</f>
        <v>13950</v>
      </c>
      <c r="J53" s="349">
        <f>'[5]Zsm. 1 '!K27</f>
        <v>15600</v>
      </c>
      <c r="K53" s="349">
        <f>'[5]Zsm. 1 '!L27</f>
        <v>31500</v>
      </c>
      <c r="L53">
        <f>'[5]Zsm. 1 '!M27</f>
        <v>0</v>
      </c>
      <c r="M53" s="344" t="str">
        <f>'[5]Zsm. 1 '!N27</f>
        <v>Passenger mass</v>
      </c>
      <c r="N53" s="349">
        <f>'[5]Zsm. 1 '!O27</f>
        <v>13500</v>
      </c>
      <c r="O53" s="349">
        <f>'[5]Zsm. 1 '!P27</f>
        <v>13500</v>
      </c>
      <c r="P53" s="349">
        <f>'[5]Zsm. 1 '!Q27</f>
        <v>25500</v>
      </c>
    </row>
    <row r="54" spans="3:16" ht="17" x14ac:dyDescent="0.2">
      <c r="C54" s="344" t="str">
        <f>'[5]Zsm. 1 '!D28</f>
        <v>Baggage mass</v>
      </c>
      <c r="D54" s="349">
        <f>'[5]Zsm. 1 '!E28</f>
        <v>4092</v>
      </c>
      <c r="E54" s="349">
        <f>'[5]Zsm. 1 '!F28</f>
        <v>4400</v>
      </c>
      <c r="F54" s="349">
        <f>'[5]Zsm. 1 '!G28</f>
        <v>8360</v>
      </c>
      <c r="G54">
        <f>'[5]Zsm. 1 '!H28</f>
        <v>0</v>
      </c>
      <c r="H54" s="344" t="str">
        <f>'[5]Zsm. 1 '!I28</f>
        <v>Baggage mass</v>
      </c>
      <c r="I54" s="349">
        <f>'[5]Zsm. 1 '!J28</f>
        <v>4092</v>
      </c>
      <c r="J54" s="349">
        <f>'[5]Zsm. 1 '!K28</f>
        <v>4576</v>
      </c>
      <c r="K54" s="349">
        <f>'[5]Zsm. 1 '!L28</f>
        <v>9240</v>
      </c>
      <c r="L54">
        <f>'[5]Zsm. 1 '!M28</f>
        <v>0</v>
      </c>
      <c r="M54" s="344" t="str">
        <f>'[5]Zsm. 1 '!N28</f>
        <v>Baggage mass</v>
      </c>
      <c r="N54" s="349">
        <f>'[5]Zsm. 1 '!O28</f>
        <v>3960</v>
      </c>
      <c r="O54" s="349">
        <f>'[5]Zsm. 1 '!P28</f>
        <v>3960</v>
      </c>
      <c r="P54" s="349">
        <f>'[5]Zsm. 1 '!Q28</f>
        <v>7480</v>
      </c>
    </row>
    <row r="55" spans="3:16" ht="17" x14ac:dyDescent="0.2">
      <c r="C55" s="344" t="str">
        <f>'[5]Zsm. 1 '!D29</f>
        <v>Cargo mass</v>
      </c>
      <c r="D55" s="349">
        <f>'[5]Zsm. 1 '!E29</f>
        <v>8</v>
      </c>
      <c r="E55" s="349">
        <f>'[5]Zsm. 1 '!F29</f>
        <v>2428</v>
      </c>
      <c r="F55" s="349">
        <f>'[5]Zsm. 1 '!G29</f>
        <v>9140</v>
      </c>
      <c r="G55">
        <f>'[5]Zsm. 1 '!H29</f>
        <v>0</v>
      </c>
      <c r="H55" s="344" t="str">
        <f>'[5]Zsm. 1 '!I29</f>
        <v>Cargo mass</v>
      </c>
      <c r="I55" s="349">
        <f>'[5]Zsm. 1 '!J29</f>
        <v>8</v>
      </c>
      <c r="J55" s="349">
        <f>'[5]Zsm. 1 '!K29</f>
        <v>1652</v>
      </c>
      <c r="K55" s="349">
        <f>'[5]Zsm. 1 '!L29</f>
        <v>5260</v>
      </c>
      <c r="L55">
        <f>'[5]Zsm. 1 '!M29</f>
        <v>0</v>
      </c>
      <c r="M55" s="344" t="str">
        <f>'[5]Zsm. 1 '!N29</f>
        <v>Cargo mass</v>
      </c>
      <c r="N55" s="349">
        <f>'[5]Zsm. 1 '!O29</f>
        <v>590</v>
      </c>
      <c r="O55" s="349">
        <f>'[5]Zsm. 1 '!P29</f>
        <v>4368</v>
      </c>
      <c r="P55" s="349">
        <f>'[5]Zsm. 1 '!Q29</f>
        <v>13020</v>
      </c>
    </row>
    <row r="56" spans="3:16" ht="17" x14ac:dyDescent="0.2">
      <c r="C56" s="344" t="str">
        <f>'[5]Zsm. 1 '!D30</f>
        <v>Fuel mass</v>
      </c>
      <c r="D56" s="349">
        <f>'[5]Zsm. 1 '!E30</f>
        <v>25790</v>
      </c>
      <c r="E56" s="349">
        <f>'[5]Zsm. 1 '!F30</f>
        <v>27272</v>
      </c>
      <c r="F56" s="349">
        <f>'[5]Zsm. 1 '!G30</f>
        <v>41879</v>
      </c>
      <c r="G56">
        <f>'[5]Zsm. 1 '!H30</f>
        <v>0</v>
      </c>
      <c r="H56" s="344" t="str">
        <f>'[5]Zsm. 1 '!I30</f>
        <v>Fuel mass</v>
      </c>
      <c r="I56" s="349">
        <f>'[5]Zsm. 1 '!J30</f>
        <v>25790</v>
      </c>
      <c r="J56" s="349">
        <f>'[5]Zsm. 1 '!K30</f>
        <v>27272</v>
      </c>
      <c r="K56" s="349">
        <f>'[5]Zsm. 1 '!L30</f>
        <v>41879</v>
      </c>
      <c r="L56">
        <f>'[5]Zsm. 1 '!M30</f>
        <v>0</v>
      </c>
      <c r="M56" s="344" t="str">
        <f>'[5]Zsm. 1 '!N30</f>
        <v>Fuel mass</v>
      </c>
      <c r="N56" s="349">
        <f>'[5]Zsm. 1 '!O30</f>
        <v>25790</v>
      </c>
      <c r="O56" s="349">
        <f>'[5]Zsm. 1 '!P30</f>
        <v>27272</v>
      </c>
      <c r="P56" s="349">
        <f>'[5]Zsm. 1 '!Q30</f>
        <v>41879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1"/>
  <sheetViews>
    <sheetView topLeftCell="A78" zoomScale="75" zoomScaleNormal="125" workbookViewId="0">
      <selection activeCell="D116" sqref="D116"/>
    </sheetView>
  </sheetViews>
  <sheetFormatPr baseColWidth="10" defaultRowHeight="16" x14ac:dyDescent="0.2"/>
  <cols>
    <col min="2" max="2" width="11.83203125" bestFit="1" customWidth="1"/>
    <col min="3" max="3" width="15.1640625" customWidth="1"/>
    <col min="4" max="5" width="15.6640625" customWidth="1"/>
    <col min="6" max="6" width="16.33203125" customWidth="1"/>
    <col min="7" max="7" width="14.5" bestFit="1" customWidth="1"/>
    <col min="8" max="8" width="14.33203125" bestFit="1" customWidth="1"/>
    <col min="9" max="9" width="12.6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396" t="s">
        <v>12</v>
      </c>
      <c r="N16" s="396"/>
      <c r="O16" s="396"/>
      <c r="P16" s="396"/>
      <c r="Q16" s="396"/>
      <c r="R16" s="396"/>
      <c r="S16" s="5"/>
      <c r="V16" s="33"/>
      <c r="W16" s="33"/>
      <c r="X16" s="33"/>
      <c r="Y16" s="33"/>
      <c r="Z16" s="33"/>
      <c r="AA16" s="33"/>
      <c r="AB16" s="33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396"/>
      <c r="N17" s="396"/>
      <c r="O17" s="396"/>
      <c r="P17" s="396"/>
      <c r="Q17" s="396"/>
      <c r="R17" s="396"/>
      <c r="S17" s="5"/>
      <c r="V17" s="33"/>
      <c r="W17" s="33"/>
      <c r="X17" s="33"/>
      <c r="Y17" s="33"/>
      <c r="Z17" s="33"/>
      <c r="AA17" s="33"/>
      <c r="AB17" s="33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52</v>
      </c>
      <c r="N18" s="30">
        <f>N19*(N20*N22/5000+N21)</f>
        <v>1350000</v>
      </c>
      <c r="O18" s="5"/>
      <c r="P18" s="5"/>
      <c r="Q18" s="8" t="s">
        <v>14</v>
      </c>
      <c r="R18" s="51">
        <f>R19*(R20*R22+R21)</f>
        <v>2700000</v>
      </c>
      <c r="S18" s="5"/>
      <c r="V18" s="33"/>
      <c r="W18" s="33"/>
      <c r="X18" s="33"/>
      <c r="Y18" s="33"/>
      <c r="Z18" s="33"/>
      <c r="AA18" s="33"/>
      <c r="AB18" s="33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61" t="s">
        <v>15</v>
      </c>
      <c r="N19" s="64">
        <v>5</v>
      </c>
      <c r="O19" s="65"/>
      <c r="P19" s="65"/>
      <c r="Q19" s="61" t="s">
        <v>15</v>
      </c>
      <c r="R19" s="66">
        <v>5</v>
      </c>
      <c r="S19" s="5"/>
      <c r="V19" s="33"/>
      <c r="W19" s="33"/>
      <c r="X19" s="33"/>
      <c r="Y19" s="33"/>
      <c r="Z19" s="33"/>
      <c r="AA19" s="33"/>
      <c r="AB19" s="33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9">
        <v>60000</v>
      </c>
      <c r="O20" s="5"/>
      <c r="P20" s="5"/>
      <c r="Q20" s="8" t="s">
        <v>16</v>
      </c>
      <c r="R20" s="29">
        <v>60000</v>
      </c>
      <c r="S20" s="5"/>
      <c r="V20" s="33"/>
      <c r="W20" s="33"/>
      <c r="X20" s="33"/>
      <c r="Y20" s="33"/>
      <c r="Z20" s="33"/>
      <c r="AA20" s="33"/>
      <c r="AB20" s="33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53</v>
      </c>
      <c r="N21" s="29">
        <v>30000</v>
      </c>
      <c r="O21" s="5"/>
      <c r="P21" s="5"/>
      <c r="Q21" s="8" t="s">
        <v>20</v>
      </c>
      <c r="R21" s="29">
        <v>300000</v>
      </c>
      <c r="S21" s="5"/>
      <c r="V21" s="33"/>
      <c r="W21" s="33"/>
      <c r="X21" s="33"/>
      <c r="Y21" s="33"/>
      <c r="Z21" s="33"/>
      <c r="AA21" s="33"/>
      <c r="AB21" s="33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61" t="s">
        <v>17</v>
      </c>
      <c r="N22" s="62">
        <f>N24*N23</f>
        <v>20000</v>
      </c>
      <c r="O22" s="5"/>
      <c r="P22" s="5"/>
      <c r="Q22" s="8" t="s">
        <v>69</v>
      </c>
      <c r="R22" s="17">
        <v>4</v>
      </c>
      <c r="S22" s="5"/>
      <c r="V22" s="33"/>
      <c r="W22" s="33"/>
      <c r="X22" s="33"/>
      <c r="Y22" s="33"/>
      <c r="Z22" s="33"/>
      <c r="AA22" s="33"/>
      <c r="AB22" s="33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61" t="s">
        <v>18</v>
      </c>
      <c r="N23" s="63">
        <v>100</v>
      </c>
      <c r="O23" s="5"/>
      <c r="P23" s="5"/>
      <c r="Q23" s="5"/>
      <c r="R23" s="5"/>
      <c r="S23" s="5"/>
      <c r="V23" s="33"/>
      <c r="W23" s="33"/>
      <c r="X23" s="395" t="s">
        <v>12</v>
      </c>
      <c r="Y23" s="395"/>
      <c r="Z23" s="395" t="s">
        <v>13</v>
      </c>
      <c r="AA23" s="395"/>
      <c r="AB23" s="33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61" t="s">
        <v>19</v>
      </c>
      <c r="N24" s="66">
        <v>200</v>
      </c>
      <c r="O24" s="5"/>
      <c r="P24" s="5"/>
      <c r="Q24" s="5"/>
      <c r="R24" s="5"/>
      <c r="S24" s="5"/>
      <c r="T24" s="29"/>
      <c r="V24" s="33"/>
      <c r="W24" s="33"/>
      <c r="X24" s="34" t="s">
        <v>10</v>
      </c>
      <c r="Y24" s="34" t="s">
        <v>11</v>
      </c>
      <c r="Z24" s="34" t="s">
        <v>10</v>
      </c>
      <c r="AA24" s="34" t="s">
        <v>11</v>
      </c>
      <c r="AB24" s="33"/>
    </row>
    <row r="25" spans="2:28" x14ac:dyDescent="0.2">
      <c r="B25" s="5"/>
      <c r="C25" s="5"/>
      <c r="D25" s="5"/>
      <c r="E25" s="392" t="s">
        <v>12</v>
      </c>
      <c r="F25" s="392"/>
      <c r="G25" s="393" t="s">
        <v>13</v>
      </c>
      <c r="H25" s="394"/>
      <c r="I25" s="5"/>
      <c r="J25" s="5"/>
      <c r="L25" s="5"/>
      <c r="M25" s="5"/>
      <c r="N25" s="5"/>
      <c r="O25" s="5"/>
      <c r="P25" s="5"/>
      <c r="Q25" s="5"/>
      <c r="R25" s="5"/>
      <c r="S25" s="5"/>
      <c r="V25" s="33"/>
      <c r="W25" s="3" t="s">
        <v>43</v>
      </c>
      <c r="X25" s="35">
        <f>E27+N18</f>
        <v>6677974.2959238291</v>
      </c>
      <c r="Y25" s="35">
        <f>F27+N18</f>
        <v>8190968.7926943451</v>
      </c>
      <c r="Z25" s="35">
        <f>G27+N28</f>
        <v>8063258.8113962347</v>
      </c>
      <c r="AA25" s="35">
        <f>H27+N28</f>
        <v>7916365.4441742469</v>
      </c>
      <c r="AB25" s="33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72" t="s">
        <v>10</v>
      </c>
      <c r="H26" s="73" t="s">
        <v>11</v>
      </c>
      <c r="I26" s="5"/>
      <c r="J26" s="5"/>
      <c r="L26" s="5"/>
      <c r="M26" s="396" t="s">
        <v>13</v>
      </c>
      <c r="N26" s="396"/>
      <c r="O26" s="396"/>
      <c r="P26" s="396"/>
      <c r="Q26" s="396"/>
      <c r="R26" s="396"/>
      <c r="S26" s="5"/>
      <c r="V26" s="33"/>
      <c r="W26" s="3" t="s">
        <v>44</v>
      </c>
      <c r="X26" s="35">
        <f>E27+R18</f>
        <v>8027974.2959238291</v>
      </c>
      <c r="Y26" s="35">
        <f>F27+R18</f>
        <v>9540968.7926943451</v>
      </c>
      <c r="Z26" s="35">
        <f>G27+R28</f>
        <v>9293258.8113962337</v>
      </c>
      <c r="AA26" s="50">
        <f>H27+R28</f>
        <v>9146365.4441742469</v>
      </c>
      <c r="AB26" s="33"/>
    </row>
    <row r="27" spans="2:28" ht="17" thickBot="1" x14ac:dyDescent="0.25">
      <c r="B27" s="5"/>
      <c r="C27" s="5"/>
      <c r="D27" s="8" t="s">
        <v>51</v>
      </c>
      <c r="E27" s="30">
        <f t="shared" ref="E27:H27" si="0">E41*E42</f>
        <v>5327974.2959238291</v>
      </c>
      <c r="F27" s="30">
        <f>F41*F42</f>
        <v>6840968.7926943451</v>
      </c>
      <c r="G27" s="74">
        <f t="shared" si="0"/>
        <v>6593258.8113962347</v>
      </c>
      <c r="H27" s="75">
        <f t="shared" si="0"/>
        <v>6446365.4441742469</v>
      </c>
      <c r="I27" s="5"/>
      <c r="J27" s="5"/>
      <c r="L27" s="5"/>
      <c r="M27" s="396"/>
      <c r="N27" s="396"/>
      <c r="O27" s="396"/>
      <c r="P27" s="396"/>
      <c r="Q27" s="396"/>
      <c r="R27" s="396"/>
      <c r="S27" s="5"/>
      <c r="V27" s="33"/>
      <c r="W27" s="33"/>
      <c r="X27" s="33"/>
      <c r="Y27" s="33"/>
      <c r="Z27" s="33"/>
      <c r="AA27" s="33"/>
      <c r="AB27" s="33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6">
        <v>1150</v>
      </c>
      <c r="H28" s="77">
        <v>1150</v>
      </c>
      <c r="I28" s="5"/>
      <c r="J28" s="5"/>
      <c r="L28" s="5"/>
      <c r="M28" s="8" t="s">
        <v>52</v>
      </c>
      <c r="N28" s="30">
        <f>N29*(N30*N32/5000+N31)</f>
        <v>1470000</v>
      </c>
      <c r="O28" s="5"/>
      <c r="P28" s="5"/>
      <c r="Q28" s="93" t="s">
        <v>14</v>
      </c>
      <c r="R28" s="94">
        <f>R29*(R30*R32+R31)</f>
        <v>2700000</v>
      </c>
      <c r="S28" s="5"/>
      <c r="V28" s="33"/>
      <c r="W28" s="33"/>
      <c r="X28" s="33"/>
      <c r="Y28" s="33"/>
      <c r="Z28" s="33"/>
      <c r="AA28" s="33"/>
      <c r="AB28" s="33"/>
    </row>
    <row r="29" spans="2:28" ht="16" customHeight="1" x14ac:dyDescent="0.2">
      <c r="B29" s="5"/>
      <c r="C29" s="5"/>
      <c r="D29" s="61" t="s">
        <v>8</v>
      </c>
      <c r="E29" s="62">
        <f>51900-C24</f>
        <v>51615.199999999997</v>
      </c>
      <c r="F29" s="62">
        <v>51900</v>
      </c>
      <c r="G29" s="78">
        <v>50100</v>
      </c>
      <c r="H29" s="79">
        <v>48500</v>
      </c>
      <c r="I29" s="5"/>
      <c r="J29" s="5"/>
      <c r="L29" s="5"/>
      <c r="M29" s="61" t="s">
        <v>15</v>
      </c>
      <c r="N29" s="64">
        <v>5</v>
      </c>
      <c r="O29" s="65"/>
      <c r="P29" s="65"/>
      <c r="Q29" s="95" t="s">
        <v>15</v>
      </c>
      <c r="R29" s="96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7">
        <v>3000</v>
      </c>
      <c r="G30" s="80">
        <v>2857.6</v>
      </c>
      <c r="H30" s="81">
        <v>3000</v>
      </c>
      <c r="I30" s="5"/>
      <c r="J30" s="5"/>
      <c r="L30" s="5"/>
      <c r="M30" s="8" t="s">
        <v>16</v>
      </c>
      <c r="N30" s="29">
        <v>60000</v>
      </c>
      <c r="O30" s="5"/>
      <c r="P30" s="5"/>
      <c r="Q30" s="72" t="s">
        <v>16</v>
      </c>
      <c r="R30" s="97">
        <v>60000</v>
      </c>
      <c r="S30" s="5"/>
    </row>
    <row r="31" spans="2:28" x14ac:dyDescent="0.2">
      <c r="B31" s="5"/>
      <c r="C31" s="5"/>
      <c r="D31" s="8" t="s">
        <v>7</v>
      </c>
      <c r="E31" s="28">
        <v>2</v>
      </c>
      <c r="F31" s="28">
        <v>2</v>
      </c>
      <c r="G31" s="82">
        <v>2</v>
      </c>
      <c r="H31" s="83">
        <v>2</v>
      </c>
      <c r="I31" s="5"/>
      <c r="J31" s="5"/>
      <c r="L31" s="5"/>
      <c r="M31" s="8" t="s">
        <v>53</v>
      </c>
      <c r="N31" s="29">
        <v>30000</v>
      </c>
      <c r="O31" s="5"/>
      <c r="P31" s="5"/>
      <c r="Q31" s="72" t="s">
        <v>20</v>
      </c>
      <c r="R31" s="97">
        <v>300000</v>
      </c>
      <c r="S31" s="5"/>
    </row>
    <row r="32" spans="2:28" ht="17" thickBot="1" x14ac:dyDescent="0.25">
      <c r="B32" s="5"/>
      <c r="C32" s="5"/>
      <c r="D32" s="8" t="s">
        <v>6</v>
      </c>
      <c r="E32" s="54">
        <v>5.0000000000000001E-3</v>
      </c>
      <c r="F32" s="54">
        <v>5.0000000000000001E-3</v>
      </c>
      <c r="G32" s="84">
        <v>5.0000000000000001E-3</v>
      </c>
      <c r="H32" s="85">
        <v>5.0000000000000001E-3</v>
      </c>
      <c r="I32" s="5"/>
      <c r="J32" s="5"/>
      <c r="L32" s="5"/>
      <c r="M32" s="61" t="s">
        <v>17</v>
      </c>
      <c r="N32" s="62">
        <f>N34*N33</f>
        <v>22000</v>
      </c>
      <c r="O32" s="5"/>
      <c r="P32" s="5"/>
      <c r="Q32" s="98" t="s">
        <v>54</v>
      </c>
      <c r="R32" s="99">
        <v>4</v>
      </c>
      <c r="S32" s="5"/>
    </row>
    <row r="33" spans="2:37" x14ac:dyDescent="0.2">
      <c r="B33" s="5"/>
      <c r="C33" s="5"/>
      <c r="D33" s="8" t="s">
        <v>2</v>
      </c>
      <c r="E33" s="52">
        <f>((1-E37*(1/(1+E35))^E36)*E35)/(1-(1/(1+E35))^E36)</f>
        <v>9.5921572511534187E-2</v>
      </c>
      <c r="F33" s="52">
        <f>((1-F37*(1/(1+F35))^F36)*F35)/(1-(1/(1+F35))^F36)</f>
        <v>9.5921572511534187E-2</v>
      </c>
      <c r="G33" s="86">
        <f>((1-G37*(1/(1+G35))^G36)*G35)/(1-(1/(1+G35))^G36)</f>
        <v>9.5921572511534187E-2</v>
      </c>
      <c r="H33" s="87">
        <f>((1-H37*(1/(1+H35))^H36)*H35)/(1-(1/(1+H35))^H36)</f>
        <v>9.5921572511534187E-2</v>
      </c>
      <c r="I33" s="5"/>
      <c r="J33" s="5"/>
      <c r="L33" s="5"/>
      <c r="M33" s="61" t="s">
        <v>18</v>
      </c>
      <c r="N33" s="63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6">
        <v>2500</v>
      </c>
      <c r="H34" s="77">
        <v>2500</v>
      </c>
      <c r="I34" s="5"/>
      <c r="J34" s="5"/>
      <c r="L34" s="5"/>
      <c r="M34" s="61" t="s">
        <v>19</v>
      </c>
      <c r="N34" s="66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3">
        <v>0.05</v>
      </c>
      <c r="F35" s="53">
        <v>0.05</v>
      </c>
      <c r="G35" s="88">
        <v>0.05</v>
      </c>
      <c r="H35" s="89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8">
        <v>14</v>
      </c>
      <c r="F36" s="28">
        <v>14</v>
      </c>
      <c r="G36" s="82">
        <v>14</v>
      </c>
      <c r="H36" s="83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3">
        <v>0.1</v>
      </c>
      <c r="F37" s="53">
        <v>0.1</v>
      </c>
      <c r="G37" s="88">
        <v>0.1</v>
      </c>
      <c r="H37" s="89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80</v>
      </c>
      <c r="E38" s="55">
        <f>E29-E31*E30</f>
        <v>45900</v>
      </c>
      <c r="F38" s="4">
        <f t="shared" ref="F38:H38" si="1">F29-F31*F30</f>
        <v>45900</v>
      </c>
      <c r="G38" s="80">
        <f t="shared" si="1"/>
        <v>44384.800000000003</v>
      </c>
      <c r="H38" s="90">
        <f t="shared" si="1"/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82</v>
      </c>
      <c r="E39" s="30">
        <f>E38*E28</f>
        <v>52785000</v>
      </c>
      <c r="F39" s="30">
        <f t="shared" ref="F39:H39" si="2">F38*F28</f>
        <v>52785000</v>
      </c>
      <c r="G39" s="74">
        <f t="shared" si="2"/>
        <v>51042520</v>
      </c>
      <c r="H39" s="75">
        <f t="shared" si="2"/>
        <v>48875000</v>
      </c>
      <c r="I39" s="5"/>
      <c r="J39" s="5"/>
      <c r="L39" s="1" t="s">
        <v>92</v>
      </c>
      <c r="M39" s="1" t="s">
        <v>27</v>
      </c>
      <c r="N39" s="1" t="s">
        <v>61</v>
      </c>
      <c r="O39" s="1" t="s">
        <v>8</v>
      </c>
      <c r="P39" s="1" t="s">
        <v>93</v>
      </c>
      <c r="Q39" s="1" t="s">
        <v>94</v>
      </c>
      <c r="R39" s="1" t="s">
        <v>95</v>
      </c>
      <c r="S39" s="1" t="s">
        <v>96</v>
      </c>
      <c r="T39" s="1" t="s">
        <v>97</v>
      </c>
      <c r="U39" s="1" t="s">
        <v>98</v>
      </c>
      <c r="V39" s="1" t="s">
        <v>99</v>
      </c>
      <c r="W39" s="1" t="s">
        <v>100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81</v>
      </c>
      <c r="E40" s="30">
        <f>E30*E31+E34</f>
        <v>8215.2000000000007</v>
      </c>
      <c r="F40" s="30">
        <f>F30*F31*F34</f>
        <v>15000000</v>
      </c>
      <c r="G40" s="74">
        <f t="shared" ref="G40:H40" si="3">G30*G31*G34</f>
        <v>14288000</v>
      </c>
      <c r="H40" s="75">
        <f t="shared" si="3"/>
        <v>15000000</v>
      </c>
      <c r="I40" s="5"/>
      <c r="J40" s="5"/>
      <c r="L40" t="s">
        <v>101</v>
      </c>
      <c r="M40" s="112">
        <v>89000</v>
      </c>
      <c r="N40" s="112">
        <v>71500</v>
      </c>
      <c r="O40" s="112">
        <v>48500</v>
      </c>
      <c r="P40" s="112">
        <v>23000</v>
      </c>
      <c r="Q40" s="112">
        <v>15000</v>
      </c>
      <c r="R40" s="114">
        <v>18600</v>
      </c>
      <c r="S40" s="112">
        <v>17500</v>
      </c>
      <c r="T40" s="112">
        <v>18600</v>
      </c>
      <c r="U40" s="112">
        <v>23700</v>
      </c>
      <c r="V40" s="112">
        <v>4200</v>
      </c>
      <c r="W40" s="112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83</v>
      </c>
      <c r="E41" s="30">
        <f>E39+E40</f>
        <v>52793215.200000003</v>
      </c>
      <c r="F41" s="30">
        <f t="shared" ref="F41:H41" si="4">F39+F40</f>
        <v>67785000</v>
      </c>
      <c r="G41" s="74">
        <f t="shared" si="4"/>
        <v>65330520</v>
      </c>
      <c r="H41" s="75">
        <f t="shared" si="4"/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84</v>
      </c>
      <c r="E42" s="56">
        <f>E33+E32</f>
        <v>0.10092157251153419</v>
      </c>
      <c r="F42" s="56">
        <f t="shared" ref="F42:H42" si="5">F33+F32</f>
        <v>0.10092157251153419</v>
      </c>
      <c r="G42" s="91">
        <f t="shared" si="5"/>
        <v>0.10092157251153419</v>
      </c>
      <c r="H42" s="92">
        <f t="shared" si="5"/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30"/>
      <c r="F43" s="30"/>
      <c r="G43" s="30"/>
      <c r="H43" s="30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392" t="s">
        <v>12</v>
      </c>
      <c r="D62" s="392"/>
      <c r="E62" s="393" t="s">
        <v>13</v>
      </c>
      <c r="F62" s="394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72" t="s">
        <v>10</v>
      </c>
      <c r="F63" s="73" t="s">
        <v>11</v>
      </c>
      <c r="G63" s="5"/>
      <c r="H63" s="5"/>
      <c r="I63" s="5"/>
      <c r="L63" s="5"/>
      <c r="M63" s="392" t="s">
        <v>12</v>
      </c>
      <c r="N63" s="392"/>
      <c r="O63" s="392" t="s">
        <v>13</v>
      </c>
      <c r="P63" s="392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79</v>
      </c>
      <c r="C64" s="47">
        <f>C65*C66</f>
        <v>20306875.628559854</v>
      </c>
      <c r="D64" s="47">
        <f t="shared" ref="D64:F64" si="6">D65*D66</f>
        <v>20312042.539919853</v>
      </c>
      <c r="E64" s="100">
        <f t="shared" si="6"/>
        <v>18298581.286386743</v>
      </c>
      <c r="F64" s="101">
        <f t="shared" si="6"/>
        <v>17432421.289943714</v>
      </c>
      <c r="G64" s="5"/>
      <c r="H64" s="5"/>
      <c r="I64" s="5"/>
      <c r="K64" s="43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78</v>
      </c>
      <c r="C65" s="31">
        <f>SUM(C67:C71)</f>
        <v>28480.891484656175</v>
      </c>
      <c r="D65" s="31">
        <f>SUM(D67:D71)</f>
        <v>28488.138204656174</v>
      </c>
      <c r="E65" s="102">
        <f>SUM(E67:E71)</f>
        <v>25664.209377821517</v>
      </c>
      <c r="F65" s="103">
        <f>SUM(F67:F71)</f>
        <v>25046.582313137522</v>
      </c>
      <c r="G65" s="5"/>
      <c r="H65" s="5"/>
      <c r="I65" s="5"/>
      <c r="K65" s="43"/>
      <c r="L65" s="8" t="s">
        <v>31</v>
      </c>
      <c r="M65" s="31">
        <f>ROUNDUP(E$29/1000*(0.21*M68+13.7)+57.5,0)</f>
        <v>837</v>
      </c>
      <c r="N65" s="31">
        <f t="shared" ref="N65:P65" si="7">ROUNDUP(F$29/1000*(0.21*N68+13.7)+57.5,0)</f>
        <v>841</v>
      </c>
      <c r="O65" s="31">
        <f t="shared" si="7"/>
        <v>814</v>
      </c>
      <c r="P65" s="31">
        <f t="shared" si="7"/>
        <v>792</v>
      </c>
      <c r="Q65" s="5"/>
      <c r="R65" s="5"/>
      <c r="S65" s="5"/>
      <c r="V65" s="5"/>
      <c r="W65" s="5"/>
      <c r="X65" s="392" t="s">
        <v>12</v>
      </c>
      <c r="Y65" s="392"/>
      <c r="Z65" s="392" t="s">
        <v>13</v>
      </c>
      <c r="AA65" s="392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4">
        <f>Z67</f>
        <v>713</v>
      </c>
      <c r="F66" s="105">
        <f>AA67</f>
        <v>696</v>
      </c>
      <c r="G66" s="5"/>
      <c r="H66" s="5"/>
      <c r="I66" s="5"/>
      <c r="L66" s="8" t="s">
        <v>32</v>
      </c>
      <c r="M66" s="31">
        <f>M69*(1+M70)*((0.655+0.01*E$29/1000)*M68+0.254+0.01*E$29/1000)</f>
        <v>1274.9632799999999</v>
      </c>
      <c r="N66" s="31">
        <f t="shared" ref="N66:P66" si="8">N69*(1+N70)*((0.655+0.01*F$29/1000)*N68+0.254+0.01*F$29/1000)</f>
        <v>1278.21</v>
      </c>
      <c r="O66" s="31">
        <f t="shared" si="8"/>
        <v>1257.69</v>
      </c>
      <c r="P66" s="31">
        <f t="shared" si="8"/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74</v>
      </c>
      <c r="C67" s="46">
        <f>C72*C73</f>
        <v>17120</v>
      </c>
      <c r="D67" s="46">
        <f>D72*D73</f>
        <v>17120</v>
      </c>
      <c r="E67" s="74">
        <f>E72*E73</f>
        <v>14672</v>
      </c>
      <c r="F67" s="75">
        <f>F72*F73</f>
        <v>14880</v>
      </c>
      <c r="G67" s="5"/>
      <c r="H67" s="5"/>
      <c r="I67" s="5"/>
      <c r="L67" s="8" t="s">
        <v>33</v>
      </c>
      <c r="M67" s="31">
        <f>ROUNDUP(E31*(1.5*M72+30.5*M68+10.6),0)</f>
        <v>469</v>
      </c>
      <c r="N67" s="31">
        <f t="shared" ref="N67:P67" si="9">ROUNDUP(F31*(1.5*N72+30.5*N68+10.6),0)</f>
        <v>469</v>
      </c>
      <c r="O67" s="31">
        <f t="shared" si="9"/>
        <v>469</v>
      </c>
      <c r="P67" s="31">
        <f t="shared" si="9"/>
        <v>481</v>
      </c>
      <c r="Q67" s="5"/>
      <c r="R67" s="5"/>
      <c r="S67" s="5"/>
      <c r="V67" s="5"/>
      <c r="W67" s="8" t="s">
        <v>22</v>
      </c>
      <c r="X67" s="49">
        <f>ROUNDDOWN(X68/(X69+X70),0)</f>
        <v>713</v>
      </c>
      <c r="Y67" s="49">
        <f t="shared" ref="Y67:AA67" si="10">ROUNDDOWN(Y68/(Y69+Y70),0)</f>
        <v>713</v>
      </c>
      <c r="Z67" s="49">
        <f t="shared" si="10"/>
        <v>713</v>
      </c>
      <c r="AA67" s="49">
        <f t="shared" si="10"/>
        <v>696</v>
      </c>
      <c r="AB67" s="5"/>
      <c r="AC67" s="13"/>
      <c r="AD67" s="5"/>
      <c r="AE67" s="5"/>
      <c r="AF67" s="392" t="s">
        <v>12</v>
      </c>
      <c r="AG67" s="392"/>
      <c r="AH67" s="392" t="s">
        <v>13</v>
      </c>
      <c r="AI67" s="392"/>
      <c r="AJ67" s="5"/>
      <c r="AK67" s="5"/>
    </row>
    <row r="68" spans="2:39" x14ac:dyDescent="0.2">
      <c r="B68" s="8" t="s">
        <v>75</v>
      </c>
      <c r="C68" s="46">
        <f>C75*C74</f>
        <v>2350</v>
      </c>
      <c r="D68" s="46">
        <f>D75*D74</f>
        <v>2350</v>
      </c>
      <c r="E68" s="74">
        <f>E75*E74</f>
        <v>2156</v>
      </c>
      <c r="F68" s="75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76</v>
      </c>
      <c r="C69" s="46">
        <f>C76*C77</f>
        <v>970</v>
      </c>
      <c r="D69" s="46">
        <f>D76*D77</f>
        <v>970</v>
      </c>
      <c r="E69" s="74">
        <f>E76*E77</f>
        <v>935</v>
      </c>
      <c r="F69" s="75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 t="shared" ref="Y69:AA69" si="11">ROUND(Y71/Y72,1)</f>
        <v>6.6</v>
      </c>
      <c r="Z69" s="10">
        <f t="shared" si="11"/>
        <v>6.6</v>
      </c>
      <c r="AA69" s="10">
        <f t="shared" si="11"/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77</v>
      </c>
      <c r="C70" s="46">
        <f>C80*C81*SQRT(C78/50)</f>
        <v>5459.9282046561739</v>
      </c>
      <c r="D70" s="46">
        <f>D80*D81*SQRT(D78/50)</f>
        <v>5459.9282046561739</v>
      </c>
      <c r="E70" s="74">
        <f>E80*E81*SQRT(E78/50)</f>
        <v>5360.519377821518</v>
      </c>
      <c r="F70" s="75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61" t="s">
        <v>37</v>
      </c>
      <c r="X70" s="64">
        <v>1.83</v>
      </c>
      <c r="Y70" s="64">
        <v>1.83</v>
      </c>
      <c r="Z70" s="64">
        <v>1.83</v>
      </c>
      <c r="AA70" s="64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72</v>
      </c>
      <c r="C71" s="31">
        <f>M65+M66+M67</f>
        <v>2580.9632799999999</v>
      </c>
      <c r="D71" s="31">
        <f>N65+N66+N67</f>
        <v>2588.21</v>
      </c>
      <c r="E71" s="102">
        <f>O65+O66+O67</f>
        <v>2540.69</v>
      </c>
      <c r="F71" s="103">
        <f>P65+P66+P67</f>
        <v>2546.6499999999996</v>
      </c>
      <c r="G71" s="5"/>
      <c r="H71" s="5"/>
      <c r="I71" s="20"/>
      <c r="L71" s="61" t="s">
        <v>70</v>
      </c>
      <c r="M71" s="66">
        <v>145</v>
      </c>
      <c r="N71" s="66">
        <v>145</v>
      </c>
      <c r="O71" s="64">
        <v>145</v>
      </c>
      <c r="P71" s="64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6">
        <f>E81</f>
        <v>5600</v>
      </c>
      <c r="AA71" s="26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6">
        <v>0.8</v>
      </c>
      <c r="F72" s="77">
        <v>0.8</v>
      </c>
      <c r="G72" s="5"/>
      <c r="H72" s="5"/>
      <c r="I72" s="5"/>
      <c r="L72" s="8" t="s">
        <v>71</v>
      </c>
      <c r="M72" s="44">
        <f>M71*1000/9806.7</f>
        <v>14.785809701530585</v>
      </c>
      <c r="N72" s="44">
        <f t="shared" ref="N72:P72" si="12">N71*1000/9806.7</f>
        <v>14.785809701530585</v>
      </c>
      <c r="O72" s="44">
        <f t="shared" si="12"/>
        <v>14.785809701530585</v>
      </c>
      <c r="P72" s="44">
        <f t="shared" si="12"/>
        <v>14.785809701530585</v>
      </c>
      <c r="V72" s="5"/>
      <c r="W72" s="61" t="s">
        <v>38</v>
      </c>
      <c r="X72" s="67">
        <v>850</v>
      </c>
      <c r="Y72" s="67">
        <v>850</v>
      </c>
      <c r="Z72" s="67">
        <v>850</v>
      </c>
      <c r="AA72" s="67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62">
        <v>21400</v>
      </c>
      <c r="D73" s="62">
        <v>21400</v>
      </c>
      <c r="E73" s="106">
        <f>18340</f>
        <v>18340</v>
      </c>
      <c r="F73" s="107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6">
        <v>0.1</v>
      </c>
      <c r="F74" s="77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8">
        <f>23500</f>
        <v>23500</v>
      </c>
      <c r="D75" s="48">
        <v>23500</v>
      </c>
      <c r="E75" s="108">
        <v>21560</v>
      </c>
      <c r="F75" s="109">
        <v>15000</v>
      </c>
      <c r="G75" s="5"/>
      <c r="H75" s="5"/>
      <c r="I75" s="5"/>
      <c r="K75" s="13"/>
      <c r="L75" s="13"/>
      <c r="M75" s="36"/>
      <c r="N75" s="36"/>
      <c r="O75" s="36"/>
      <c r="P75" s="36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6">
        <v>0.01</v>
      </c>
      <c r="F76" s="77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62">
        <v>97000</v>
      </c>
      <c r="D77" s="62">
        <v>97000</v>
      </c>
      <c r="E77" s="78">
        <v>93500</v>
      </c>
      <c r="F77" s="79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73</v>
      </c>
      <c r="C78" s="5">
        <f>C77/1000</f>
        <v>97</v>
      </c>
      <c r="D78" s="5">
        <f>D77/1000</f>
        <v>97</v>
      </c>
      <c r="E78" s="82">
        <f>E77/1000</f>
        <v>93.5</v>
      </c>
      <c r="F78" s="83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5" t="s">
        <v>61</v>
      </c>
      <c r="C79" s="48">
        <v>75600</v>
      </c>
      <c r="D79" s="48">
        <v>75600</v>
      </c>
      <c r="E79" s="108">
        <v>75600</v>
      </c>
      <c r="F79" s="109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82">
        <v>0.7</v>
      </c>
      <c r="F80" s="83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5" t="s">
        <v>30</v>
      </c>
      <c r="C81" s="68">
        <v>5600</v>
      </c>
      <c r="D81" s="68">
        <v>5600</v>
      </c>
      <c r="E81" s="110">
        <v>5600</v>
      </c>
      <c r="F81" s="111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7" t="s">
        <v>85</v>
      </c>
      <c r="V90" s="59">
        <f>H27</f>
        <v>6446365.4441742469</v>
      </c>
      <c r="X90" s="57" t="s">
        <v>85</v>
      </c>
      <c r="Y90" s="60">
        <f t="shared" ref="Y90:Y96" si="13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8" t="s">
        <v>86</v>
      </c>
      <c r="V91" s="59">
        <f>R28</f>
        <v>2700000</v>
      </c>
      <c r="X91" s="58" t="s">
        <v>86</v>
      </c>
      <c r="Y91" s="60">
        <f t="shared" si="13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8" t="s">
        <v>87</v>
      </c>
      <c r="V92" s="59">
        <f>F71*F66</f>
        <v>1772468.3999999997</v>
      </c>
      <c r="X92" s="58" t="s">
        <v>87</v>
      </c>
      <c r="Y92" s="60">
        <f t="shared" si="13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8" t="s">
        <v>88</v>
      </c>
      <c r="V93" s="59">
        <f>F67*F66</f>
        <v>10356480</v>
      </c>
      <c r="X93" s="58" t="s">
        <v>88</v>
      </c>
      <c r="Y93" s="60">
        <f t="shared" si="13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7" t="s">
        <v>89</v>
      </c>
      <c r="V94" s="59">
        <f>F68*F66</f>
        <v>1044000</v>
      </c>
      <c r="X94" s="57" t="s">
        <v>89</v>
      </c>
      <c r="Y94" s="60">
        <f t="shared" si="13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7" t="s">
        <v>90</v>
      </c>
      <c r="V95" s="59">
        <f>F69*F66</f>
        <v>619440</v>
      </c>
      <c r="X95" s="57" t="s">
        <v>90</v>
      </c>
      <c r="Y95" s="60">
        <f t="shared" si="13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7" t="s">
        <v>91</v>
      </c>
      <c r="V96" s="59">
        <f>F69*F66</f>
        <v>619440</v>
      </c>
      <c r="X96" s="57" t="s">
        <v>91</v>
      </c>
      <c r="Y96" s="60">
        <f t="shared" si="13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9">
        <f>SUM(V90:V96)</f>
        <v>23558193.844174247</v>
      </c>
      <c r="Y97" s="60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D100" t="s">
        <v>55</v>
      </c>
      <c r="E100" t="s">
        <v>60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t="s">
        <v>56</v>
      </c>
      <c r="D101" s="23">
        <v>23490</v>
      </c>
      <c r="E101" s="22">
        <f>D101*$D$105</f>
        <v>18439.650000000001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t="s">
        <v>57</v>
      </c>
      <c r="D102" s="23">
        <f>D101+3*D104</f>
        <v>32853</v>
      </c>
      <c r="E102" s="22">
        <f>D102*$D$105</f>
        <v>25789.605</v>
      </c>
      <c r="M102" s="5"/>
      <c r="N102" s="392" t="s">
        <v>12</v>
      </c>
      <c r="O102" s="392"/>
      <c r="P102" s="392" t="s">
        <v>13</v>
      </c>
      <c r="Q102" s="392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E103" s="22"/>
      <c r="F103" s="2"/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t="s">
        <v>58</v>
      </c>
      <c r="D104" s="23">
        <v>3121</v>
      </c>
      <c r="E104" s="22">
        <f>D104*$D$105</f>
        <v>2449.9850000000001</v>
      </c>
      <c r="M104" s="8" t="s">
        <v>43</v>
      </c>
      <c r="N104" s="31">
        <f t="shared" ref="N104:Q105" si="14">X25</f>
        <v>6677974.2959238291</v>
      </c>
      <c r="O104" s="31">
        <f t="shared" si="14"/>
        <v>8190968.7926943451</v>
      </c>
      <c r="P104" s="31">
        <f t="shared" si="14"/>
        <v>8063258.8113962347</v>
      </c>
      <c r="Q104" s="31">
        <f t="shared" si="14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t="s">
        <v>59</v>
      </c>
      <c r="D105" s="24">
        <v>0.78500000000000003</v>
      </c>
      <c r="M105" s="8" t="s">
        <v>44</v>
      </c>
      <c r="N105" s="31">
        <f t="shared" si="14"/>
        <v>8027974.2959238291</v>
      </c>
      <c r="O105" s="50">
        <f t="shared" si="14"/>
        <v>9540968.7926943451</v>
      </c>
      <c r="P105" s="31">
        <f t="shared" si="14"/>
        <v>9293258.8113962337</v>
      </c>
      <c r="Q105" s="31">
        <f t="shared" si="14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D106" s="25"/>
      <c r="M106" s="5"/>
      <c r="N106" s="31"/>
      <c r="O106" s="31"/>
      <c r="P106" s="31"/>
      <c r="Q106" s="31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M107" s="8" t="s">
        <v>21</v>
      </c>
      <c r="N107" s="31">
        <f>C64</f>
        <v>20306875.628559854</v>
      </c>
      <c r="O107" s="50">
        <f t="shared" ref="O107:Q107" si="15">D64</f>
        <v>20312042.539919853</v>
      </c>
      <c r="P107" s="31">
        <f t="shared" si="15"/>
        <v>18298581.286386743</v>
      </c>
      <c r="Q107" s="31">
        <f t="shared" si="15"/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D108">
        <v>200</v>
      </c>
      <c r="M108" s="5"/>
      <c r="N108" s="31"/>
      <c r="O108" s="31"/>
      <c r="P108" s="31"/>
      <c r="Q108" s="31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D109" s="32">
        <v>370</v>
      </c>
      <c r="M109" s="5"/>
      <c r="N109" s="31"/>
      <c r="O109" s="31"/>
      <c r="P109" s="31"/>
      <c r="Q109" s="31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D110" s="32">
        <f>D109*D108</f>
        <v>74000</v>
      </c>
      <c r="M110" s="37" t="s">
        <v>45</v>
      </c>
      <c r="N110" s="38">
        <f t="shared" ref="N110:Q111" si="16">N104+N$107</f>
        <v>26984849.924483683</v>
      </c>
      <c r="O110" s="38">
        <f t="shared" si="16"/>
        <v>28503011.332614198</v>
      </c>
      <c r="P110" s="38">
        <f t="shared" si="16"/>
        <v>26361840.097782977</v>
      </c>
      <c r="Q110" s="38">
        <f t="shared" si="16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32" cm="1">
        <f t="array" ref="D111">C66*_xlfn.ANCHORARRAY(D110)</f>
        <v>52762000</v>
      </c>
      <c r="M111" s="37" t="s">
        <v>46</v>
      </c>
      <c r="N111" s="38">
        <f t="shared" si="16"/>
        <v>28334849.924483683</v>
      </c>
      <c r="O111" s="50">
        <f t="shared" si="16"/>
        <v>29853011.332614198</v>
      </c>
      <c r="P111" s="115">
        <f t="shared" si="16"/>
        <v>27591840.097782977</v>
      </c>
      <c r="Q111" s="116">
        <f t="shared" si="16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M112" s="5"/>
      <c r="N112" s="31"/>
      <c r="O112" s="31"/>
      <c r="P112" s="31"/>
      <c r="Q112" s="31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4:38" x14ac:dyDescent="0.2">
      <c r="M113" s="5"/>
      <c r="N113" s="31"/>
      <c r="O113" s="31"/>
      <c r="P113" s="31"/>
      <c r="Q113" s="31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4:38" x14ac:dyDescent="0.2">
      <c r="M114" s="5" t="s">
        <v>47</v>
      </c>
      <c r="N114" s="31">
        <f>N111-N110</f>
        <v>1350000</v>
      </c>
      <c r="O114" s="31">
        <f t="shared" ref="O114:Q114" si="17">O111-O110</f>
        <v>1350000</v>
      </c>
      <c r="P114" s="31">
        <f t="shared" si="17"/>
        <v>1230000</v>
      </c>
      <c r="Q114" s="31">
        <f t="shared" si="17"/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4:38" x14ac:dyDescent="0.2">
      <c r="D115">
        <v>14</v>
      </c>
      <c r="E115" s="1" t="s">
        <v>50</v>
      </c>
      <c r="M115" s="5"/>
      <c r="N115" s="31"/>
      <c r="O115" s="31"/>
      <c r="P115" s="31"/>
      <c r="Q115" s="31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4:38" x14ac:dyDescent="0.2">
      <c r="D116">
        <f>D115*0.036</f>
        <v>0.504</v>
      </c>
      <c r="E116" s="1" t="s">
        <v>49</v>
      </c>
      <c r="M116" s="5"/>
      <c r="N116" s="31"/>
      <c r="O116" s="31"/>
      <c r="P116" s="31"/>
      <c r="Q116" s="31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4:38" x14ac:dyDescent="0.2">
      <c r="M117" s="5" t="s">
        <v>48</v>
      </c>
      <c r="N117" s="31">
        <f>N111-P111</f>
        <v>743009.82670070603</v>
      </c>
      <c r="O117" s="31">
        <f>O111-Q111</f>
        <v>3274224.5984962359</v>
      </c>
      <c r="P117" s="31"/>
      <c r="Q117" s="31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4:38" x14ac:dyDescent="0.2"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4:38" x14ac:dyDescent="0.2"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4:38" x14ac:dyDescent="0.2"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4:38" x14ac:dyDescent="0.2"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4:38" x14ac:dyDescent="0.2"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4:38" x14ac:dyDescent="0.2">
      <c r="M123" s="1"/>
      <c r="N123" s="1" t="s">
        <v>67</v>
      </c>
      <c r="O123" s="1" t="s">
        <v>68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4:38" x14ac:dyDescent="0.2">
      <c r="M124" t="s">
        <v>66</v>
      </c>
      <c r="N124" s="40">
        <v>200</v>
      </c>
      <c r="O124" s="40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4:38" x14ac:dyDescent="0.2">
      <c r="M125" t="s">
        <v>30</v>
      </c>
      <c r="N125" s="39">
        <v>5600</v>
      </c>
      <c r="O125" s="39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4:38" x14ac:dyDescent="0.2">
      <c r="M126" t="s">
        <v>62</v>
      </c>
      <c r="N126" s="39">
        <f>N125*N124</f>
        <v>1120000</v>
      </c>
      <c r="O126" s="39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4:38" x14ac:dyDescent="0.2">
      <c r="M127" t="s">
        <v>63</v>
      </c>
      <c r="N127" s="69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4:38" x14ac:dyDescent="0.2">
      <c r="M128" t="s">
        <v>64</v>
      </c>
      <c r="N128" s="39">
        <f>N127*N126</f>
        <v>798560000</v>
      </c>
      <c r="O128" s="39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30" spans="13:15" x14ac:dyDescent="0.2">
      <c r="M130" s="33" t="s">
        <v>65</v>
      </c>
      <c r="N130" s="70">
        <f>$O$111/N128</f>
        <v>3.7383554563982915E-2</v>
      </c>
      <c r="O130" s="41">
        <f>$P$111/O128</f>
        <v>3.1410903373553054E-2</v>
      </c>
    </row>
    <row r="131" spans="13:15" x14ac:dyDescent="0.2">
      <c r="M131" s="33"/>
      <c r="N131" s="71">
        <f>N130*1.22</f>
        <v>4.5607936568059157E-2</v>
      </c>
      <c r="O131" s="42">
        <f>O130*1.22</f>
        <v>3.8321302115734722E-2</v>
      </c>
    </row>
    <row r="134" spans="13:15" x14ac:dyDescent="0.2">
      <c r="N134" s="40">
        <v>164</v>
      </c>
      <c r="O134" s="40">
        <v>190</v>
      </c>
    </row>
    <row r="135" spans="13:15" x14ac:dyDescent="0.2">
      <c r="M135" t="s">
        <v>30</v>
      </c>
      <c r="N135" s="39">
        <v>7408</v>
      </c>
      <c r="O135" s="39">
        <v>5600</v>
      </c>
    </row>
    <row r="136" spans="13:15" ht="16" customHeight="1" x14ac:dyDescent="0.2">
      <c r="M136" t="s">
        <v>62</v>
      </c>
      <c r="N136" s="39">
        <f>N135*N134</f>
        <v>1214912</v>
      </c>
      <c r="O136" s="39">
        <f>O135*O134</f>
        <v>1064000</v>
      </c>
    </row>
    <row r="137" spans="13:15" ht="16" customHeight="1" x14ac:dyDescent="0.2">
      <c r="M137" t="s">
        <v>63</v>
      </c>
      <c r="N137">
        <v>713</v>
      </c>
      <c r="O137">
        <v>713</v>
      </c>
    </row>
    <row r="138" spans="13:15" x14ac:dyDescent="0.2">
      <c r="M138" t="s">
        <v>64</v>
      </c>
      <c r="N138" s="39">
        <f>N137*N136</f>
        <v>866232256</v>
      </c>
      <c r="O138" s="39">
        <f>O137*O136</f>
        <v>758632000</v>
      </c>
    </row>
    <row r="140" spans="13:15" x14ac:dyDescent="0.2">
      <c r="M140" s="33" t="s">
        <v>65</v>
      </c>
      <c r="N140" s="41">
        <f>$N$111/N138</f>
        <v>3.2710453493530127E-2</v>
      </c>
      <c r="O140" s="41">
        <f>$P$111/O138</f>
        <v>3.6370519695693007E-2</v>
      </c>
    </row>
    <row r="141" spans="13:15" x14ac:dyDescent="0.2">
      <c r="M141" s="33"/>
      <c r="N141" s="42">
        <f>N140*1.22</f>
        <v>3.9906753262106756E-2</v>
      </c>
      <c r="O141" s="42">
        <f>O140*1.22</f>
        <v>4.4372034028745469E-2</v>
      </c>
    </row>
  </sheetData>
  <mergeCells count="16">
    <mergeCell ref="AF67:AG67"/>
    <mergeCell ref="AH67:AI67"/>
    <mergeCell ref="N102:O102"/>
    <mergeCell ref="P102:Q102"/>
    <mergeCell ref="E25:F25"/>
    <mergeCell ref="G25:H25"/>
    <mergeCell ref="Z65:AA65"/>
    <mergeCell ref="X65:Y65"/>
    <mergeCell ref="M63:N63"/>
    <mergeCell ref="O63:P63"/>
    <mergeCell ref="C62:D62"/>
    <mergeCell ref="E62:F62"/>
    <mergeCell ref="Z23:AA23"/>
    <mergeCell ref="M16:R17"/>
    <mergeCell ref="M26:R27"/>
    <mergeCell ref="X23:Y23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(c)</vt:lpstr>
      <vt:lpstr>TUB Selbst</vt:lpstr>
      <vt:lpstr>LR I</vt:lpstr>
      <vt:lpstr>LR II</vt:lpstr>
      <vt:lpstr>Zsm. 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2021-12-22T09:36:23Z</dcterms:modified>
</cp:coreProperties>
</file>