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esktop/Bachelorarbeit Prof. Scholz/Dateien/DOC/M2 /AEA/"/>
    </mc:Choice>
  </mc:AlternateContent>
  <xr:revisionPtr revIDLastSave="0" documentId="13_ncr:1_{A25714C9-F1A9-9449-93FE-4F94CB6D2EEC}" xr6:coauthVersionLast="47" xr6:coauthVersionMax="47" xr10:uidLastSave="{00000000-0000-0000-0000-000000000000}"/>
  <bookViews>
    <workbookView xWindow="0" yWindow="500" windowWidth="28800" windowHeight="16360" activeTab="2" xr2:uid="{2FB74ADC-B1F7-9D41-8065-985FD5B35E6C}"/>
  </bookViews>
  <sheets>
    <sheet name="TUB M1 All AC" sheetId="11" state="hidden" r:id="rId1"/>
    <sheet name="AEA M1 All AC" sheetId="5" r:id="rId2"/>
    <sheet name="Zsm. 1" sheetId="13" r:id="rId3"/>
    <sheet name="Vergl. Verh. M1" sheetId="12" state="hidden" r:id="rId4"/>
    <sheet name="Flight Speed" sheetId="10" state="hidden" r:id="rId5"/>
    <sheet name="Weights Aircrafts 5600km" sheetId="7" state="hidden" r:id="rId6"/>
    <sheet name="Comparison AEA TUB Range LR" sheetId="1" state="hidden" r:id="rId7"/>
    <sheet name="A321ceo TUB" sheetId="2" state="hidden" r:id="rId8"/>
    <sheet name="Airlines Technical  Data A321" sheetId="4" state="hidden" r:id="rId9"/>
    <sheet name="Extra" sheetId="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17" i="5" l="1"/>
  <c r="AC5" i="5"/>
  <c r="I5" i="13"/>
  <c r="N5" i="13"/>
  <c r="S20" i="5"/>
  <c r="S19" i="5"/>
  <c r="S17" i="5"/>
  <c r="S18" i="5" s="1"/>
  <c r="S15" i="5"/>
  <c r="S14" i="5"/>
  <c r="S12" i="5"/>
  <c r="S11" i="5"/>
  <c r="S10" i="5"/>
  <c r="S9" i="5"/>
  <c r="S8" i="5"/>
  <c r="S7" i="5"/>
  <c r="S6" i="5"/>
  <c r="S5" i="5"/>
  <c r="R20" i="5"/>
  <c r="R19" i="5"/>
  <c r="R17" i="5"/>
  <c r="R18" i="5" s="1"/>
  <c r="R15" i="5"/>
  <c r="R14" i="5"/>
  <c r="R12" i="5"/>
  <c r="R11" i="5"/>
  <c r="R10" i="5"/>
  <c r="R9" i="5"/>
  <c r="R8" i="5"/>
  <c r="R7" i="5"/>
  <c r="R6" i="5"/>
  <c r="R5" i="5"/>
  <c r="Q20" i="5"/>
  <c r="Q19" i="5"/>
  <c r="Q17" i="5"/>
  <c r="Q18" i="5" s="1"/>
  <c r="Q15" i="5"/>
  <c r="Q14" i="5"/>
  <c r="Q12" i="5"/>
  <c r="Q11" i="5"/>
  <c r="Q10" i="5"/>
  <c r="Q9" i="5"/>
  <c r="Q8" i="5"/>
  <c r="Q7" i="5"/>
  <c r="Q6" i="5"/>
  <c r="Q5" i="5"/>
  <c r="P20" i="5"/>
  <c r="P21" i="13" s="1"/>
  <c r="P19" i="5"/>
  <c r="P20" i="13" s="1"/>
  <c r="P17" i="5"/>
  <c r="P18" i="13" s="1"/>
  <c r="P15" i="5"/>
  <c r="P16" i="13" s="1"/>
  <c r="P14" i="5"/>
  <c r="P15" i="13" s="1"/>
  <c r="P12" i="5"/>
  <c r="P13" i="13" s="1"/>
  <c r="P11" i="5"/>
  <c r="P12" i="13" s="1"/>
  <c r="P10" i="5"/>
  <c r="P11" i="13" s="1"/>
  <c r="P9" i="5"/>
  <c r="P10" i="13" s="1"/>
  <c r="P8" i="5"/>
  <c r="P9" i="13" s="1"/>
  <c r="P7" i="5"/>
  <c r="P8" i="13" s="1"/>
  <c r="P6" i="5"/>
  <c r="P7" i="13" s="1"/>
  <c r="P5" i="5"/>
  <c r="P6" i="13" s="1"/>
  <c r="O17" i="5"/>
  <c r="O6" i="5"/>
  <c r="O5" i="5"/>
  <c r="N6" i="5"/>
  <c r="O20" i="5"/>
  <c r="O19" i="5"/>
  <c r="O15" i="5"/>
  <c r="O14" i="5"/>
  <c r="O7" i="5"/>
  <c r="O8" i="5"/>
  <c r="O9" i="5"/>
  <c r="O10" i="5"/>
  <c r="O11" i="5"/>
  <c r="O12" i="5"/>
  <c r="N20" i="5"/>
  <c r="N19" i="5"/>
  <c r="N17" i="5"/>
  <c r="N15" i="5"/>
  <c r="N14" i="5"/>
  <c r="N5" i="5"/>
  <c r="N7" i="5"/>
  <c r="N8" i="5"/>
  <c r="N9" i="5"/>
  <c r="N10" i="5"/>
  <c r="N11" i="5"/>
  <c r="N12" i="5"/>
  <c r="AA17" i="5" l="1"/>
  <c r="Z17" i="5"/>
  <c r="Y17" i="5"/>
  <c r="X17" i="5"/>
  <c r="AB17" i="5"/>
  <c r="AB5" i="5"/>
  <c r="AA5" i="5"/>
  <c r="X5" i="5"/>
  <c r="AC20" i="5"/>
  <c r="AB20" i="5"/>
  <c r="AA20" i="5"/>
  <c r="Z20" i="5"/>
  <c r="Y20" i="5"/>
  <c r="X20" i="5"/>
  <c r="AC19" i="5"/>
  <c r="AB19" i="5"/>
  <c r="AA19" i="5"/>
  <c r="Z19" i="5"/>
  <c r="Y19" i="5"/>
  <c r="X19" i="5"/>
  <c r="AC15" i="5"/>
  <c r="AB15" i="5"/>
  <c r="AA15" i="5"/>
  <c r="Z15" i="5"/>
  <c r="Y15" i="5"/>
  <c r="X15" i="5"/>
  <c r="AC14" i="5"/>
  <c r="AB14" i="5"/>
  <c r="AA14" i="5"/>
  <c r="Z14" i="5"/>
  <c r="Y14" i="5"/>
  <c r="X14" i="5"/>
  <c r="AC7" i="5"/>
  <c r="AC8" i="5"/>
  <c r="AC9" i="5"/>
  <c r="AC10" i="5"/>
  <c r="AC11" i="5"/>
  <c r="AC12" i="5"/>
  <c r="AB7" i="5"/>
  <c r="AB8" i="5"/>
  <c r="AB9" i="5"/>
  <c r="AB10" i="5"/>
  <c r="AB11" i="5"/>
  <c r="AB12" i="5"/>
  <c r="AA12" i="5"/>
  <c r="AA7" i="5"/>
  <c r="AA8" i="5"/>
  <c r="AA9" i="5"/>
  <c r="AA10" i="5"/>
  <c r="AA11" i="5"/>
  <c r="Z7" i="5"/>
  <c r="Z8" i="5"/>
  <c r="Z9" i="5"/>
  <c r="Z10" i="5"/>
  <c r="Z11" i="5"/>
  <c r="Z12" i="5"/>
  <c r="Y7" i="5"/>
  <c r="Y8" i="5"/>
  <c r="Y9" i="5"/>
  <c r="Y10" i="5"/>
  <c r="Y11" i="5"/>
  <c r="Y12" i="5"/>
  <c r="X7" i="5"/>
  <c r="X8" i="5"/>
  <c r="X9" i="5"/>
  <c r="X10" i="5"/>
  <c r="X11" i="5"/>
  <c r="X12" i="5"/>
  <c r="AC6" i="5"/>
  <c r="AB6" i="5"/>
  <c r="AA6" i="5"/>
  <c r="Z6" i="5"/>
  <c r="Y6" i="5"/>
  <c r="X6" i="5"/>
  <c r="Z5" i="5"/>
  <c r="Y5" i="5"/>
  <c r="W20" i="5"/>
  <c r="W19" i="5"/>
  <c r="W17" i="5"/>
  <c r="W15" i="5"/>
  <c r="W14" i="5"/>
  <c r="W5" i="5"/>
  <c r="W6" i="5"/>
  <c r="W7" i="5"/>
  <c r="W8" i="5"/>
  <c r="W9" i="5"/>
  <c r="W10" i="5"/>
  <c r="W11" i="5"/>
  <c r="W12" i="5"/>
  <c r="G17" i="5" l="1"/>
  <c r="H17" i="5"/>
  <c r="I17" i="5"/>
  <c r="I18" i="5" s="1"/>
  <c r="J19" i="5"/>
  <c r="J17" i="5"/>
  <c r="J18" i="5" s="1"/>
  <c r="J15" i="5"/>
  <c r="J16" i="5" s="1"/>
  <c r="K20" i="5"/>
  <c r="K19" i="5"/>
  <c r="K17" i="5"/>
  <c r="K18" i="5" s="1"/>
  <c r="K15" i="5"/>
  <c r="H14" i="5"/>
  <c r="N15" i="13" s="1"/>
  <c r="G14" i="5"/>
  <c r="I14" i="5"/>
  <c r="J14" i="5"/>
  <c r="K14" i="5"/>
  <c r="K8" i="5"/>
  <c r="K12" i="5"/>
  <c r="K11" i="5"/>
  <c r="K10" i="5"/>
  <c r="K9" i="5"/>
  <c r="K7" i="5"/>
  <c r="J12" i="5"/>
  <c r="J11" i="5"/>
  <c r="J10" i="5"/>
  <c r="J9" i="5"/>
  <c r="J8" i="5"/>
  <c r="J7" i="5"/>
  <c r="I12" i="5"/>
  <c r="I11" i="5"/>
  <c r="I10" i="5"/>
  <c r="I9" i="5"/>
  <c r="I8" i="5"/>
  <c r="I7" i="5"/>
  <c r="K6" i="5"/>
  <c r="J6" i="5"/>
  <c r="I6" i="5"/>
  <c r="H12" i="5"/>
  <c r="N13" i="13" s="1"/>
  <c r="H11" i="5"/>
  <c r="N12" i="13" s="1"/>
  <c r="H10" i="5"/>
  <c r="N11" i="13" s="1"/>
  <c r="H9" i="5"/>
  <c r="N10" i="13" s="1"/>
  <c r="H8" i="5"/>
  <c r="N9" i="13" s="1"/>
  <c r="H7" i="5"/>
  <c r="N8" i="13" s="1"/>
  <c r="H6" i="5"/>
  <c r="N7" i="13" s="1"/>
  <c r="K5" i="5"/>
  <c r="J5" i="5"/>
  <c r="I5" i="5"/>
  <c r="H5" i="5"/>
  <c r="N6" i="13" s="1"/>
  <c r="K16" i="5"/>
  <c r="J20" i="5"/>
  <c r="I20" i="5"/>
  <c r="I19" i="5"/>
  <c r="I15" i="5"/>
  <c r="I16" i="5" s="1"/>
  <c r="H20" i="5"/>
  <c r="N21" i="13" s="1"/>
  <c r="H19" i="5"/>
  <c r="N20" i="13" s="1"/>
  <c r="H15" i="5"/>
  <c r="N16" i="13" s="1"/>
  <c r="F17" i="5"/>
  <c r="F18" i="5" s="1"/>
  <c r="F19" i="5"/>
  <c r="F20" i="5"/>
  <c r="F27" i="5"/>
  <c r="F29" i="5" s="1"/>
  <c r="F28" i="5"/>
  <c r="H16" i="5" l="1"/>
  <c r="N17" i="13" s="1"/>
  <c r="H18" i="5"/>
  <c r="N19" i="13" s="1"/>
  <c r="N18" i="13"/>
  <c r="G20" i="5"/>
  <c r="G19" i="5"/>
  <c r="G18" i="5"/>
  <c r="G15" i="5"/>
  <c r="G16" i="5" s="1"/>
  <c r="G12" i="5"/>
  <c r="G11" i="5"/>
  <c r="G10" i="5"/>
  <c r="G9" i="5"/>
  <c r="G8" i="5"/>
  <c r="G7" i="5"/>
  <c r="G6" i="5"/>
  <c r="G5" i="5"/>
  <c r="F15" i="5" l="1"/>
  <c r="F14" i="5"/>
  <c r="F5" i="5"/>
  <c r="F6" i="5"/>
  <c r="F7" i="5"/>
  <c r="F8" i="5"/>
  <c r="F9" i="5"/>
  <c r="F10" i="5"/>
  <c r="F11" i="5"/>
  <c r="F12" i="5"/>
  <c r="D26" i="13"/>
  <c r="E26" i="13"/>
  <c r="F26" i="13"/>
  <c r="J26" i="13"/>
  <c r="K26" i="13"/>
  <c r="O26" i="13"/>
  <c r="D27" i="13"/>
  <c r="I6" i="13"/>
  <c r="I7" i="13"/>
  <c r="I8" i="13"/>
  <c r="I9" i="13"/>
  <c r="I10" i="13"/>
  <c r="I11" i="13"/>
  <c r="I12" i="13"/>
  <c r="I13" i="13"/>
  <c r="I15" i="13"/>
  <c r="I16" i="13"/>
  <c r="I17" i="13"/>
  <c r="I18" i="13"/>
  <c r="I19" i="13"/>
  <c r="I20" i="13"/>
  <c r="I21" i="13"/>
  <c r="I23" i="13"/>
  <c r="I24" i="13"/>
  <c r="K27" i="5" l="1"/>
  <c r="I26" i="13" s="1"/>
  <c r="K28" i="5"/>
  <c r="I27" i="13" s="1"/>
  <c r="O25" i="13" l="1"/>
  <c r="O27" i="13"/>
  <c r="O28" i="13"/>
  <c r="O29" i="13"/>
  <c r="O5" i="13"/>
  <c r="O6" i="13"/>
  <c r="O7" i="13"/>
  <c r="O8" i="13"/>
  <c r="O9" i="13"/>
  <c r="O10" i="13"/>
  <c r="O11" i="13"/>
  <c r="O12" i="13"/>
  <c r="O13" i="13"/>
  <c r="O15" i="13"/>
  <c r="O16" i="13"/>
  <c r="O18" i="13"/>
  <c r="O20" i="13"/>
  <c r="O21" i="13"/>
  <c r="O23" i="13"/>
  <c r="O24" i="13"/>
  <c r="K25" i="13"/>
  <c r="K27" i="13"/>
  <c r="K28" i="13"/>
  <c r="K29" i="13"/>
  <c r="K5" i="13"/>
  <c r="K6" i="13"/>
  <c r="K7" i="13"/>
  <c r="K8" i="13"/>
  <c r="K9" i="13"/>
  <c r="K10" i="13"/>
  <c r="K11" i="13"/>
  <c r="K12" i="13"/>
  <c r="K13" i="13"/>
  <c r="K15" i="13"/>
  <c r="K16" i="13"/>
  <c r="K18" i="13"/>
  <c r="K20" i="13"/>
  <c r="K21" i="13"/>
  <c r="K23" i="13"/>
  <c r="K24" i="13"/>
  <c r="J25" i="13"/>
  <c r="J27" i="13"/>
  <c r="J28" i="13"/>
  <c r="J29" i="13"/>
  <c r="J5" i="13"/>
  <c r="J6" i="13"/>
  <c r="J7" i="13"/>
  <c r="J8" i="13"/>
  <c r="J9" i="13"/>
  <c r="J10" i="13"/>
  <c r="J11" i="13"/>
  <c r="J12" i="13"/>
  <c r="J13" i="13"/>
  <c r="J15" i="13"/>
  <c r="J16" i="13"/>
  <c r="J18" i="13"/>
  <c r="J20" i="13"/>
  <c r="J21" i="13"/>
  <c r="J23" i="13"/>
  <c r="J24" i="13"/>
  <c r="E25" i="13"/>
  <c r="E27" i="13"/>
  <c r="E28" i="13"/>
  <c r="E29" i="13"/>
  <c r="E5" i="13"/>
  <c r="E6" i="13"/>
  <c r="E7" i="13"/>
  <c r="E8" i="13"/>
  <c r="E9" i="13"/>
  <c r="E10" i="13"/>
  <c r="E11" i="13"/>
  <c r="E12" i="13"/>
  <c r="E13" i="13"/>
  <c r="E15" i="13"/>
  <c r="E16" i="13"/>
  <c r="E18" i="13"/>
  <c r="E20" i="13"/>
  <c r="E21" i="13"/>
  <c r="E23" i="13"/>
  <c r="E24" i="13"/>
  <c r="F25" i="13"/>
  <c r="F27" i="13"/>
  <c r="F28" i="13"/>
  <c r="F29" i="13"/>
  <c r="F5" i="13"/>
  <c r="F6" i="13"/>
  <c r="F7" i="13"/>
  <c r="F8" i="13"/>
  <c r="F9" i="13"/>
  <c r="F10" i="13"/>
  <c r="F11" i="13"/>
  <c r="F12" i="13"/>
  <c r="F13" i="13"/>
  <c r="F15" i="13"/>
  <c r="F16" i="13"/>
  <c r="F18" i="13"/>
  <c r="F20" i="13"/>
  <c r="F21" i="13"/>
  <c r="F23" i="13"/>
  <c r="F24" i="13"/>
  <c r="D5" i="13"/>
  <c r="D6" i="13"/>
  <c r="D7" i="13"/>
  <c r="D8" i="13"/>
  <c r="D9" i="13"/>
  <c r="D10" i="13"/>
  <c r="D11" i="13"/>
  <c r="D12" i="13"/>
  <c r="D13" i="13"/>
  <c r="D15" i="13"/>
  <c r="D16" i="13"/>
  <c r="D18" i="13"/>
  <c r="D20" i="13"/>
  <c r="D21" i="13"/>
  <c r="D23" i="13"/>
  <c r="D24" i="13"/>
  <c r="O30" i="5"/>
  <c r="P30" i="5" s="1"/>
  <c r="Q30" i="5" s="1"/>
  <c r="R30" i="5" s="1"/>
  <c r="S30" i="5" s="1"/>
  <c r="O23" i="5"/>
  <c r="P23" i="5" s="1"/>
  <c r="Q23" i="5" s="1"/>
  <c r="R23" i="5" s="1"/>
  <c r="S23" i="5" s="1"/>
  <c r="D17" i="13" l="1"/>
  <c r="D19" i="13"/>
  <c r="G30" i="5"/>
  <c r="H30" i="5" s="1"/>
  <c r="I30" i="5" s="1"/>
  <c r="J30" i="5" s="1"/>
  <c r="G26" i="5"/>
  <c r="H26" i="5" s="1"/>
  <c r="I26" i="5" s="1"/>
  <c r="J26" i="5" s="1"/>
  <c r="I27" i="5"/>
  <c r="J27" i="5"/>
  <c r="I28" i="5"/>
  <c r="J28" i="5"/>
  <c r="K26" i="5" l="1"/>
  <c r="D25" i="13"/>
  <c r="K30" i="5"/>
  <c r="I29" i="13" s="1"/>
  <c r="D29" i="13"/>
  <c r="J29" i="5"/>
  <c r="D28" i="13" s="1"/>
  <c r="I29" i="5"/>
  <c r="W28" i="5"/>
  <c r="AC27" i="5"/>
  <c r="AC28" i="5"/>
  <c r="AC29" i="5" l="1"/>
  <c r="I25" i="13"/>
  <c r="K29" i="5"/>
  <c r="I28" i="13" s="1"/>
  <c r="F50" i="5"/>
  <c r="F48" i="5"/>
  <c r="AB28" i="5"/>
  <c r="AA28" i="5"/>
  <c r="Z28" i="5"/>
  <c r="Y28" i="5"/>
  <c r="X28" i="5"/>
  <c r="AB27" i="5"/>
  <c r="AA27" i="5"/>
  <c r="Z27" i="5"/>
  <c r="Y27" i="5"/>
  <c r="X27" i="5"/>
  <c r="W27" i="5"/>
  <c r="AC18" i="5"/>
  <c r="AB18" i="5"/>
  <c r="J19" i="13" s="1"/>
  <c r="AA18" i="5"/>
  <c r="E19" i="13" s="1"/>
  <c r="Z18" i="5"/>
  <c r="Y18" i="5"/>
  <c r="O19" i="13" s="1"/>
  <c r="X18" i="5"/>
  <c r="W18" i="5"/>
  <c r="AC16" i="5"/>
  <c r="AB16" i="5"/>
  <c r="J17" i="13" s="1"/>
  <c r="AA16" i="5"/>
  <c r="E17" i="13" s="1"/>
  <c r="Z16" i="5"/>
  <c r="Y16" i="5"/>
  <c r="O17" i="13" s="1"/>
  <c r="X16" i="5"/>
  <c r="W16" i="5"/>
  <c r="S28" i="5"/>
  <c r="R28" i="5"/>
  <c r="Q28" i="5"/>
  <c r="P28" i="5"/>
  <c r="O28" i="5"/>
  <c r="N28" i="5"/>
  <c r="S27" i="5"/>
  <c r="R27" i="5"/>
  <c r="Q27" i="5"/>
  <c r="P27" i="5"/>
  <c r="O27" i="5"/>
  <c r="N27" i="5"/>
  <c r="K19" i="13"/>
  <c r="F19" i="13"/>
  <c r="P18" i="5"/>
  <c r="P19" i="13" s="1"/>
  <c r="O18" i="5"/>
  <c r="N18" i="5"/>
  <c r="S16" i="5"/>
  <c r="R16" i="5"/>
  <c r="K17" i="13" s="1"/>
  <c r="Q16" i="5"/>
  <c r="F17" i="13" s="1"/>
  <c r="P16" i="5"/>
  <c r="P17" i="13" s="1"/>
  <c r="O16" i="5"/>
  <c r="N16" i="5"/>
  <c r="F16" i="5"/>
  <c r="H28" i="5"/>
  <c r="G28" i="5"/>
  <c r="H27" i="5"/>
  <c r="G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I18" i="11"/>
  <c r="H18" i="11"/>
  <c r="G18" i="11"/>
  <c r="F18" i="11"/>
  <c r="E18" i="11"/>
  <c r="I16" i="11"/>
  <c r="H16" i="11"/>
  <c r="G16" i="11"/>
  <c r="F16" i="11"/>
  <c r="E16" i="11"/>
  <c r="S29" i="5" l="1"/>
  <c r="P29" i="5"/>
  <c r="W29" i="5"/>
  <c r="Y29" i="5"/>
  <c r="N29" i="5"/>
  <c r="AA29" i="5"/>
  <c r="O29" i="5"/>
  <c r="AB29" i="5"/>
  <c r="Q29" i="5"/>
  <c r="R29" i="5"/>
  <c r="X29" i="5"/>
  <c r="Z29" i="5"/>
  <c r="H29" i="5"/>
  <c r="G29" i="5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<sst xmlns="http://schemas.openxmlformats.org/spreadsheetml/2006/main" count="608" uniqueCount="229">
  <si>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</si>
  <si>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</si>
  <si>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</si>
  <si>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</si>
  <si>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</si>
  <si>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</si>
  <si>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</si>
  <si>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</si>
  <si>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</si>
  <si>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</si>
  <si>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</si>
  <si>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</si>
  <si>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</si>
  <si>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</si>
  <si>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</si>
  <si>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</si>
  <si>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</si>
  <si>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</si>
  <si>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</si>
  <si>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</si>
  <si>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</si>
  <si>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</si>
  <si>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</si>
  <si>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</si>
  <si>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</si>
  <si>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</si>
  <si>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</si>
  <si>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</si>
  <si>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</si>
  <si>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</si>
  <si>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</si>
  <si>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</si>
  <si>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</si>
  <si>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</si>
  <si>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</si>
  <si>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</si>
  <si>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</si>
  <si>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</si>
  <si>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</si>
  <si>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</si>
  <si>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</si>
  <si>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</si>
  <si>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</si>
  <si>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</si>
  <si>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</si>
  <si>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</si>
  <si>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</si>
  <si>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</si>
  <si>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</si>
  <si>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</si>
  <si>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</si>
  <si>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</si>
  <si>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</si>
  <si>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</si>
  <si>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</si>
  <si>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</si>
  <si>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</si>
  <si>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</si>
  <si>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</si>
  <si>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</si>
  <si>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</si>
  <si>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</si>
  <si>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</si>
  <si>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</si>
  <si>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</si>
  <si>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</si>
  <si>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</si>
  <si>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</si>
  <si>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</si>
  <si>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</si>
  <si>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</si>
  <si>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</si>
  <si>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</si>
  <si>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</si>
  <si>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</si>
  <si>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</si>
  <si>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</si>
  <si>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</si>
  <si>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</si>
  <si>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</si>
  <si>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</si>
  <si>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</si>
  <si>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</si>
  <si>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</si>
  <si>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</si>
  <si>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</si>
  <si>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</si>
  <si>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</si>
  <si>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</si>
  <si>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</si>
  <si>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</si>
  <si>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</si>
  <si>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</si>
  <si>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</si>
  <si>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</si>
  <si>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</si>
  <si>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</si>
  <si>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</si>
  <si>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</si>
  <si>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</si>
  <si>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</si>
  <si>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</si>
  <si>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</si>
  <si>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</si>
  <si>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</si>
  <si>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</si>
  <si>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</si>
  <si>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</si>
  <si>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</si>
  <si>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</si>
  <si>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</si>
  <si>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</si>
  <si>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</si>
  <si>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</si>
  <si>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</si>
  <si>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</si>
  <si>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</si>
  <si>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</si>
  <si>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</si>
  <si>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</si>
  <si>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</si>
  <si>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</si>
  <si>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</si>
  <si>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</si>
  <si>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</si>
  <si>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</si>
  <si>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</si>
  <si>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</si>
  <si>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</si>
  <si>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</si>
  <si>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</si>
  <si>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</si>
  <si>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</si>
  <si>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V</t>
    </r>
    <r>
      <rPr>
        <sz val="10"/>
        <color rgb="FF000000"/>
        <rFont val="Calibri (Textkörper)"/>
      </rPr>
      <t>CR[m/s]</t>
    </r>
  </si>
  <si>
    <r>
      <t>V</t>
    </r>
    <r>
      <rPr>
        <sz val="10"/>
        <color rgb="FF000000"/>
        <rFont val="Calibri (Textkörper)"/>
      </rPr>
      <t>CR[km/h]</t>
    </r>
  </si>
  <si>
    <t>Cruise Altitude</t>
  </si>
  <si>
    <r>
      <t>MACH</t>
    </r>
    <r>
      <rPr>
        <sz val="9"/>
        <color rgb="FF000000"/>
        <rFont val="Calibri (Textkörper)"/>
      </rPr>
      <t>CR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</si>
  <si>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</si>
  <si>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"/>
        <family val="2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</si>
  <si>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</si>
  <si>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</si>
  <si>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</si>
  <si>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</si>
  <si>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</si>
  <si>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</si>
  <si>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</si>
  <si>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mile costs </t>
    </r>
    <r>
      <rPr>
        <sz val="9"/>
        <color rgb="FF000000"/>
        <rFont val="Calibri (Textkörper)"/>
      </rPr>
      <t>[US$/km]</t>
    </r>
  </si>
  <si>
    <r>
      <t xml:space="preserve">Seat-mile costs    </t>
    </r>
    <r>
      <rPr>
        <sz val="8"/>
        <color rgb="FF000000"/>
        <rFont val="Calibri (Textkörper)"/>
      </rPr>
      <t xml:space="preserve">   [US$ /PAX/nm]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</si>
  <si>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</si>
  <si>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</si>
  <si>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>Costs per block hour</t>
    </r>
    <r>
      <rPr>
        <sz val="8"/>
        <color rgb="FF000000"/>
        <rFont val="Calibri"/>
        <family val="2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</si>
  <si>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9"/>
        <color rgb="FF000000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</si>
  <si>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</si>
  <si>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</si>
  <si>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</si>
  <si>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</si>
  <si>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</si>
  <si>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</si>
  <si>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</si>
  <si>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</si>
  <si>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</si>
  <si>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</si>
  <si>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</si>
  <si>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</si>
  <si>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</si>
  <si>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</si>
  <si>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</si>
  <si>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</si>
  <si>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</si>
  <si>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</si>
  <si>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</si>
  <si>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</si>
  <si>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</si>
  <si>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</si>
  <si>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</si>
  <si>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</si>
  <si>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</si>
  <si>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</si>
  <si>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</si>
  <si>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</si>
  <si>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</si>
  <si>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</si>
  <si>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</si>
  <si>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</si>
  <si>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</si>
  <si>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</si>
  <si>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A321XLR(220)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</si>
  <si>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</si>
  <si>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</si>
  <si>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</si>
  <si>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</si>
  <si>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</si>
  <si>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</si>
  <si>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</si>
  <si>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</si>
  <si>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</si>
  <si>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</si>
  <si>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</si>
  <si>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</si>
  <si>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</si>
  <si>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</si>
  <si>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</si>
  <si>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A321LR(190)</t>
  </si>
  <si>
    <t>A321LR(200)</t>
  </si>
  <si>
    <t>H/D</t>
  </si>
  <si>
    <t>L/D</t>
  </si>
  <si>
    <t>Aircraft trip costs                 [US$/ flight]</t>
  </si>
  <si>
    <t>Aircraft trip costs                [US$/ flight]</t>
  </si>
  <si>
    <t>Aircraft kilometer costs      [US$/ km]</t>
  </si>
  <si>
    <t>Seat-mile costs                  [US$/ nm]</t>
  </si>
  <si>
    <r>
      <t>DOC</t>
    </r>
    <r>
      <rPr>
        <sz val="12"/>
        <color theme="1"/>
        <rFont val="Calibri (Textkörper)"/>
      </rPr>
      <t>[M US$/year]</t>
    </r>
  </si>
  <si>
    <r>
      <t>CDepreciation</t>
    </r>
    <r>
      <rPr>
        <sz val="12"/>
        <color theme="1"/>
        <rFont val="Calibri (Textkörper)"/>
      </rPr>
      <t>[M US$/year]</t>
    </r>
  </si>
  <si>
    <r>
      <t xml:space="preserve">CInterest </t>
    </r>
    <r>
      <rPr>
        <sz val="12"/>
        <color theme="1"/>
        <rFont val="Calibri (Textkörper)"/>
      </rPr>
      <t>[M US$/year]</t>
    </r>
  </si>
  <si>
    <r>
      <t xml:space="preserve">CInsurance </t>
    </r>
    <r>
      <rPr>
        <sz val="12"/>
        <color theme="1"/>
        <rFont val="Calibri (Textkörper)"/>
      </rPr>
      <t>[M US$/year]</t>
    </r>
  </si>
  <si>
    <r>
      <t>CFuel</t>
    </r>
    <r>
      <rPr>
        <sz val="12"/>
        <color theme="1"/>
        <rFont val="Calibri (Textkörper)"/>
      </rPr>
      <t>[M US$/year]</t>
    </r>
  </si>
  <si>
    <r>
      <t xml:space="preserve">CMaintenance </t>
    </r>
    <r>
      <rPr>
        <sz val="12"/>
        <color theme="1"/>
        <rFont val="Calibri (Textkörper)"/>
      </rPr>
      <t>[M US$/year]</t>
    </r>
  </si>
  <si>
    <r>
      <t xml:space="preserve">CCrew  </t>
    </r>
    <r>
      <rPr>
        <sz val="12"/>
        <color theme="1"/>
        <rFont val="Calibri (Textkörper)"/>
      </rPr>
      <t>[M US$/year]</t>
    </r>
  </si>
  <si>
    <r>
      <t xml:space="preserve">CFees </t>
    </r>
    <r>
      <rPr>
        <sz val="12"/>
        <color theme="1"/>
        <rFont val="Calibri (Textkörper)"/>
      </rPr>
      <t>[M US$/year]</t>
    </r>
  </si>
  <si>
    <r>
      <t xml:space="preserve">Aircraft mile costs            </t>
    </r>
    <r>
      <rPr>
        <sz val="12"/>
        <color theme="1"/>
        <rFont val="Calibri"/>
        <family val="2"/>
        <scheme val="minor"/>
      </rPr>
      <t>[</t>
    </r>
    <r>
      <rPr>
        <sz val="12"/>
        <color theme="1"/>
        <rFont val="Calibri (Textkörper)"/>
      </rPr>
      <t>US$/ nm]</t>
    </r>
  </si>
  <si>
    <r>
      <t>Aircraft kilometer costs</t>
    </r>
    <r>
      <rPr>
        <sz val="12"/>
        <color theme="1"/>
        <rFont val="Calibri (Textkörper)"/>
      </rPr>
      <t xml:space="preserve"> [US$/ km]</t>
    </r>
  </si>
  <si>
    <r>
      <t xml:space="preserve">Seat-mile costs                 </t>
    </r>
    <r>
      <rPr>
        <sz val="12"/>
        <color theme="1"/>
        <rFont val="Calibri (Textkörper)"/>
      </rPr>
      <t>[US$/ nm]</t>
    </r>
  </si>
  <si>
    <r>
      <t xml:space="preserve">Seat kilometer costs         </t>
    </r>
    <r>
      <rPr>
        <sz val="12"/>
        <color theme="1"/>
        <rFont val="Calibri (Textkörper)"/>
      </rPr>
      <t>[US$/ km]</t>
    </r>
  </si>
  <si>
    <r>
      <t xml:space="preserve">Costs per flight hour      </t>
    </r>
    <r>
      <rPr>
        <sz val="12"/>
        <color theme="1"/>
        <rFont val="Calibri (Textkörper)"/>
      </rPr>
      <t>[US$/ h]</t>
    </r>
  </si>
  <si>
    <r>
      <t xml:space="preserve">Costs per block hour       </t>
    </r>
    <r>
      <rPr>
        <sz val="12"/>
        <color theme="1"/>
        <rFont val="Calibri (Textkörper)"/>
      </rPr>
      <t>[US$/ h]</t>
    </r>
  </si>
  <si>
    <r>
      <t xml:space="preserve">Aircraft trip costs              </t>
    </r>
    <r>
      <rPr>
        <sz val="12"/>
        <color theme="1"/>
        <rFont val="Calibri (Textkörper)"/>
      </rPr>
      <t>[US$/ flight]</t>
    </r>
  </si>
  <si>
    <r>
      <t xml:space="preserve">Aircraft trip costs               </t>
    </r>
    <r>
      <rPr>
        <sz val="12"/>
        <color theme="1"/>
        <rFont val="Calibri (Textkörper)"/>
      </rPr>
      <t>[US$/ flight]</t>
    </r>
  </si>
  <si>
    <t>S/D</t>
  </si>
  <si>
    <t>A321LR(214)</t>
  </si>
  <si>
    <t>A321XLR(230)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</si>
</sst>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00"/>
    <numFmt numFmtId="165" formatCode="#,##0.000"/>
    <numFmt numFmtId="166" formatCode="#,##0.0"/>
    <numFmt numFmtId="167" formatCode="0.0000"/>
    <numFmt numFmtId="168" formatCode="[$$-540A]#,##0.00"/>
    <numFmt numFmtId="169" formatCode="[$$-540A]#,##0.000"/>
    <numFmt numFmtId="170" formatCode="\+0.0%"/>
    <numFmt numFmtId="171" formatCode="0.0%"/>
    <numFmt numFmtId="172" formatCode="#,##0\ &quot;kg&quot;"/>
    <numFmt numFmtId="173" formatCode="#,##0\ &quot;km&quot;"/>
  </numFmts>
  <fonts count="50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"/>
      <family val="2"/>
    </font>
    <font>
      <sz val="13"/>
      <color rgb="FF000000"/>
      <name val="Calibri"/>
      <family val="2"/>
    </font>
    <font>
      <sz val="12"/>
      <color rgb="FF000000"/>
      <name val="Calibri"/>
      <family val="2"/>
    </font>
    <font>
      <sz val="9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sz val="12"/>
      <name val="Arial"/>
      <family val="2"/>
    </font>
    <font>
      <sz val="12"/>
      <color theme="1"/>
      <name val="Calibri (Textkörper)"/>
    </font>
    <font>
      <b/>
      <sz val="12"/>
      <color theme="1"/>
      <name val="Calibri (Textkörper)"/>
    </font>
  </fonts>
  <fills count="1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164" fontId="2" fillId="2" borderId="1">
      <alignment horizontal="right" vertical="center"/>
    </xf>
    <xf numFmtId="9" fontId="35" fillId="0" borderId="0" applyFont="0" applyFill="0" applyBorder="0" applyAlignment="0" applyProtection="0"/>
  </cellStyleXfs>
  <cellXfs count="252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2" fillId="12" borderId="4" xfId="0" applyFont="1" applyFill="1" applyBorder="1"/>
    <xf numFmtId="2" fontId="16" fillId="0" borderId="29" xfId="0" applyNumberFormat="1" applyFont="1" applyBorder="1"/>
    <xf numFmtId="0" fontId="32" fillId="12" borderId="1" xfId="0" applyFont="1" applyFill="1" applyBorder="1"/>
    <xf numFmtId="0" fontId="36" fillId="0" borderId="0" xfId="0" applyFont="1"/>
    <xf numFmtId="0" fontId="37" fillId="0" borderId="29" xfId="0" applyFont="1" applyBorder="1"/>
    <xf numFmtId="0" fontId="31" fillId="0" borderId="2" xfId="0" applyFont="1" applyBorder="1"/>
    <xf numFmtId="0" fontId="31" fillId="0" borderId="1" xfId="0" applyFont="1" applyBorder="1"/>
    <xf numFmtId="0" fontId="38" fillId="12" borderId="4" xfId="0" applyFont="1" applyFill="1" applyBorder="1"/>
    <xf numFmtId="4" fontId="38" fillId="12" borderId="1" xfId="0" applyNumberFormat="1" applyFont="1" applyFill="1" applyBorder="1"/>
    <xf numFmtId="0" fontId="39" fillId="0" borderId="1" xfId="0" applyFont="1" applyBorder="1"/>
    <xf numFmtId="4" fontId="37" fillId="0" borderId="1" xfId="0" applyNumberFormat="1" applyFont="1" applyBorder="1"/>
    <xf numFmtId="0" fontId="39" fillId="0" borderId="1" xfId="0" applyFont="1" applyBorder="1" applyAlignment="1">
      <alignment vertical="justify"/>
    </xf>
    <xf numFmtId="168" fontId="37" fillId="0" borderId="1" xfId="0" applyNumberFormat="1" applyFont="1" applyBorder="1" applyAlignment="1">
      <alignment vertical="center"/>
    </xf>
    <xf numFmtId="0" fontId="39" fillId="13" borderId="1" xfId="0" applyFont="1" applyFill="1" applyBorder="1" applyAlignment="1">
      <alignment vertical="justify"/>
    </xf>
    <xf numFmtId="169" fontId="37" fillId="13" borderId="1" xfId="0" applyNumberFormat="1" applyFont="1" applyFill="1" applyBorder="1" applyAlignment="1">
      <alignment vertical="center"/>
    </xf>
    <xf numFmtId="169" fontId="37" fillId="0" borderId="1" xfId="0" applyNumberFormat="1" applyFont="1" applyBorder="1" applyAlignment="1">
      <alignment vertical="center"/>
    </xf>
    <xf numFmtId="2" fontId="0" fillId="5" borderId="0" xfId="0" applyNumberFormat="1" applyFill="1"/>
    <xf numFmtId="2" fontId="0" fillId="0" borderId="1" xfId="0" applyNumberFormat="1" applyFont="1" applyFill="1" applyBorder="1"/>
    <xf numFmtId="171" fontId="36" fillId="0" borderId="1" xfId="2" applyNumberFormat="1" applyFont="1" applyFill="1" applyBorder="1"/>
    <xf numFmtId="170" fontId="36" fillId="0" borderId="1" xfId="2" applyNumberFormat="1" applyFont="1" applyFill="1" applyBorder="1"/>
    <xf numFmtId="0" fontId="38" fillId="12" borderId="1" xfId="0" applyFont="1" applyFill="1" applyBorder="1"/>
    <xf numFmtId="171" fontId="36" fillId="0" borderId="0" xfId="2" applyNumberFormat="1" applyFont="1"/>
    <xf numFmtId="164" fontId="0" fillId="0" borderId="1" xfId="0" applyNumberFormat="1" applyFont="1" applyBorder="1"/>
    <xf numFmtId="164" fontId="36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71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70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0" fontId="31" fillId="0" borderId="0" xfId="0" applyFont="1" applyFill="1" applyBorder="1" applyAlignment="1">
      <alignment horizontal="left" wrapText="1" readingOrder="1"/>
    </xf>
    <xf numFmtId="3" fontId="16" fillId="0" borderId="1" xfId="0" applyNumberFormat="1" applyFont="1" applyBorder="1"/>
    <xf numFmtId="0" fontId="47" fillId="0" borderId="30" xfId="0" applyFont="1" applyBorder="1" applyAlignment="1">
      <alignment horizontal="center" wrapText="1"/>
    </xf>
    <xf numFmtId="0" fontId="47" fillId="0" borderId="5" xfId="0" applyFont="1" applyBorder="1" applyAlignment="1">
      <alignment horizontal="center" wrapText="1"/>
    </xf>
    <xf numFmtId="2" fontId="47" fillId="0" borderId="5" xfId="0" applyNumberFormat="1" applyFont="1" applyBorder="1" applyAlignment="1">
      <alignment horizontal="center" wrapText="1"/>
    </xf>
    <xf numFmtId="0" fontId="47" fillId="0" borderId="43" xfId="0" applyFont="1" applyBorder="1" applyAlignment="1">
      <alignment wrapText="1"/>
    </xf>
    <xf numFmtId="0" fontId="47" fillId="0" borderId="43" xfId="0" applyFont="1" applyBorder="1" applyAlignment="1">
      <alignment horizontal="right" wrapText="1"/>
    </xf>
    <xf numFmtId="2" fontId="47" fillId="0" borderId="43" xfId="0" applyNumberFormat="1" applyFont="1" applyBorder="1" applyAlignment="1">
      <alignment wrapText="1"/>
    </xf>
    <xf numFmtId="2" fontId="47" fillId="0" borderId="43" xfId="0" applyNumberFormat="1" applyFont="1" applyBorder="1" applyAlignment="1">
      <alignment horizontal="right" wrapText="1"/>
    </xf>
    <xf numFmtId="0" fontId="39" fillId="0" borderId="38" xfId="0" applyFont="1" applyBorder="1" applyAlignment="1">
      <alignment horizontal="left" wrapText="1" readingOrder="1"/>
    </xf>
    <xf numFmtId="0" fontId="31" fillId="0" borderId="39" xfId="0" applyFont="1" applyBorder="1" applyAlignment="1">
      <alignment horizontal="right" wrapText="1" readingOrder="1"/>
    </xf>
    <xf numFmtId="2" fontId="31" fillId="0" borderId="39" xfId="0" applyNumberFormat="1" applyFont="1" applyBorder="1" applyAlignment="1">
      <alignment horizontal="left" wrapText="1" readingOrder="1"/>
    </xf>
    <xf numFmtId="0" fontId="31" fillId="0" borderId="39" xfId="0" applyFont="1" applyBorder="1" applyAlignment="1">
      <alignment horizontal="left" wrapText="1" readingOrder="1"/>
    </xf>
    <xf numFmtId="0" fontId="39" fillId="15" borderId="39" xfId="0" applyFont="1" applyFill="1" applyBorder="1" applyAlignment="1">
      <alignment horizontal="left" wrapText="1" readingOrder="1"/>
    </xf>
    <xf numFmtId="2" fontId="39" fillId="15" borderId="39" xfId="0" applyNumberFormat="1" applyFont="1" applyFill="1" applyBorder="1" applyAlignment="1">
      <alignment horizontal="right" wrapText="1" readingOrder="1"/>
    </xf>
    <xf numFmtId="0" fontId="39" fillId="0" borderId="39" xfId="0" applyFont="1" applyBorder="1" applyAlignment="1">
      <alignment horizontal="left" wrapText="1" readingOrder="1"/>
    </xf>
    <xf numFmtId="2" fontId="39" fillId="0" borderId="39" xfId="0" applyNumberFormat="1" applyFont="1" applyBorder="1" applyAlignment="1">
      <alignment horizontal="right" wrapText="1" readingOrder="1"/>
    </xf>
    <xf numFmtId="0" fontId="39" fillId="0" borderId="40" xfId="0" applyFont="1" applyBorder="1" applyAlignment="1">
      <alignment horizontal="left" wrapText="1" readingOrder="1"/>
    </xf>
    <xf numFmtId="2" fontId="39" fillId="0" borderId="40" xfId="0" applyNumberFormat="1" applyFont="1" applyBorder="1" applyAlignment="1">
      <alignment horizontal="right" wrapText="1" readingOrder="1"/>
    </xf>
    <xf numFmtId="0" fontId="39" fillId="0" borderId="41" xfId="0" applyFont="1" applyBorder="1" applyAlignment="1">
      <alignment horizontal="left" vertical="center" wrapText="1" readingOrder="1"/>
    </xf>
    <xf numFmtId="3" fontId="39" fillId="0" borderId="41" xfId="0" applyNumberFormat="1" applyFont="1" applyBorder="1" applyAlignment="1">
      <alignment horizontal="right" vertical="center" wrapText="1" readingOrder="1"/>
    </xf>
    <xf numFmtId="0" fontId="39" fillId="0" borderId="39" xfId="0" applyFont="1" applyBorder="1" applyAlignment="1">
      <alignment horizontal="left" vertical="center" wrapText="1" readingOrder="1"/>
    </xf>
    <xf numFmtId="2" fontId="39" fillId="0" borderId="39" xfId="0" applyNumberFormat="1" applyFont="1" applyBorder="1" applyAlignment="1">
      <alignment horizontal="right" vertical="center" wrapText="1" readingOrder="1"/>
    </xf>
    <xf numFmtId="4" fontId="39" fillId="0" borderId="39" xfId="0" applyNumberFormat="1" applyFont="1" applyBorder="1" applyAlignment="1">
      <alignment horizontal="right" vertical="center" wrapText="1" readingOrder="1"/>
    </xf>
    <xf numFmtId="165" fontId="39" fillId="16" borderId="39" xfId="0" applyNumberFormat="1" applyFont="1" applyFill="1" applyBorder="1" applyAlignment="1">
      <alignment horizontal="right" vertical="center" wrapText="1" readingOrder="1"/>
    </xf>
    <xf numFmtId="165" fontId="39" fillId="0" borderId="39" xfId="0" applyNumberFormat="1" applyFont="1" applyBorder="1" applyAlignment="1">
      <alignment horizontal="right" vertical="center" wrapText="1" readingOrder="1"/>
    </xf>
    <xf numFmtId="3" fontId="39" fillId="0" borderId="39" xfId="0" applyNumberFormat="1" applyFont="1" applyBorder="1" applyAlignment="1">
      <alignment horizontal="right" vertical="center" wrapText="1" readingOrder="1"/>
    </xf>
    <xf numFmtId="0" fontId="39" fillId="0" borderId="42" xfId="0" applyFont="1" applyBorder="1" applyAlignment="1">
      <alignment horizontal="left" vertical="center" wrapText="1" readingOrder="1"/>
    </xf>
    <xf numFmtId="0" fontId="39" fillId="17" borderId="39" xfId="0" applyFont="1" applyFill="1" applyBorder="1" applyAlignment="1">
      <alignment horizontal="left" wrapText="1" readingOrder="1"/>
    </xf>
    <xf numFmtId="0" fontId="39" fillId="0" borderId="39" xfId="0" applyFont="1" applyBorder="1" applyAlignment="1">
      <alignment horizontal="right" wrapText="1" readingOrder="1"/>
    </xf>
    <xf numFmtId="0" fontId="39" fillId="17" borderId="42" xfId="0" applyFont="1" applyFill="1" applyBorder="1" applyAlignment="1">
      <alignment horizontal="left" wrapText="1" readingOrder="1"/>
    </xf>
    <xf numFmtId="173" fontId="39" fillId="0" borderId="39" xfId="0" applyNumberFormat="1" applyFont="1" applyBorder="1" applyAlignment="1">
      <alignment horizontal="right" wrapText="1" readingOrder="1"/>
    </xf>
    <xf numFmtId="172" fontId="39" fillId="0" borderId="39" xfId="0" applyNumberFormat="1" applyFont="1" applyBorder="1" applyAlignment="1">
      <alignment horizontal="right" wrapText="1" readingOrder="1"/>
    </xf>
    <xf numFmtId="0" fontId="0" fillId="0" borderId="36" xfId="0" applyFont="1" applyBorder="1"/>
    <xf numFmtId="0" fontId="0" fillId="0" borderId="0" xfId="0" applyFont="1" applyBorder="1"/>
    <xf numFmtId="0" fontId="31" fillId="0" borderId="35" xfId="0" applyFont="1" applyBorder="1" applyAlignment="1">
      <alignment horizontal="left" wrapText="1" readingOrder="1"/>
    </xf>
    <xf numFmtId="0" fontId="31" fillId="0" borderId="33" xfId="0" applyFont="1" applyBorder="1" applyAlignment="1">
      <alignment horizontal="left" wrapText="1" readingOrder="1"/>
    </xf>
    <xf numFmtId="0" fontId="31" fillId="0" borderId="34" xfId="0" applyFont="1" applyBorder="1" applyAlignment="1">
      <alignment horizontal="left" wrapText="1" readingOrder="1"/>
    </xf>
    <xf numFmtId="0" fontId="0" fillId="0" borderId="29" xfId="0" applyFont="1" applyBorder="1"/>
    <xf numFmtId="0" fontId="0" fillId="5" borderId="37" xfId="0" applyFont="1" applyFill="1" applyBorder="1"/>
    <xf numFmtId="2" fontId="0" fillId="5" borderId="1" xfId="0" applyNumberFormat="1" applyFont="1" applyFill="1" applyBorder="1"/>
    <xf numFmtId="2" fontId="0" fillId="0" borderId="0" xfId="0" applyNumberFormat="1" applyFont="1" applyFill="1" applyBorder="1"/>
    <xf numFmtId="0" fontId="0" fillId="5" borderId="1" xfId="0" applyFont="1" applyFill="1" applyBorder="1"/>
    <xf numFmtId="4" fontId="0" fillId="5" borderId="1" xfId="0" applyNumberFormat="1" applyFont="1" applyFill="1" applyBorder="1"/>
    <xf numFmtId="0" fontId="0" fillId="0" borderId="30" xfId="0" applyFont="1" applyBorder="1"/>
    <xf numFmtId="2" fontId="0" fillId="0" borderId="1" xfId="0" applyNumberFormat="1" applyFont="1" applyBorder="1"/>
    <xf numFmtId="4" fontId="0" fillId="0" borderId="1" xfId="0" applyNumberFormat="1" applyFont="1" applyBorder="1"/>
    <xf numFmtId="0" fontId="0" fillId="0" borderId="0" xfId="0" applyFont="1" applyAlignment="1"/>
    <xf numFmtId="0" fontId="0" fillId="0" borderId="30" xfId="0" applyFont="1" applyBorder="1" applyAlignment="1">
      <alignment vertical="justify"/>
    </xf>
    <xf numFmtId="3" fontId="0" fillId="0" borderId="1" xfId="0" applyNumberFormat="1" applyFont="1" applyBorder="1" applyAlignment="1">
      <alignment vertical="center"/>
    </xf>
    <xf numFmtId="3" fontId="0" fillId="0" borderId="0" xfId="0" applyNumberFormat="1" applyFont="1" applyFill="1" applyBorder="1" applyAlignment="1">
      <alignment vertical="center"/>
    </xf>
    <xf numFmtId="0" fontId="0" fillId="0" borderId="1" xfId="0" applyFont="1" applyBorder="1" applyAlignment="1">
      <alignment vertical="justify"/>
    </xf>
    <xf numFmtId="4" fontId="0" fillId="0" borderId="1" xfId="0" applyNumberFormat="1" applyFont="1" applyBorder="1" applyAlignment="1">
      <alignment vertical="center"/>
    </xf>
    <xf numFmtId="4" fontId="0" fillId="0" borderId="0" xfId="0" applyNumberFormat="1" applyFont="1" applyFill="1" applyBorder="1" applyAlignment="1">
      <alignment vertical="center"/>
    </xf>
    <xf numFmtId="2" fontId="0" fillId="0" borderId="1" xfId="0" applyNumberFormat="1" applyFont="1" applyBorder="1" applyAlignment="1">
      <alignment vertical="center"/>
    </xf>
    <xf numFmtId="2" fontId="0" fillId="0" borderId="0" xfId="0" applyNumberFormat="1" applyFont="1" applyFill="1" applyBorder="1" applyAlignment="1">
      <alignment vertical="center"/>
    </xf>
    <xf numFmtId="164" fontId="0" fillId="14" borderId="1" xfId="0" applyNumberFormat="1" applyFont="1" applyFill="1" applyBorder="1" applyAlignment="1">
      <alignment vertical="center"/>
    </xf>
    <xf numFmtId="164" fontId="0" fillId="0" borderId="0" xfId="0" applyNumberFormat="1" applyFont="1" applyFill="1" applyBorder="1" applyAlignment="1">
      <alignment vertical="center"/>
    </xf>
    <xf numFmtId="167" fontId="0" fillId="0" borderId="1" xfId="0" applyNumberFormat="1" applyFont="1" applyBorder="1" applyAlignment="1">
      <alignment vertical="center"/>
    </xf>
    <xf numFmtId="167" fontId="0" fillId="0" borderId="0" xfId="0" applyNumberFormat="1" applyFont="1" applyFill="1" applyBorder="1" applyAlignment="1">
      <alignment vertical="center"/>
    </xf>
    <xf numFmtId="0" fontId="0" fillId="0" borderId="0" xfId="0" applyFont="1" applyFill="1" applyBorder="1"/>
    <xf numFmtId="0" fontId="0" fillId="0" borderId="31" xfId="0" applyFont="1" applyBorder="1"/>
    <xf numFmtId="0" fontId="0" fillId="0" borderId="32" xfId="0" applyFont="1" applyBorder="1"/>
    <xf numFmtId="4" fontId="0" fillId="0" borderId="0" xfId="0" applyNumberFormat="1" applyFont="1" applyFill="1" applyBorder="1"/>
    <xf numFmtId="0" fontId="0" fillId="8" borderId="30" xfId="0" applyFont="1" applyFill="1" applyBorder="1"/>
    <xf numFmtId="0" fontId="0" fillId="8" borderId="1" xfId="0" applyFont="1" applyFill="1" applyBorder="1"/>
    <xf numFmtId="173" fontId="0" fillId="0" borderId="1" xfId="0" applyNumberFormat="1" applyFont="1" applyBorder="1"/>
    <xf numFmtId="173" fontId="0" fillId="0" borderId="0" xfId="0" applyNumberFormat="1" applyFont="1" applyFill="1" applyBorder="1"/>
    <xf numFmtId="172" fontId="0" fillId="0" borderId="1" xfId="0" applyNumberFormat="1" applyFont="1" applyBorder="1"/>
    <xf numFmtId="172" fontId="0" fillId="0" borderId="0" xfId="0" applyNumberFormat="1" applyFont="1" applyFill="1" applyBorder="1"/>
    <xf numFmtId="0" fontId="31" fillId="0" borderId="0" xfId="0" applyFont="1" applyFill="1" applyBorder="1" applyAlignment="1">
      <alignment horizontal="center" vertical="center"/>
    </xf>
    <xf numFmtId="3" fontId="0" fillId="0" borderId="0" xfId="0" applyNumberFormat="1" applyFont="1" applyFill="1" applyBorder="1"/>
    <xf numFmtId="0" fontId="49" fillId="0" borderId="1" xfId="0" applyFont="1" applyBorder="1" applyAlignment="1"/>
    <xf numFmtId="3" fontId="0" fillId="0" borderId="3" xfId="0" applyNumberFormat="1" applyFont="1" applyBorder="1" applyAlignment="1">
      <alignment vertical="center"/>
    </xf>
    <xf numFmtId="173" fontId="0" fillId="0" borderId="0" xfId="0" applyNumberFormat="1" applyFont="1" applyBorder="1"/>
    <xf numFmtId="172" fontId="0" fillId="0" borderId="0" xfId="0" applyNumberFormat="1" applyFont="1" applyBorder="1"/>
    <xf numFmtId="0" fontId="31" fillId="0" borderId="30" xfId="0" applyFont="1" applyBorder="1" applyAlignment="1">
      <alignment horizontal="left" wrapText="1" readingOrder="1"/>
    </xf>
    <xf numFmtId="172" fontId="0" fillId="0" borderId="0" xfId="0" applyNumberFormat="1"/>
    <xf numFmtId="164" fontId="39" fillId="0" borderId="39" xfId="0" applyNumberFormat="1" applyFont="1" applyBorder="1" applyAlignment="1">
      <alignment horizontal="right" vertical="center" wrapText="1" readingOrder="1"/>
    </xf>
    <xf numFmtId="0" fontId="42" fillId="0" borderId="1" xfId="0" applyFont="1" applyBorder="1" applyAlignment="1">
      <alignment horizontal="center" vertical="center"/>
    </xf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</cellXfs>
  <cellStyles count="3">
    <cellStyle name="PRESTO_AUSGABE" xfId="1" xr:uid="{DCAB627A-3C6C-9546-A277-ED0541CEE879}"/>
    <cellStyle name="Prozent" xfId="2" builtinId="5"/>
    <cellStyle name="Standard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chart" Target="../charts/chart3.xml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9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20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214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26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30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34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38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42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44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6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22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23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7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8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90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20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6">
          <cell r="K156">
            <v>40.519089711342524</v>
          </cell>
        </row>
        <row r="158">
          <cell r="K158">
            <v>0.25324431069589076</v>
          </cell>
        </row>
        <row r="166">
          <cell r="K166">
            <v>18666.785821661684</v>
          </cell>
        </row>
        <row r="168">
          <cell r="K168">
            <v>18073.690709606442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6">
          <cell r="K156">
            <v>40.519089711342524</v>
          </cell>
        </row>
        <row r="158">
          <cell r="K158">
            <v>0.23834758653730895</v>
          </cell>
        </row>
        <row r="166">
          <cell r="K166">
            <v>18666.785821661684</v>
          </cell>
        </row>
        <row r="168">
          <cell r="K168">
            <v>18073.690709606442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8">
          <cell r="K158">
            <v>0.22510605395190289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8">
          <cell r="K158">
            <v>0.21325836690180272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6">
          <cell r="K156">
            <v>40.519089711342524</v>
          </cell>
        </row>
        <row r="158">
          <cell r="K158">
            <v>0.20259544855671258</v>
          </cell>
        </row>
        <row r="166">
          <cell r="K166">
            <v>18666.785821661684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3.1654798912330051</v>
          </cell>
        </row>
        <row r="149">
          <cell r="K149">
            <v>24.741884145021004</v>
          </cell>
        </row>
        <row r="150">
          <cell r="K150">
            <v>63.995889056585582</v>
          </cell>
        </row>
        <row r="152">
          <cell r="K152">
            <v>142847.96664416423</v>
          </cell>
        </row>
        <row r="156">
          <cell r="K156">
            <v>40.700682188460334</v>
          </cell>
        </row>
        <row r="158">
          <cell r="K158">
            <v>0.19019010368439407</v>
          </cell>
        </row>
        <row r="166">
          <cell r="K166">
            <v>18750.443867815527</v>
          </cell>
        </row>
        <row r="168">
          <cell r="K168">
            <v>18154.690709606442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3.4428763189964151</v>
          </cell>
        </row>
        <row r="149">
          <cell r="K149">
            <v>47.772328387862828</v>
          </cell>
        </row>
        <row r="150">
          <cell r="K150">
            <v>129.44618531152656</v>
          </cell>
        </row>
        <row r="152">
          <cell r="K152">
            <v>277186.69231590274</v>
          </cell>
        </row>
        <row r="156">
          <cell r="K156">
            <v>78.976885256777209</v>
          </cell>
        </row>
        <row r="158">
          <cell r="K158">
            <v>0.30375725098760464</v>
          </cell>
        </row>
        <row r="166">
          <cell r="K166">
            <v>38072.658292251996</v>
          </cell>
        </row>
        <row r="168">
          <cell r="K168">
            <v>36808.704024815263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50">
          <cell r="K150">
            <v>129.44618531152656</v>
          </cell>
        </row>
        <row r="158">
          <cell r="K158">
            <v>0.26325628418925739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3.7277312544802865</v>
          </cell>
        </row>
        <row r="149">
          <cell r="K149">
            <v>47.772328387862828</v>
          </cell>
        </row>
        <row r="150">
          <cell r="K150">
            <v>129.73104024701047</v>
          </cell>
        </row>
        <row r="152">
          <cell r="K152">
            <v>277796.66005783825</v>
          </cell>
        </row>
        <row r="156">
          <cell r="K156">
            <v>79.150679142633308</v>
          </cell>
        </row>
        <row r="158">
          <cell r="K158">
            <v>0.23279611512539208</v>
          </cell>
        </row>
        <row r="166">
          <cell r="K166">
            <v>38156.439707636615</v>
          </cell>
        </row>
        <row r="168">
          <cell r="K168">
            <v>36889.70402481527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4.0125861899641571</v>
          </cell>
        </row>
        <row r="149">
          <cell r="K149">
            <v>47.772328387862828</v>
          </cell>
        </row>
        <row r="150">
          <cell r="K150">
            <v>130.01589518249432</v>
          </cell>
        </row>
        <row r="152">
          <cell r="K152">
            <v>278406.62779977371</v>
          </cell>
        </row>
        <row r="156">
          <cell r="K156">
            <v>79.324473028489365</v>
          </cell>
        </row>
        <row r="158">
          <cell r="K158">
            <v>0.20874861323286678</v>
          </cell>
        </row>
        <row r="166">
          <cell r="K166">
            <v>38240.221123021227</v>
          </cell>
        </row>
        <row r="168">
          <cell r="K168">
            <v>36970.704024815263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47.772328387862828</v>
          </cell>
        </row>
        <row r="150">
          <cell r="K150">
            <v>130.3007501179782</v>
          </cell>
        </row>
        <row r="152">
          <cell r="K152">
            <v>279016.59554170922</v>
          </cell>
        </row>
        <row r="156">
          <cell r="K156">
            <v>79.49826691434545</v>
          </cell>
        </row>
        <row r="158">
          <cell r="K158">
            <v>0.1892815878912987</v>
          </cell>
        </row>
        <row r="166">
          <cell r="K166">
            <v>38324.002538405846</v>
          </cell>
        </row>
        <row r="168">
          <cell r="K168">
            <v>37051.70402481527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47.772328387862828</v>
          </cell>
        </row>
        <row r="150">
          <cell r="K150">
            <v>130.3007501179782</v>
          </cell>
        </row>
        <row r="152">
          <cell r="K152">
            <v>279016.59554170922</v>
          </cell>
        </row>
        <row r="156">
          <cell r="K156">
            <v>79.49826691434545</v>
          </cell>
        </row>
        <row r="158">
          <cell r="K158">
            <v>0.18067787935078514</v>
          </cell>
        </row>
        <row r="166">
          <cell r="K166">
            <v>38324.002538405846</v>
          </cell>
        </row>
        <row r="168">
          <cell r="K168">
            <v>37051.70402481527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11.211038720000001</v>
          </cell>
        </row>
        <row r="147">
          <cell r="K147">
            <v>7.5715819927911392</v>
          </cell>
        </row>
        <row r="148">
          <cell r="K148">
            <v>2.879952195030473</v>
          </cell>
        </row>
        <row r="149">
          <cell r="K149">
            <v>25.667715393037817</v>
          </cell>
        </row>
        <row r="150">
          <cell r="K150">
            <v>66.282399410418265</v>
          </cell>
        </row>
        <row r="152">
          <cell r="K152">
            <v>147951.78439825505</v>
          </cell>
        </row>
        <row r="156">
          <cell r="K156">
            <v>42.154877647010522</v>
          </cell>
        </row>
        <row r="158">
          <cell r="K158">
            <v>0.26346798529381577</v>
          </cell>
        </row>
        <row r="166">
          <cell r="K166">
            <v>19420.378838244804</v>
          </cell>
        </row>
        <row r="168">
          <cell r="K168">
            <v>18803.340003960977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0">
          <cell r="K150">
            <v>66.5679271066208</v>
          </cell>
        </row>
        <row r="158">
          <cell r="K158">
            <v>0.19243850056421974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_XLR_230"/>
    </sheetNames>
    <sheetDataSet>
      <sheetData sheetId="0">
        <row r="150">
          <cell r="K150">
            <v>66.5679271066208</v>
          </cell>
        </row>
        <row r="158">
          <cell r="K158">
            <v>0.18407160923534061</v>
          </cell>
        </row>
      </sheetData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Fuel Calculation"/>
      <sheetName val="Source"/>
      <sheetName val="(c)"/>
    </sheetNames>
    <sheetDataSet>
      <sheetData sheetId="0">
        <row r="158">
          <cell r="K158">
            <v>0.24796986851182659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0.23419376470561398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0.22186777708952907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0.2107743882350526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1FB0C-1872-0646-9942-D296B36C232D}">
  <dimension ref="D3:I27"/>
  <sheetViews>
    <sheetView zoomScale="125" workbookViewId="0">
      <selection activeCell="D13" sqref="D13:I13"/>
    </sheetView>
  </sheetViews>
  <sheetFormatPr baseColWidth="10" defaultRowHeight="16"/>
  <cols>
    <col min="4" max="4" width="17" customWidth="1"/>
    <col min="5" max="9" width="14.33203125" bestFit="1" customWidth="1"/>
  </cols>
  <sheetData>
    <row r="3" spans="4:9">
      <c r="E3" s="3"/>
    </row>
    <row r="4" spans="4:9">
      <c r="D4" s="133"/>
      <c r="E4" s="134" t="s">
        <v>63</v>
      </c>
      <c r="F4" s="135" t="s">
        <v>62</v>
      </c>
      <c r="G4" s="135" t="s">
        <v>61</v>
      </c>
      <c r="H4" s="135" t="s">
        <v>119</v>
      </c>
      <c r="I4" s="135" t="s">
        <v>131</v>
      </c>
    </row>
    <row r="5" spans="4:9" ht="17">
      <c r="D5" s="136" t="s">
        <v>151</v>
      </c>
      <c r="E5" s="145">
        <v>32.425270695623915</v>
      </c>
      <c r="F5" s="145">
        <v>33.709383757258294</v>
      </c>
      <c r="G5" s="145">
        <v>36.43807102578932</v>
      </c>
      <c r="H5" s="145">
        <v>35.70670119825342</v>
      </c>
      <c r="I5" s="145">
        <v>72.887125640150387</v>
      </c>
    </row>
    <row r="6" spans="4:9">
      <c r="D6" s="138" t="s">
        <v>137</v>
      </c>
      <c r="E6" s="139">
        <v>7.8645658418925812</v>
      </c>
      <c r="F6" s="139">
        <v>8.0911145878664712</v>
      </c>
      <c r="G6" s="139">
        <v>8.3459819270871005</v>
      </c>
      <c r="H6" s="139">
        <v>8.6433271561778344</v>
      </c>
      <c r="I6" s="139">
        <v>21.142907966650395</v>
      </c>
    </row>
    <row r="7" spans="4:9">
      <c r="D7" s="138" t="s">
        <v>138</v>
      </c>
      <c r="E7" s="139">
        <v>3.294</v>
      </c>
      <c r="F7" s="139">
        <v>3.294</v>
      </c>
      <c r="G7" s="139">
        <v>3.294</v>
      </c>
      <c r="H7" s="139">
        <v>3.294</v>
      </c>
      <c r="I7" s="139">
        <v>4.0259999999999998</v>
      </c>
    </row>
    <row r="8" spans="4:9">
      <c r="D8" s="138" t="s">
        <v>139</v>
      </c>
      <c r="E8" s="139">
        <v>2.1615623279999996</v>
      </c>
      <c r="F8" s="139">
        <v>2.2100446034000001</v>
      </c>
      <c r="G8" s="139">
        <v>2.2513803505999999</v>
      </c>
      <c r="H8" s="139">
        <v>2.3000403189999998</v>
      </c>
      <c r="I8" s="139">
        <v>4.2584553534999996</v>
      </c>
    </row>
    <row r="9" spans="4:9">
      <c r="D9" s="138" t="s">
        <v>140</v>
      </c>
      <c r="E9" s="139">
        <v>12.6349056</v>
      </c>
      <c r="F9" s="139">
        <v>12.762585919999999</v>
      </c>
      <c r="G9" s="139">
        <v>14.8920032</v>
      </c>
      <c r="H9" s="139">
        <v>13.917759999999999</v>
      </c>
      <c r="I9" s="139">
        <v>29.355444800000001</v>
      </c>
    </row>
    <row r="10" spans="4:9">
      <c r="D10" s="138" t="s">
        <v>141</v>
      </c>
      <c r="E10" s="139">
        <v>1.2736799999999999</v>
      </c>
      <c r="F10" s="139">
        <v>1.8754181599999999</v>
      </c>
      <c r="G10" s="139">
        <v>2.0615682</v>
      </c>
      <c r="H10" s="139">
        <v>1.8267059999999999</v>
      </c>
      <c r="I10" s="139">
        <v>4.1472680000000004</v>
      </c>
    </row>
    <row r="11" spans="4:9">
      <c r="D11" s="138" t="s">
        <v>142</v>
      </c>
      <c r="E11" s="139">
        <v>0.75571679999999997</v>
      </c>
      <c r="F11" s="139">
        <v>0.81331909999999996</v>
      </c>
      <c r="G11" s="139">
        <v>0.84376419999999996</v>
      </c>
      <c r="H11" s="139">
        <v>0.87855859999999997</v>
      </c>
      <c r="I11" s="139">
        <v>2.1818236</v>
      </c>
    </row>
    <row r="12" spans="4:9">
      <c r="D12" s="138" t="s">
        <v>143</v>
      </c>
      <c r="E12" s="139">
        <v>4.4408401257313335</v>
      </c>
      <c r="F12" s="139">
        <v>4.6629013859918258</v>
      </c>
      <c r="G12" s="139">
        <v>4.7493731481022188</v>
      </c>
      <c r="H12" s="139">
        <v>4.8463091230755904</v>
      </c>
      <c r="I12" s="139">
        <v>7.7752259199999996</v>
      </c>
    </row>
    <row r="13" spans="4:9" ht="19">
      <c r="D13" s="243" t="s">
        <v>112</v>
      </c>
      <c r="E13" s="243"/>
      <c r="F13" s="243"/>
      <c r="G13" s="243"/>
      <c r="H13" s="243"/>
      <c r="I13" s="243"/>
    </row>
    <row r="14" spans="4:9" ht="30">
      <c r="D14" s="140" t="s">
        <v>144</v>
      </c>
      <c r="E14" s="141">
        <v>46588.032608655049</v>
      </c>
      <c r="F14" s="141">
        <v>47278.238088721308</v>
      </c>
      <c r="G14" s="141">
        <v>51105.288956226257</v>
      </c>
      <c r="H14" s="141">
        <v>50079.524822234824</v>
      </c>
      <c r="I14" s="141">
        <v>98629.398701150727</v>
      </c>
    </row>
    <row r="15" spans="4:9" ht="28" customHeight="1">
      <c r="D15" s="140" t="s">
        <v>145</v>
      </c>
      <c r="E15" s="141">
        <v>15.407327927005204</v>
      </c>
      <c r="F15" s="141">
        <v>15.635588739341404</v>
      </c>
      <c r="G15" s="141">
        <v>16.901249133380542</v>
      </c>
      <c r="H15" s="141">
        <v>16.562014280496232</v>
      </c>
      <c r="I15" s="141">
        <v>32.61815114188056</v>
      </c>
    </row>
    <row r="16" spans="4:9" ht="27" customHeight="1">
      <c r="D16" s="140" t="s">
        <v>146</v>
      </c>
      <c r="E16" s="141">
        <f>E15/1.852</f>
        <v>8.3192915372598293</v>
      </c>
      <c r="F16" s="141">
        <f t="shared" ref="F16:I16" si="0">F15/1.852</f>
        <v>8.4425425158430905</v>
      </c>
      <c r="G16" s="141">
        <f t="shared" si="0"/>
        <v>9.1259444564689751</v>
      </c>
      <c r="H16" s="141">
        <f t="shared" si="0"/>
        <v>8.9427722896847897</v>
      </c>
      <c r="I16" s="141">
        <f t="shared" si="0"/>
        <v>17.612392625205484</v>
      </c>
    </row>
    <row r="17" spans="4:9" ht="31" customHeight="1">
      <c r="D17" s="142" t="s">
        <v>147</v>
      </c>
      <c r="E17" s="143">
        <v>7.7036639635026022E-2</v>
      </c>
      <c r="F17" s="143">
        <v>7.8177943696707011E-2</v>
      </c>
      <c r="G17" s="143">
        <v>8.4506245666902707E-2</v>
      </c>
      <c r="H17" s="143">
        <v>8.2810071402481158E-2</v>
      </c>
      <c r="I17" s="143">
        <v>0.10872717047293519</v>
      </c>
    </row>
    <row r="18" spans="4:9" ht="28" customHeight="1">
      <c r="D18" s="140" t="s">
        <v>148</v>
      </c>
      <c r="E18" s="144">
        <f>E17/1.852</f>
        <v>4.1596457686299146E-2</v>
      </c>
      <c r="F18" s="144">
        <f t="shared" ref="F18:I18" si="1">F17/1.852</f>
        <v>4.2212712579215446E-2</v>
      </c>
      <c r="G18" s="144">
        <f t="shared" si="1"/>
        <v>4.5629722282344874E-2</v>
      </c>
      <c r="H18" s="144">
        <f t="shared" si="1"/>
        <v>4.4713861448423951E-2</v>
      </c>
      <c r="I18" s="144">
        <f t="shared" si="1"/>
        <v>5.8707975417351614E-2</v>
      </c>
    </row>
    <row r="19" spans="4:9" ht="31" customHeight="1">
      <c r="D19" s="140" t="s">
        <v>149</v>
      </c>
      <c r="E19" s="141">
        <v>6851.1812659786838</v>
      </c>
      <c r="F19" s="141">
        <v>7163.369407382017</v>
      </c>
      <c r="G19" s="141">
        <v>7743.2255994282214</v>
      </c>
      <c r="H19" s="141">
        <v>7587.8067912477009</v>
      </c>
      <c r="I19" s="141">
        <v>15655.460111293765</v>
      </c>
    </row>
    <row r="20" spans="4:9" ht="28" customHeight="1">
      <c r="D20" s="140" t="s">
        <v>150</v>
      </c>
      <c r="E20" s="141">
        <v>5398.3815305509916</v>
      </c>
      <c r="F20" s="141">
        <v>5608.3319203702631</v>
      </c>
      <c r="G20" s="141">
        <v>6062.3118572035892</v>
      </c>
      <c r="H20" s="141">
        <v>5940.6316515106546</v>
      </c>
      <c r="I20" s="141">
        <v>12131.537355615097</v>
      </c>
    </row>
    <row r="27" spans="4:9" ht="17">
      <c r="E27" s="137"/>
      <c r="F27" s="137"/>
      <c r="G27" s="137"/>
      <c r="H27" s="137"/>
      <c r="I27" s="137"/>
    </row>
  </sheetData>
  <mergeCells count="1">
    <mergeCell ref="D13:I13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C123"/>
  <sheetViews>
    <sheetView zoomScale="83" zoomScaleNormal="107" workbookViewId="0">
      <selection activeCell="P4" sqref="P4"/>
    </sheetView>
  </sheetViews>
  <sheetFormatPr baseColWidth="10" defaultRowHeight="16"/>
  <cols>
    <col min="1" max="1" width="19.6640625" style="66" bestFit="1" customWidth="1"/>
    <col min="2" max="2" width="10.83203125" style="66"/>
    <col min="3" max="3" width="9.5" style="66" bestFit="1" customWidth="1"/>
    <col min="4" max="4" width="12.33203125" style="66" bestFit="1" customWidth="1"/>
    <col min="5" max="5" width="24.5" style="66" customWidth="1"/>
    <col min="6" max="6" width="12.6640625" style="66" bestFit="1" customWidth="1"/>
    <col min="7" max="10" width="11.6640625" style="66" bestFit="1" customWidth="1"/>
    <col min="11" max="11" width="13.5" style="66" customWidth="1"/>
    <col min="12" max="12" width="13" style="66" customWidth="1"/>
    <col min="13" max="13" width="24.6640625" style="66" customWidth="1"/>
    <col min="14" max="19" width="14.33203125" style="66" bestFit="1" customWidth="1"/>
    <col min="20" max="21" width="11.6640625" style="66" bestFit="1" customWidth="1"/>
    <col min="22" max="22" width="24.5" style="66" customWidth="1"/>
    <col min="23" max="23" width="13.5" style="66" customWidth="1"/>
    <col min="24" max="25" width="12.83203125" style="66" bestFit="1" customWidth="1"/>
    <col min="26" max="26" width="12.83203125" style="66" customWidth="1"/>
    <col min="27" max="29" width="12.83203125" style="66" bestFit="1" customWidth="1"/>
    <col min="30" max="16384" width="10.83203125" style="66"/>
  </cols>
  <sheetData>
    <row r="4" spans="5:29" ht="19" customHeight="1">
      <c r="E4" s="197"/>
      <c r="F4" s="126" t="s">
        <v>162</v>
      </c>
      <c r="G4" s="126" t="s">
        <v>163</v>
      </c>
      <c r="H4" s="126" t="s">
        <v>164</v>
      </c>
      <c r="I4" s="126" t="s">
        <v>202</v>
      </c>
      <c r="J4" s="240" t="s">
        <v>203</v>
      </c>
      <c r="K4" s="126" t="s">
        <v>227</v>
      </c>
      <c r="L4" s="164"/>
      <c r="M4" s="198"/>
      <c r="N4" s="126" t="s">
        <v>175</v>
      </c>
      <c r="O4" s="199" t="s">
        <v>176</v>
      </c>
      <c r="P4" s="200" t="s">
        <v>177</v>
      </c>
      <c r="Q4" s="200" t="s">
        <v>178</v>
      </c>
      <c r="R4" s="200" t="s">
        <v>179</v>
      </c>
      <c r="S4" s="201" t="s">
        <v>180</v>
      </c>
      <c r="V4" s="202"/>
      <c r="W4" s="126" t="s">
        <v>181</v>
      </c>
      <c r="X4" s="126" t="s">
        <v>182</v>
      </c>
      <c r="Y4" s="126" t="s">
        <v>183</v>
      </c>
      <c r="Z4" s="126" t="s">
        <v>184</v>
      </c>
      <c r="AA4" s="126" t="s">
        <v>185</v>
      </c>
      <c r="AB4" s="126" t="s">
        <v>186</v>
      </c>
      <c r="AC4" s="126" t="s">
        <v>228</v>
      </c>
    </row>
    <row r="5" spans="5:29">
      <c r="E5" s="203" t="s">
        <v>210</v>
      </c>
      <c r="F5" s="204">
        <f>[1]DOC!$K$150</f>
        <v>63.710361360383047</v>
      </c>
      <c r="G5" s="204">
        <f>[2]DOC!$K$150</f>
        <v>63.710361360383047</v>
      </c>
      <c r="H5" s="204">
        <f>[3]DOC!$K$150</f>
        <v>63.710361360383047</v>
      </c>
      <c r="I5" s="204">
        <f>[4]DOC!$K$150</f>
        <v>63.710361360383047</v>
      </c>
      <c r="J5" s="204">
        <f>[5]DOC!$K$150</f>
        <v>63.710361360383047</v>
      </c>
      <c r="K5" s="204">
        <f>[6]DOC!$K$150</f>
        <v>63.995889056585582</v>
      </c>
      <c r="L5" s="205"/>
      <c r="M5" s="206" t="s">
        <v>210</v>
      </c>
      <c r="N5" s="204">
        <f>[7]DOC!$K$150</f>
        <v>129.44618531152656</v>
      </c>
      <c r="O5" s="204">
        <f>[8]DOC!$K$150</f>
        <v>129.44618531152656</v>
      </c>
      <c r="P5" s="204">
        <f>[9]DOC!$K$150</f>
        <v>129.73104024701047</v>
      </c>
      <c r="Q5" s="204">
        <f>[10]DOC!$K$150</f>
        <v>130.01589518249432</v>
      </c>
      <c r="R5" s="204">
        <f>[11]DOC!$K$150</f>
        <v>130.3007501179782</v>
      </c>
      <c r="S5" s="204">
        <f>[12]DOC!$K$150</f>
        <v>130.3007501179782</v>
      </c>
      <c r="V5" s="50" t="s">
        <v>210</v>
      </c>
      <c r="W5" s="204">
        <f>[13]DOC!$K$150</f>
        <v>66.282399410418265</v>
      </c>
      <c r="X5" s="204">
        <f>[13]DOC!$K$150</f>
        <v>66.282399410418265</v>
      </c>
      <c r="Y5" s="204">
        <f>[13]DOC!$K$150</f>
        <v>66.282399410418265</v>
      </c>
      <c r="Z5" s="207">
        <f>[13]DOC!$K$150</f>
        <v>66.282399410418265</v>
      </c>
      <c r="AA5" s="204">
        <f>[13]DOC!$K$150</f>
        <v>66.282399410418265</v>
      </c>
      <c r="AB5" s="204">
        <f>[14]DOC!$K$150</f>
        <v>66.5679271066208</v>
      </c>
      <c r="AC5" s="204">
        <f>[15]DOC!$K$150</f>
        <v>66.5679271066208</v>
      </c>
    </row>
    <row r="6" spans="5:29">
      <c r="E6" s="208" t="s">
        <v>211</v>
      </c>
      <c r="F6" s="209">
        <f>[1]DOC!K143</f>
        <v>9.6607527586971447</v>
      </c>
      <c r="G6" s="209">
        <f>[2]DOC!K143</f>
        <v>9.6607527586971447</v>
      </c>
      <c r="H6" s="209">
        <f>[3]DOC!K143</f>
        <v>9.6607527586971447</v>
      </c>
      <c r="I6" s="209">
        <f>[4]DOC!$K$143</f>
        <v>9.6607527586971447</v>
      </c>
      <c r="J6" s="209">
        <f>[5]DOC!$K$143</f>
        <v>9.6607527586971447</v>
      </c>
      <c r="K6" s="209">
        <f>[6]DOC!$K$143</f>
        <v>9.6607527586971447</v>
      </c>
      <c r="L6" s="205"/>
      <c r="M6" s="112" t="s">
        <v>211</v>
      </c>
      <c r="N6" s="209">
        <f>[7]DOC!K143</f>
        <v>21.174535882986497</v>
      </c>
      <c r="O6" s="209">
        <f>[8]DOC!K143</f>
        <v>21.174535882986497</v>
      </c>
      <c r="P6" s="209">
        <f>[9]DOC!K143</f>
        <v>21.174535882986497</v>
      </c>
      <c r="Q6" s="210">
        <f>[10]DOC!K143</f>
        <v>21.174535882986497</v>
      </c>
      <c r="R6" s="209">
        <f>[11]DOC!K143</f>
        <v>21.174535882986497</v>
      </c>
      <c r="S6" s="209">
        <f>[12]DOC!K143</f>
        <v>21.174535882986497</v>
      </c>
      <c r="V6" s="112" t="s">
        <v>211</v>
      </c>
      <c r="W6" s="209">
        <f>[13]DOC!K143</f>
        <v>10.014324187268572</v>
      </c>
      <c r="X6" s="209">
        <f>[13]DOC!K143</f>
        <v>10.014324187268572</v>
      </c>
      <c r="Y6" s="209">
        <f>[13]DOC!K143</f>
        <v>10.014324187268572</v>
      </c>
      <c r="Z6" s="210">
        <f>[13]DOC!K143</f>
        <v>10.014324187268572</v>
      </c>
      <c r="AA6" s="209">
        <f>[13]DOC!K143</f>
        <v>10.014324187268572</v>
      </c>
      <c r="AB6" s="209">
        <f>[13]DOC!K143</f>
        <v>10.014324187268572</v>
      </c>
      <c r="AC6" s="209">
        <f>[13]DOC!K143</f>
        <v>10.014324187268572</v>
      </c>
    </row>
    <row r="7" spans="5:29">
      <c r="E7" s="208" t="s">
        <v>212</v>
      </c>
      <c r="F7" s="209">
        <f>[1]DOC!K144</f>
        <v>7.9469389293638919</v>
      </c>
      <c r="G7" s="209">
        <f>[2]DOC!K144</f>
        <v>7.9469389293638919</v>
      </c>
      <c r="H7" s="209">
        <f>[3]DOC!K144</f>
        <v>7.9469389293638919</v>
      </c>
      <c r="I7" s="209">
        <f>[4]DOC!K144</f>
        <v>7.9469389293638919</v>
      </c>
      <c r="J7" s="209">
        <f>[5]DOC!K144</f>
        <v>7.9469389293638919</v>
      </c>
      <c r="K7" s="209">
        <f>[6]DOC!K144</f>
        <v>7.9469389293638919</v>
      </c>
      <c r="L7" s="205"/>
      <c r="M7" s="112" t="s">
        <v>212</v>
      </c>
      <c r="N7" s="209">
        <f>[7]DOC!K144</f>
        <v>17.418181349090997</v>
      </c>
      <c r="O7" s="209">
        <f>[7]DOC!K144</f>
        <v>17.418181349090997</v>
      </c>
      <c r="P7" s="209">
        <f>[9]DOC!K144</f>
        <v>17.418181349090997</v>
      </c>
      <c r="Q7" s="210">
        <f>[10]DOC!K144</f>
        <v>17.418181349090997</v>
      </c>
      <c r="R7" s="209">
        <f>[11]DOC!K144</f>
        <v>17.418181349090997</v>
      </c>
      <c r="S7" s="209">
        <f>[12]DOC!K144</f>
        <v>17.418181349090997</v>
      </c>
      <c r="V7" s="112" t="s">
        <v>212</v>
      </c>
      <c r="W7" s="209">
        <f>[13]DOC!K144</f>
        <v>8.237786922290276</v>
      </c>
      <c r="X7" s="209">
        <f>[13]DOC!K144</f>
        <v>8.237786922290276</v>
      </c>
      <c r="Y7" s="209">
        <f>[13]DOC!K144</f>
        <v>8.237786922290276</v>
      </c>
      <c r="Z7" s="210">
        <f>[13]DOC!K144</f>
        <v>8.237786922290276</v>
      </c>
      <c r="AA7" s="209">
        <f>[13]DOC!K144</f>
        <v>8.237786922290276</v>
      </c>
      <c r="AB7" s="209">
        <f>[13]DOC!K144</f>
        <v>8.237786922290276</v>
      </c>
      <c r="AC7" s="209">
        <f>[13]DOC!K144</f>
        <v>8.237786922290276</v>
      </c>
    </row>
    <row r="8" spans="5:29">
      <c r="E8" s="208" t="s">
        <v>213</v>
      </c>
      <c r="F8" s="209">
        <f>[1]DOC!K145</f>
        <v>0.67500000000000004</v>
      </c>
      <c r="G8" s="209">
        <f>[2]DOC!K145</f>
        <v>0.67500000000000004</v>
      </c>
      <c r="H8" s="209">
        <f>[3]DOC!K145</f>
        <v>0.67500000000000004</v>
      </c>
      <c r="I8" s="209">
        <f>[4]DOC!K145</f>
        <v>0.67500000000000004</v>
      </c>
      <c r="J8" s="209">
        <f>[5]DOC!K145</f>
        <v>0.67500000000000004</v>
      </c>
      <c r="K8" s="209">
        <f>[6]DOC!K145</f>
        <v>0.67500000000000004</v>
      </c>
      <c r="L8" s="205"/>
      <c r="M8" s="112" t="s">
        <v>213</v>
      </c>
      <c r="N8" s="209">
        <f>[7]DOC!K145</f>
        <v>1.482</v>
      </c>
      <c r="O8" s="209">
        <f>[7]DOC!K145</f>
        <v>1.482</v>
      </c>
      <c r="P8" s="209">
        <f>[9]DOC!K145</f>
        <v>1.482</v>
      </c>
      <c r="Q8" s="210">
        <f>[10]DOC!K145</f>
        <v>1.482</v>
      </c>
      <c r="R8" s="209">
        <f>[11]DOC!K145</f>
        <v>1.482</v>
      </c>
      <c r="S8" s="209">
        <f>[12]DOC!K145</f>
        <v>1.482</v>
      </c>
      <c r="V8" s="112" t="s">
        <v>213</v>
      </c>
      <c r="W8" s="209">
        <f>[13]DOC!K145</f>
        <v>0.70000000000000007</v>
      </c>
      <c r="X8" s="209">
        <f>[13]DOC!K145</f>
        <v>0.70000000000000007</v>
      </c>
      <c r="Y8" s="209">
        <f>[13]DOC!K145</f>
        <v>0.70000000000000007</v>
      </c>
      <c r="Z8" s="210">
        <f>[13]DOC!K145</f>
        <v>0.70000000000000007</v>
      </c>
      <c r="AA8" s="209">
        <f>[13]DOC!K145</f>
        <v>0.70000000000000007</v>
      </c>
      <c r="AB8" s="209">
        <f>[13]DOC!K145</f>
        <v>0.70000000000000007</v>
      </c>
      <c r="AC8" s="209">
        <f>[13]DOC!K145</f>
        <v>0.70000000000000007</v>
      </c>
    </row>
    <row r="9" spans="5:29">
      <c r="E9" s="208" t="s">
        <v>214</v>
      </c>
      <c r="F9" s="209">
        <f>[1]DOC!K146</f>
        <v>10.316866560000001</v>
      </c>
      <c r="G9" s="209">
        <f>[2]DOC!K146</f>
        <v>10.316866560000001</v>
      </c>
      <c r="H9" s="209">
        <f>[3]DOC!K146</f>
        <v>10.316866560000001</v>
      </c>
      <c r="I9" s="209">
        <f>[4]DOC!K146</f>
        <v>10.316866560000001</v>
      </c>
      <c r="J9" s="209">
        <f>[5]DOC!K146</f>
        <v>10.316866560000001</v>
      </c>
      <c r="K9" s="209">
        <f>[6]DOC!K146</f>
        <v>10.316866560000001</v>
      </c>
      <c r="L9" s="205"/>
      <c r="M9" s="112" t="s">
        <v>214</v>
      </c>
      <c r="N9" s="209">
        <f>[7]DOC!K146</f>
        <v>23.449011028934731</v>
      </c>
      <c r="O9" s="209">
        <f>[7]DOC!K146</f>
        <v>23.449011028934731</v>
      </c>
      <c r="P9" s="209">
        <f>[9]DOC!K146</f>
        <v>23.449011028934731</v>
      </c>
      <c r="Q9" s="210">
        <f>[10]DOC!K146</f>
        <v>23.449011028934731</v>
      </c>
      <c r="R9" s="209">
        <f>[11]DOC!K146</f>
        <v>23.449011028934731</v>
      </c>
      <c r="S9" s="209">
        <f>[12]DOC!K146</f>
        <v>23.449011028934731</v>
      </c>
      <c r="V9" s="112" t="s">
        <v>214</v>
      </c>
      <c r="W9" s="209">
        <f>[13]DOC!K146</f>
        <v>11.211038720000001</v>
      </c>
      <c r="X9" s="209">
        <f>[13]DOC!K146</f>
        <v>11.211038720000001</v>
      </c>
      <c r="Y9" s="209">
        <f>[13]DOC!K146</f>
        <v>11.211038720000001</v>
      </c>
      <c r="Z9" s="210">
        <f>[13]DOC!K146</f>
        <v>11.211038720000001</v>
      </c>
      <c r="AA9" s="209">
        <f>[13]DOC!K146</f>
        <v>11.211038720000001</v>
      </c>
      <c r="AB9" s="209">
        <f>[13]DOC!K146</f>
        <v>11.211038720000001</v>
      </c>
      <c r="AC9" s="209">
        <f>[13]DOC!K146</f>
        <v>11.211038720000001</v>
      </c>
    </row>
    <row r="10" spans="5:29">
      <c r="E10" s="208" t="s">
        <v>215</v>
      </c>
      <c r="F10" s="209">
        <f>[1]DOC!K147</f>
        <v>7.4889667722705298</v>
      </c>
      <c r="G10" s="209">
        <f>[2]DOC!K147</f>
        <v>7.4889667722705298</v>
      </c>
      <c r="H10" s="209">
        <f>[3]DOC!K147</f>
        <v>7.4889667722705298</v>
      </c>
      <c r="I10" s="209">
        <f>[4]DOC!K147</f>
        <v>7.4889667722705298</v>
      </c>
      <c r="J10" s="209">
        <f>[5]DOC!K147</f>
        <v>7.4889667722705298</v>
      </c>
      <c r="K10" s="209">
        <f>[6]DOC!K147</f>
        <v>7.4889667722705298</v>
      </c>
      <c r="L10" s="205"/>
      <c r="M10" s="112" t="s">
        <v>215</v>
      </c>
      <c r="N10" s="209">
        <f>[7]DOC!K147</f>
        <v>14.707252343655119</v>
      </c>
      <c r="O10" s="209">
        <f>[7]DOC!K147</f>
        <v>14.707252343655119</v>
      </c>
      <c r="P10" s="209">
        <f>[9]DOC!K147</f>
        <v>14.707252343655119</v>
      </c>
      <c r="Q10" s="210">
        <f>[10]DOC!K147</f>
        <v>14.707252343655119</v>
      </c>
      <c r="R10" s="209">
        <f>[11]DOC!K147</f>
        <v>14.707252343655119</v>
      </c>
      <c r="S10" s="209">
        <f>[12]DOC!K147</f>
        <v>14.707252343655119</v>
      </c>
      <c r="V10" s="112" t="s">
        <v>215</v>
      </c>
      <c r="W10" s="209">
        <f>[13]DOC!K147</f>
        <v>7.5715819927911392</v>
      </c>
      <c r="X10" s="209">
        <f>[13]DOC!K147</f>
        <v>7.5715819927911392</v>
      </c>
      <c r="Y10" s="209">
        <f>[13]DOC!K147</f>
        <v>7.5715819927911392</v>
      </c>
      <c r="Z10" s="210">
        <f>[13]DOC!K147</f>
        <v>7.5715819927911392</v>
      </c>
      <c r="AA10" s="209">
        <f>[13]DOC!K147</f>
        <v>7.5715819927911392</v>
      </c>
      <c r="AB10" s="209">
        <f>[13]DOC!K147</f>
        <v>7.5715819927911392</v>
      </c>
      <c r="AC10" s="209">
        <f>[13]DOC!K147</f>
        <v>7.5715819927911392</v>
      </c>
    </row>
    <row r="11" spans="5:29">
      <c r="E11" s="208" t="s">
        <v>216</v>
      </c>
      <c r="F11" s="209">
        <f>[1]DOC!K148</f>
        <v>2.879952195030473</v>
      </c>
      <c r="G11" s="209">
        <f>[2]DOC!K148</f>
        <v>2.879952195030473</v>
      </c>
      <c r="H11" s="209">
        <f>[3]DOC!K148</f>
        <v>2.879952195030473</v>
      </c>
      <c r="I11" s="209">
        <f>[4]DOC!K148</f>
        <v>2.879952195030473</v>
      </c>
      <c r="J11" s="209">
        <f>[5]DOC!K148</f>
        <v>2.879952195030473</v>
      </c>
      <c r="K11" s="209">
        <f>[6]DOC!K148</f>
        <v>3.1654798912330051</v>
      </c>
      <c r="L11" s="205"/>
      <c r="M11" s="112" t="s">
        <v>216</v>
      </c>
      <c r="N11" s="209">
        <f>[7]DOC!K148</f>
        <v>3.4428763189964151</v>
      </c>
      <c r="O11" s="209">
        <f>[7]DOC!K148</f>
        <v>3.4428763189964151</v>
      </c>
      <c r="P11" s="209">
        <f>[9]DOC!K148</f>
        <v>3.7277312544802865</v>
      </c>
      <c r="Q11" s="210">
        <f>[10]DOC!K148</f>
        <v>4.0125861899641571</v>
      </c>
      <c r="R11" s="209">
        <f>[11]DOC!K148</f>
        <v>4.297441125448028</v>
      </c>
      <c r="S11" s="209">
        <f>[12]DOC!K148</f>
        <v>4.297441125448028</v>
      </c>
      <c r="V11" s="112" t="s">
        <v>216</v>
      </c>
      <c r="W11" s="209">
        <f>[13]DOC!K148</f>
        <v>2.879952195030473</v>
      </c>
      <c r="X11" s="209">
        <f>[13]DOC!K148</f>
        <v>2.879952195030473</v>
      </c>
      <c r="Y11" s="209">
        <f>[13]DOC!K148</f>
        <v>2.879952195030473</v>
      </c>
      <c r="Z11" s="210">
        <f>[13]DOC!K148</f>
        <v>2.879952195030473</v>
      </c>
      <c r="AA11" s="209">
        <f>[13]DOC!K148</f>
        <v>2.879952195030473</v>
      </c>
      <c r="AB11" s="209">
        <f>[13]DOC!K148</f>
        <v>2.879952195030473</v>
      </c>
      <c r="AC11" s="209">
        <f>[13]DOC!K148</f>
        <v>2.879952195030473</v>
      </c>
    </row>
    <row r="12" spans="5:29">
      <c r="E12" s="208" t="s">
        <v>217</v>
      </c>
      <c r="F12" s="209">
        <f>[1]DOC!K149</f>
        <v>24.741884145021004</v>
      </c>
      <c r="G12" s="209">
        <f>[2]DOC!K149</f>
        <v>24.741884145021004</v>
      </c>
      <c r="H12" s="209">
        <f>[3]DOC!K149</f>
        <v>24.741884145021004</v>
      </c>
      <c r="I12" s="209">
        <f>[4]DOC!K149</f>
        <v>24.741884145021004</v>
      </c>
      <c r="J12" s="209">
        <f>[5]DOC!K149</f>
        <v>24.741884145021004</v>
      </c>
      <c r="K12" s="209">
        <f>[6]DOC!K149</f>
        <v>24.741884145021004</v>
      </c>
      <c r="L12" s="205"/>
      <c r="M12" s="112" t="s">
        <v>217</v>
      </c>
      <c r="N12" s="209">
        <f>[7]DOC!K149</f>
        <v>47.772328387862828</v>
      </c>
      <c r="O12" s="209">
        <f>[7]DOC!K149</f>
        <v>47.772328387862828</v>
      </c>
      <c r="P12" s="209">
        <f>[9]DOC!K149</f>
        <v>47.772328387862828</v>
      </c>
      <c r="Q12" s="210">
        <f>[10]DOC!K149</f>
        <v>47.772328387862828</v>
      </c>
      <c r="R12" s="209">
        <f>[11]DOC!K149</f>
        <v>47.772328387862828</v>
      </c>
      <c r="S12" s="209">
        <f>[12]DOC!K149</f>
        <v>47.772328387862828</v>
      </c>
      <c r="V12" s="112" t="s">
        <v>217</v>
      </c>
      <c r="W12" s="209">
        <f>[13]DOC!K149</f>
        <v>25.667715393037817</v>
      </c>
      <c r="X12" s="209">
        <f>[13]DOC!K149</f>
        <v>25.667715393037817</v>
      </c>
      <c r="Y12" s="209">
        <f>[13]DOC!K149</f>
        <v>25.667715393037817</v>
      </c>
      <c r="Z12" s="210">
        <f>[13]DOC!K149</f>
        <v>25.667715393037817</v>
      </c>
      <c r="AA12" s="209">
        <f>[13]DOC!K149</f>
        <v>25.667715393037817</v>
      </c>
      <c r="AB12" s="209">
        <f>[13]DOC!K149</f>
        <v>25.667715393037817</v>
      </c>
      <c r="AC12" s="209">
        <f>[13]DOC!K149</f>
        <v>25.667715393037817</v>
      </c>
    </row>
    <row r="13" spans="5:29" s="211" customFormat="1" ht="19" customHeight="1"/>
    <row r="14" spans="5:29" ht="34">
      <c r="E14" s="212" t="s">
        <v>224</v>
      </c>
      <c r="F14" s="213">
        <f>[1]DOC!$K$152</f>
        <v>142210.62803656931</v>
      </c>
      <c r="G14" s="213">
        <f>[3]DOC!$K$152</f>
        <v>142210.62803656931</v>
      </c>
      <c r="H14" s="213">
        <f>[3]DOC!$K$152</f>
        <v>142210.62803656931</v>
      </c>
      <c r="I14" s="213">
        <f>[4]DOC!$K$152</f>
        <v>142210.62803656931</v>
      </c>
      <c r="J14" s="213">
        <f>[5]DOC!$K$152</f>
        <v>142210.62803656931</v>
      </c>
      <c r="K14" s="213">
        <f>[6]DOC!$K$152</f>
        <v>142847.96664416423</v>
      </c>
      <c r="L14" s="214"/>
      <c r="M14" s="215" t="s">
        <v>225</v>
      </c>
      <c r="N14" s="213">
        <f>[7]DOC!$K$152</f>
        <v>277186.69231590274</v>
      </c>
      <c r="O14" s="213">
        <f>[7]DOC!$K$152</f>
        <v>277186.69231590274</v>
      </c>
      <c r="P14" s="213">
        <f>[9]DOC!$K$152</f>
        <v>277796.66005783825</v>
      </c>
      <c r="Q14" s="213">
        <f>[10]DOC!$K$152</f>
        <v>278406.62779977371</v>
      </c>
      <c r="R14" s="213">
        <f>[11]DOC!$K$152</f>
        <v>279016.59554170922</v>
      </c>
      <c r="S14" s="213">
        <f>[12]DOC!$K$152</f>
        <v>279016.59554170922</v>
      </c>
      <c r="V14" s="215" t="s">
        <v>225</v>
      </c>
      <c r="W14" s="213">
        <f>[13]DOC!$K$152</f>
        <v>147951.78439825505</v>
      </c>
      <c r="X14" s="213">
        <f>[13]DOC!$K$152</f>
        <v>147951.78439825505</v>
      </c>
      <c r="Y14" s="213">
        <f>[13]DOC!$K$152</f>
        <v>147951.78439825505</v>
      </c>
      <c r="Z14" s="213">
        <f>[13]DOC!$K$152</f>
        <v>147951.78439825505</v>
      </c>
      <c r="AA14" s="213">
        <f>[13]DOC!$K$152</f>
        <v>147951.78439825505</v>
      </c>
      <c r="AB14" s="213">
        <f>[13]DOC!$K$152</f>
        <v>147951.78439825505</v>
      </c>
      <c r="AC14" s="213">
        <f>[13]DOC!$K$152</f>
        <v>147951.78439825505</v>
      </c>
    </row>
    <row r="15" spans="5:29" ht="34">
      <c r="E15" s="212" t="s">
        <v>218</v>
      </c>
      <c r="F15" s="216">
        <f>[1]DOC!$K$156</f>
        <v>40.519089711342524</v>
      </c>
      <c r="G15" s="216">
        <f>[2]DOC!$K$156</f>
        <v>40.519089711342524</v>
      </c>
      <c r="H15" s="216">
        <f>[2]DOC!$K$156</f>
        <v>40.519089711342524</v>
      </c>
      <c r="I15" s="216">
        <f>[2]DOC!$K$156</f>
        <v>40.519089711342524</v>
      </c>
      <c r="J15" s="216">
        <f>[5]DOC!$K$156</f>
        <v>40.519089711342524</v>
      </c>
      <c r="K15" s="216">
        <f>[6]DOC!$K$156</f>
        <v>40.700682188460334</v>
      </c>
      <c r="L15" s="217"/>
      <c r="M15" s="215" t="s">
        <v>218</v>
      </c>
      <c r="N15" s="216">
        <f>[7]DOC!$K$156</f>
        <v>78.976885256777209</v>
      </c>
      <c r="O15" s="216">
        <f>[7]DOC!$K$156</f>
        <v>78.976885256777209</v>
      </c>
      <c r="P15" s="216">
        <f>[9]DOC!$K$156</f>
        <v>79.150679142633308</v>
      </c>
      <c r="Q15" s="216">
        <f>[10]DOC!$K$156</f>
        <v>79.324473028489365</v>
      </c>
      <c r="R15" s="216">
        <f>[11]DOC!$K$156</f>
        <v>79.49826691434545</v>
      </c>
      <c r="S15" s="216">
        <f>[12]DOC!$K$156</f>
        <v>79.49826691434545</v>
      </c>
      <c r="V15" s="215" t="s">
        <v>218</v>
      </c>
      <c r="W15" s="216">
        <f>[13]DOC!$K$156</f>
        <v>42.154877647010522</v>
      </c>
      <c r="X15" s="216">
        <f>[13]DOC!$K$156</f>
        <v>42.154877647010522</v>
      </c>
      <c r="Y15" s="216">
        <f>[13]DOC!$K$156</f>
        <v>42.154877647010522</v>
      </c>
      <c r="Z15" s="216">
        <f>[13]DOC!$K$156</f>
        <v>42.154877647010522</v>
      </c>
      <c r="AA15" s="216">
        <f>[13]DOC!$K$156</f>
        <v>42.154877647010522</v>
      </c>
      <c r="AB15" s="216">
        <f>[13]DOC!$K$156</f>
        <v>42.154877647010522</v>
      </c>
      <c r="AC15" s="216">
        <f>[13]DOC!$K$156</f>
        <v>42.154877647010522</v>
      </c>
    </row>
    <row r="16" spans="5:29" ht="34">
      <c r="E16" s="212" t="s">
        <v>219</v>
      </c>
      <c r="F16" s="218">
        <f t="shared" ref="F16:K16" si="0">F15/1.852</f>
        <v>21.878558159472203</v>
      </c>
      <c r="G16" s="218">
        <f t="shared" si="0"/>
        <v>21.878558159472203</v>
      </c>
      <c r="H16" s="218">
        <f t="shared" si="0"/>
        <v>21.878558159472203</v>
      </c>
      <c r="I16" s="218">
        <f t="shared" si="0"/>
        <v>21.878558159472203</v>
      </c>
      <c r="J16" s="218">
        <f t="shared" si="0"/>
        <v>21.878558159472203</v>
      </c>
      <c r="K16" s="218">
        <f t="shared" si="0"/>
        <v>21.976610252948344</v>
      </c>
      <c r="L16" s="219"/>
      <c r="M16" s="215" t="s">
        <v>219</v>
      </c>
      <c r="N16" s="218">
        <f t="shared" ref="N16:S16" si="1">N15/1.852</f>
        <v>42.644106510138883</v>
      </c>
      <c r="O16" s="218">
        <f t="shared" si="1"/>
        <v>42.644106510138883</v>
      </c>
      <c r="P16" s="218">
        <f t="shared" si="1"/>
        <v>42.73794770120589</v>
      </c>
      <c r="Q16" s="218">
        <f t="shared" si="1"/>
        <v>42.831788892272876</v>
      </c>
      <c r="R16" s="218">
        <f t="shared" si="1"/>
        <v>42.925630083339875</v>
      </c>
      <c r="S16" s="218">
        <f t="shared" si="1"/>
        <v>42.925630083339875</v>
      </c>
      <c r="V16" s="215" t="s">
        <v>219</v>
      </c>
      <c r="W16" s="218">
        <f t="shared" ref="W16:AC16" si="2">W15/1.852</f>
        <v>22.761812984346932</v>
      </c>
      <c r="X16" s="218">
        <f t="shared" si="2"/>
        <v>22.761812984346932</v>
      </c>
      <c r="Y16" s="218">
        <f t="shared" si="2"/>
        <v>22.761812984346932</v>
      </c>
      <c r="Z16" s="218">
        <f t="shared" si="2"/>
        <v>22.761812984346932</v>
      </c>
      <c r="AA16" s="218">
        <f t="shared" si="2"/>
        <v>22.761812984346932</v>
      </c>
      <c r="AB16" s="218">
        <f t="shared" si="2"/>
        <v>22.761812984346932</v>
      </c>
      <c r="AC16" s="218">
        <f t="shared" si="2"/>
        <v>22.761812984346932</v>
      </c>
    </row>
    <row r="17" spans="5:29" ht="34">
      <c r="E17" s="212" t="s">
        <v>220</v>
      </c>
      <c r="F17" s="220">
        <f>[1]DOC!$K$158</f>
        <v>0.25324431069589076</v>
      </c>
      <c r="G17" s="220">
        <f>[2]DOC!$K$158</f>
        <v>0.23834758653730895</v>
      </c>
      <c r="H17" s="220">
        <f>[3]DOC!$K$158</f>
        <v>0.22510605395190289</v>
      </c>
      <c r="I17" s="220">
        <f>[4]DOC!$K$158</f>
        <v>0.21325836690180272</v>
      </c>
      <c r="J17" s="220">
        <f>[5]DOC!$K$158</f>
        <v>0.20259544855671258</v>
      </c>
      <c r="K17" s="220">
        <f>[6]DOC!$K$158</f>
        <v>0.19019010368439407</v>
      </c>
      <c r="L17" s="221"/>
      <c r="M17" s="215" t="s">
        <v>220</v>
      </c>
      <c r="N17" s="220">
        <f>[7]DOC!$K$158</f>
        <v>0.30375725098760464</v>
      </c>
      <c r="O17" s="220">
        <f>[8]DOC!$K$158</f>
        <v>0.26325628418925739</v>
      </c>
      <c r="P17" s="220">
        <f>[9]DOC!$K$158</f>
        <v>0.23279611512539208</v>
      </c>
      <c r="Q17" s="220">
        <f>[10]DOC!$K$158</f>
        <v>0.20874861323286678</v>
      </c>
      <c r="R17" s="220">
        <f>[11]DOC!$K$158</f>
        <v>0.1892815878912987</v>
      </c>
      <c r="S17" s="220">
        <f>[12]DOC!$K$158</f>
        <v>0.18067787935078514</v>
      </c>
      <c r="V17" s="215" t="s">
        <v>220</v>
      </c>
      <c r="W17" s="220">
        <f>[13]DOC!$K$158</f>
        <v>0.26346798529381577</v>
      </c>
      <c r="X17" s="220">
        <f>[16]DOC!$K$158</f>
        <v>0.24796986851182659</v>
      </c>
      <c r="Y17" s="220">
        <f>[17]DOC!$K$158</f>
        <v>0.23419376470561398</v>
      </c>
      <c r="Z17" s="220">
        <f>[18]DOC!$K$158</f>
        <v>0.22186777708952907</v>
      </c>
      <c r="AA17" s="220">
        <f>[19]DOC!$K$158</f>
        <v>0.2107743882350526</v>
      </c>
      <c r="AB17" s="220">
        <f>[14]DOC!$K$158</f>
        <v>0.19243850056421974</v>
      </c>
      <c r="AC17" s="220">
        <f>[15]DOC!$K$158</f>
        <v>0.18407160923534061</v>
      </c>
    </row>
    <row r="18" spans="5:29" ht="34">
      <c r="E18" s="212" t="s">
        <v>221</v>
      </c>
      <c r="F18" s="222">
        <f t="shared" ref="F18:K18" si="3">F17/1.852</f>
        <v>0.13674098849670127</v>
      </c>
      <c r="G18" s="222">
        <f t="shared" si="3"/>
        <v>0.12869740093807178</v>
      </c>
      <c r="H18" s="222">
        <f t="shared" si="3"/>
        <v>0.12154754533040112</v>
      </c>
      <c r="I18" s="222">
        <f t="shared" si="3"/>
        <v>0.11515030610248526</v>
      </c>
      <c r="J18" s="222">
        <f t="shared" si="3"/>
        <v>0.109392790797361</v>
      </c>
      <c r="K18" s="222">
        <f t="shared" si="3"/>
        <v>0.10269444043433805</v>
      </c>
      <c r="L18" s="223"/>
      <c r="M18" s="215" t="s">
        <v>221</v>
      </c>
      <c r="N18" s="222">
        <f t="shared" ref="N18:P18" si="4">N17/1.852</f>
        <v>0.16401579426976493</v>
      </c>
      <c r="O18" s="222">
        <f t="shared" si="4"/>
        <v>0.14214702170046295</v>
      </c>
      <c r="P18" s="222">
        <f t="shared" si="4"/>
        <v>0.12569984618001731</v>
      </c>
      <c r="Q18" s="222">
        <f>Q17/1.852</f>
        <v>0.11271523392703389</v>
      </c>
      <c r="R18" s="222">
        <f>R17/1.852</f>
        <v>0.10220388115080924</v>
      </c>
      <c r="S18" s="222">
        <f>S17/1.852</f>
        <v>9.7558250189408821E-2</v>
      </c>
      <c r="V18" s="215" t="s">
        <v>221</v>
      </c>
      <c r="W18" s="222">
        <f t="shared" ref="W18:AC18" si="5">W17/1.852</f>
        <v>0.14226133115216832</v>
      </c>
      <c r="X18" s="222">
        <f t="shared" si="5"/>
        <v>0.13389301755498195</v>
      </c>
      <c r="Y18" s="222">
        <f t="shared" si="5"/>
        <v>0.12645451657970516</v>
      </c>
      <c r="Z18" s="222">
        <f t="shared" si="5"/>
        <v>0.11979901570708912</v>
      </c>
      <c r="AA18" s="222">
        <f t="shared" si="5"/>
        <v>0.11380906492173466</v>
      </c>
      <c r="AB18" s="222">
        <f t="shared" si="5"/>
        <v>0.10390847762646854</v>
      </c>
      <c r="AC18" s="222">
        <f t="shared" si="5"/>
        <v>9.9390717729665554E-2</v>
      </c>
    </row>
    <row r="19" spans="5:29" ht="34">
      <c r="E19" s="212" t="s">
        <v>222</v>
      </c>
      <c r="F19" s="213">
        <f>[1]DOC!$K$166</f>
        <v>18666.785821661684</v>
      </c>
      <c r="G19" s="213">
        <f>[2]DOC!$K$166</f>
        <v>18666.785821661684</v>
      </c>
      <c r="H19" s="213">
        <f>[2]DOC!$K$166</f>
        <v>18666.785821661684</v>
      </c>
      <c r="I19" s="213">
        <f>[2]DOC!$K$166</f>
        <v>18666.785821661684</v>
      </c>
      <c r="J19" s="213">
        <f>[5]DOC!$K$166</f>
        <v>18666.785821661684</v>
      </c>
      <c r="K19" s="213">
        <f>[6]DOC!$K$166</f>
        <v>18750.443867815527</v>
      </c>
      <c r="L19" s="214"/>
      <c r="M19" s="215" t="s">
        <v>222</v>
      </c>
      <c r="N19" s="213">
        <f>[7]DOC!$K$166</f>
        <v>38072.658292251996</v>
      </c>
      <c r="O19" s="213">
        <f>[7]DOC!$K$166</f>
        <v>38072.658292251996</v>
      </c>
      <c r="P19" s="213">
        <f>[9]DOC!$K$166</f>
        <v>38156.439707636615</v>
      </c>
      <c r="Q19" s="213">
        <f>[10]DOC!$K$166</f>
        <v>38240.221123021227</v>
      </c>
      <c r="R19" s="213">
        <f>[11]DOC!$K$166</f>
        <v>38324.002538405846</v>
      </c>
      <c r="S19" s="213">
        <f>[12]DOC!$K$166</f>
        <v>38324.002538405846</v>
      </c>
      <c r="V19" s="215" t="s">
        <v>222</v>
      </c>
      <c r="W19" s="213">
        <f>[13]DOC!$K$166</f>
        <v>19420.378838244804</v>
      </c>
      <c r="X19" s="213">
        <f>[13]DOC!$K$166</f>
        <v>19420.378838244804</v>
      </c>
      <c r="Y19" s="213">
        <f>[13]DOC!$K$166</f>
        <v>19420.378838244804</v>
      </c>
      <c r="Z19" s="213">
        <f>[13]DOC!$K$166</f>
        <v>19420.378838244804</v>
      </c>
      <c r="AA19" s="213">
        <f>[13]DOC!$K$166</f>
        <v>19420.378838244804</v>
      </c>
      <c r="AB19" s="213">
        <f>[13]DOC!$K$166</f>
        <v>19420.378838244804</v>
      </c>
      <c r="AC19" s="213">
        <f>[13]DOC!$K$166</f>
        <v>19420.378838244804</v>
      </c>
    </row>
    <row r="20" spans="5:29" ht="34">
      <c r="E20" s="212" t="s">
        <v>223</v>
      </c>
      <c r="F20" s="213">
        <f>[1]DOC!$K$168</f>
        <v>18073.690709606442</v>
      </c>
      <c r="G20" s="213">
        <f>[2]DOC!$K$168</f>
        <v>18073.690709606442</v>
      </c>
      <c r="H20" s="213">
        <f>[2]DOC!$K$168</f>
        <v>18073.690709606442</v>
      </c>
      <c r="I20" s="213">
        <f>[2]DOC!$K$168</f>
        <v>18073.690709606442</v>
      </c>
      <c r="J20" s="213">
        <f>[2]DOC!$K$168</f>
        <v>18073.690709606442</v>
      </c>
      <c r="K20" s="213">
        <f>[6]DOC!$K$168</f>
        <v>18154.690709606442</v>
      </c>
      <c r="L20" s="214"/>
      <c r="M20" s="215" t="s">
        <v>223</v>
      </c>
      <c r="N20" s="213">
        <f>[7]DOC!$K$168</f>
        <v>36808.704024815263</v>
      </c>
      <c r="O20" s="213">
        <f>[7]DOC!$K$168</f>
        <v>36808.704024815263</v>
      </c>
      <c r="P20" s="213">
        <f>[9]DOC!$K$168</f>
        <v>36889.70402481527</v>
      </c>
      <c r="Q20" s="213">
        <f>[10]DOC!$K$168</f>
        <v>36970.704024815263</v>
      </c>
      <c r="R20" s="213">
        <f>[11]DOC!$K$168</f>
        <v>37051.70402481527</v>
      </c>
      <c r="S20" s="213">
        <f>[12]DOC!$K$168</f>
        <v>37051.70402481527</v>
      </c>
      <c r="T20" s="224"/>
      <c r="U20" s="224"/>
      <c r="V20" s="215" t="s">
        <v>223</v>
      </c>
      <c r="W20" s="213">
        <f>[13]DOC!$K$168</f>
        <v>18803.340003960977</v>
      </c>
      <c r="X20" s="213">
        <f>[13]DOC!$K$168</f>
        <v>18803.340003960977</v>
      </c>
      <c r="Y20" s="213">
        <f>[13]DOC!$K$168</f>
        <v>18803.340003960977</v>
      </c>
      <c r="Z20" s="213">
        <f>[13]DOC!$K$168</f>
        <v>18803.340003960977</v>
      </c>
      <c r="AA20" s="213">
        <f>[13]DOC!$K$168</f>
        <v>18803.340003960977</v>
      </c>
      <c r="AB20" s="213">
        <f>[13]DOC!$K$168</f>
        <v>18803.340003960977</v>
      </c>
      <c r="AC20" s="213">
        <f>[13]DOC!$K$168</f>
        <v>18803.340003960977</v>
      </c>
    </row>
    <row r="21" spans="5:29">
      <c r="F21" s="225"/>
      <c r="G21" s="198"/>
      <c r="H21" s="226"/>
      <c r="I21" s="224"/>
      <c r="J21" s="224"/>
      <c r="K21" s="224"/>
      <c r="L21" s="224"/>
      <c r="M21" s="225"/>
      <c r="N21" s="198"/>
      <c r="O21" s="198"/>
      <c r="P21" s="198"/>
      <c r="Q21" s="198"/>
      <c r="R21" s="198"/>
      <c r="S21" s="226"/>
      <c r="T21" s="227"/>
      <c r="U21" s="227"/>
    </row>
    <row r="22" spans="5:29">
      <c r="E22" s="228" t="s">
        <v>167</v>
      </c>
      <c r="F22" s="112">
        <v>160</v>
      </c>
      <c r="G22" s="112">
        <v>170</v>
      </c>
      <c r="H22" s="112">
        <v>180</v>
      </c>
      <c r="I22" s="112">
        <v>190</v>
      </c>
      <c r="J22" s="112">
        <v>200</v>
      </c>
      <c r="K22" s="112">
        <v>214</v>
      </c>
      <c r="L22" s="224"/>
      <c r="M22" s="229" t="s">
        <v>167</v>
      </c>
      <c r="N22" s="165">
        <v>260</v>
      </c>
      <c r="O22" s="165">
        <v>300</v>
      </c>
      <c r="P22" s="165">
        <v>340</v>
      </c>
      <c r="Q22" s="109">
        <v>380</v>
      </c>
      <c r="R22" s="109">
        <v>420</v>
      </c>
      <c r="S22" s="165">
        <v>440</v>
      </c>
      <c r="T22" s="227"/>
      <c r="U22" s="227"/>
      <c r="V22" s="229" t="s">
        <v>167</v>
      </c>
      <c r="W22" s="112">
        <v>160</v>
      </c>
      <c r="X22" s="112">
        <v>170</v>
      </c>
      <c r="Y22" s="112">
        <v>180</v>
      </c>
      <c r="Z22" s="112">
        <v>190</v>
      </c>
      <c r="AA22" s="112">
        <v>200</v>
      </c>
      <c r="AB22" s="112">
        <v>220</v>
      </c>
      <c r="AC22" s="112">
        <v>230</v>
      </c>
    </row>
    <row r="23" spans="5:29">
      <c r="E23" s="228" t="s">
        <v>173</v>
      </c>
      <c r="F23" s="230">
        <v>6500</v>
      </c>
      <c r="G23" s="230">
        <v>6500</v>
      </c>
      <c r="H23" s="230">
        <v>6500</v>
      </c>
      <c r="I23" s="230">
        <v>6500</v>
      </c>
      <c r="J23" s="230">
        <v>6500</v>
      </c>
      <c r="K23" s="230">
        <v>6500</v>
      </c>
      <c r="L23" s="231"/>
      <c r="M23" s="229" t="s">
        <v>173</v>
      </c>
      <c r="N23" s="230">
        <v>6500</v>
      </c>
      <c r="O23" s="230">
        <f>N23</f>
        <v>6500</v>
      </c>
      <c r="P23" s="230">
        <f>O23</f>
        <v>6500</v>
      </c>
      <c r="Q23" s="230">
        <f>P23</f>
        <v>6500</v>
      </c>
      <c r="R23" s="230">
        <f>Q23</f>
        <v>6500</v>
      </c>
      <c r="S23" s="230">
        <f>R23</f>
        <v>6500</v>
      </c>
      <c r="T23" s="227"/>
      <c r="U23" s="227"/>
      <c r="V23" s="229" t="s">
        <v>173</v>
      </c>
      <c r="W23" s="230">
        <v>6500</v>
      </c>
      <c r="X23" s="230">
        <v>6500</v>
      </c>
      <c r="Y23" s="230">
        <v>6500</v>
      </c>
      <c r="Z23" s="230">
        <v>6500</v>
      </c>
      <c r="AA23" s="230">
        <v>6500</v>
      </c>
      <c r="AB23" s="230">
        <v>6500</v>
      </c>
      <c r="AC23" s="230">
        <v>6500</v>
      </c>
    </row>
    <row r="24" spans="5:29" ht="16" hidden="1" customHeight="1">
      <c r="E24" s="228" t="s">
        <v>165</v>
      </c>
      <c r="F24" s="232">
        <v>97000</v>
      </c>
      <c r="G24" s="232">
        <v>97000</v>
      </c>
      <c r="H24" s="232">
        <v>97000</v>
      </c>
      <c r="I24" s="232">
        <v>97000</v>
      </c>
      <c r="J24" s="232">
        <v>97000</v>
      </c>
      <c r="K24" s="232">
        <v>97000</v>
      </c>
      <c r="L24" s="233"/>
      <c r="M24" s="229" t="s">
        <v>165</v>
      </c>
      <c r="N24" s="232">
        <v>242000</v>
      </c>
      <c r="O24" s="232">
        <v>242000</v>
      </c>
      <c r="P24" s="232">
        <v>242000</v>
      </c>
      <c r="Q24" s="232">
        <v>242000</v>
      </c>
      <c r="R24" s="232">
        <v>242000</v>
      </c>
      <c r="S24" s="232">
        <v>242000</v>
      </c>
      <c r="T24" s="227"/>
      <c r="U24" s="227"/>
      <c r="V24" s="229" t="s">
        <v>165</v>
      </c>
      <c r="W24" s="232">
        <v>101000</v>
      </c>
      <c r="X24" s="232">
        <v>101000</v>
      </c>
      <c r="Y24" s="232">
        <v>101000</v>
      </c>
      <c r="Z24" s="232">
        <v>101000</v>
      </c>
      <c r="AA24" s="232">
        <v>101000</v>
      </c>
      <c r="AB24" s="232">
        <v>101000</v>
      </c>
      <c r="AC24" s="232">
        <v>101000</v>
      </c>
    </row>
    <row r="25" spans="5:29" ht="16" hidden="1" customHeight="1">
      <c r="E25" s="228" t="s">
        <v>166</v>
      </c>
      <c r="F25" s="232">
        <v>51900</v>
      </c>
      <c r="G25" s="232">
        <v>51900</v>
      </c>
      <c r="H25" s="232">
        <v>51900</v>
      </c>
      <c r="I25" s="232">
        <v>51900</v>
      </c>
      <c r="J25" s="232">
        <v>51900</v>
      </c>
      <c r="K25" s="232">
        <v>51900</v>
      </c>
      <c r="L25" s="233"/>
      <c r="M25" s="229" t="s">
        <v>166</v>
      </c>
      <c r="N25" s="232">
        <v>181000</v>
      </c>
      <c r="O25" s="232">
        <v>181000</v>
      </c>
      <c r="P25" s="232">
        <v>181000</v>
      </c>
      <c r="Q25" s="232">
        <v>181000</v>
      </c>
      <c r="R25" s="232">
        <v>181000</v>
      </c>
      <c r="S25" s="232">
        <v>181000</v>
      </c>
      <c r="T25" s="227"/>
      <c r="U25" s="227"/>
      <c r="V25" s="229" t="s">
        <v>166</v>
      </c>
      <c r="W25" s="232">
        <v>51900</v>
      </c>
      <c r="X25" s="232">
        <v>51900</v>
      </c>
      <c r="Y25" s="232">
        <v>51900</v>
      </c>
      <c r="Z25" s="232">
        <v>51900</v>
      </c>
      <c r="AA25" s="232">
        <v>51900</v>
      </c>
      <c r="AB25" s="232">
        <v>51900</v>
      </c>
      <c r="AC25" s="232">
        <v>51900</v>
      </c>
    </row>
    <row r="26" spans="5:29">
      <c r="E26" s="228" t="s">
        <v>168</v>
      </c>
      <c r="F26" s="232">
        <v>20600</v>
      </c>
      <c r="G26" s="232">
        <f>F26</f>
        <v>20600</v>
      </c>
      <c r="H26" s="232">
        <f>G26</f>
        <v>20600</v>
      </c>
      <c r="I26" s="232">
        <f>H26</f>
        <v>20600</v>
      </c>
      <c r="J26" s="232">
        <f>I26</f>
        <v>20600</v>
      </c>
      <c r="K26" s="232">
        <f>J26</f>
        <v>20600</v>
      </c>
      <c r="L26" s="233"/>
      <c r="M26" s="229" t="s">
        <v>168</v>
      </c>
      <c r="N26" s="232">
        <v>46000</v>
      </c>
      <c r="O26" s="232">
        <v>46000</v>
      </c>
      <c r="P26" s="232">
        <v>46000</v>
      </c>
      <c r="Q26" s="232">
        <v>46000</v>
      </c>
      <c r="R26" s="232">
        <v>46000</v>
      </c>
      <c r="S26" s="232">
        <v>46000</v>
      </c>
      <c r="T26" s="227"/>
      <c r="U26" s="227"/>
      <c r="V26" s="229" t="s">
        <v>168</v>
      </c>
      <c r="W26" s="232">
        <v>23700</v>
      </c>
      <c r="X26" s="232">
        <v>23700</v>
      </c>
      <c r="Y26" s="232">
        <v>23700</v>
      </c>
      <c r="Z26" s="232">
        <v>23700</v>
      </c>
      <c r="AA26" s="232">
        <v>23700</v>
      </c>
      <c r="AB26" s="232">
        <v>23700</v>
      </c>
      <c r="AC26" s="232">
        <v>23700</v>
      </c>
    </row>
    <row r="27" spans="5:29">
      <c r="E27" s="228" t="s">
        <v>171</v>
      </c>
      <c r="F27" s="232">
        <f t="shared" ref="F27:K27" si="6">F22*75</f>
        <v>12000</v>
      </c>
      <c r="G27" s="232">
        <f t="shared" si="6"/>
        <v>12750</v>
      </c>
      <c r="H27" s="232">
        <f t="shared" si="6"/>
        <v>13500</v>
      </c>
      <c r="I27" s="232">
        <f t="shared" si="6"/>
        <v>14250</v>
      </c>
      <c r="J27" s="232">
        <f t="shared" si="6"/>
        <v>15000</v>
      </c>
      <c r="K27" s="232">
        <f t="shared" si="6"/>
        <v>16050</v>
      </c>
      <c r="L27" s="233"/>
      <c r="M27" s="229" t="s">
        <v>171</v>
      </c>
      <c r="N27" s="232">
        <f t="shared" ref="N27:S27" si="7">N22*75</f>
        <v>19500</v>
      </c>
      <c r="O27" s="232">
        <f t="shared" si="7"/>
        <v>22500</v>
      </c>
      <c r="P27" s="232">
        <f t="shared" si="7"/>
        <v>25500</v>
      </c>
      <c r="Q27" s="232">
        <f t="shared" si="7"/>
        <v>28500</v>
      </c>
      <c r="R27" s="232">
        <f t="shared" si="7"/>
        <v>31500</v>
      </c>
      <c r="S27" s="232">
        <f t="shared" si="7"/>
        <v>33000</v>
      </c>
      <c r="T27" s="227"/>
      <c r="U27" s="227"/>
      <c r="V27" s="229" t="s">
        <v>171</v>
      </c>
      <c r="W27" s="232">
        <f t="shared" ref="W27:AC27" si="8">W22*75</f>
        <v>12000</v>
      </c>
      <c r="X27" s="232">
        <f t="shared" si="8"/>
        <v>12750</v>
      </c>
      <c r="Y27" s="232">
        <f t="shared" si="8"/>
        <v>13500</v>
      </c>
      <c r="Z27" s="232">
        <f t="shared" si="8"/>
        <v>14250</v>
      </c>
      <c r="AA27" s="232">
        <f t="shared" si="8"/>
        <v>15000</v>
      </c>
      <c r="AB27" s="232">
        <f t="shared" si="8"/>
        <v>16500</v>
      </c>
      <c r="AC27" s="232">
        <f t="shared" si="8"/>
        <v>17250</v>
      </c>
    </row>
    <row r="28" spans="5:29">
      <c r="E28" s="228" t="s">
        <v>169</v>
      </c>
      <c r="F28" s="232">
        <f t="shared" ref="F28:K28" si="9">F22*22</f>
        <v>3520</v>
      </c>
      <c r="G28" s="232">
        <f t="shared" si="9"/>
        <v>3740</v>
      </c>
      <c r="H28" s="232">
        <f t="shared" si="9"/>
        <v>3960</v>
      </c>
      <c r="I28" s="232">
        <f t="shared" si="9"/>
        <v>4180</v>
      </c>
      <c r="J28" s="232">
        <f t="shared" si="9"/>
        <v>4400</v>
      </c>
      <c r="K28" s="232">
        <f t="shared" si="9"/>
        <v>4708</v>
      </c>
      <c r="L28" s="233"/>
      <c r="M28" s="229" t="s">
        <v>169</v>
      </c>
      <c r="N28" s="232">
        <f t="shared" ref="N28:S28" si="10">N22*22</f>
        <v>5720</v>
      </c>
      <c r="O28" s="232">
        <f t="shared" si="10"/>
        <v>6600</v>
      </c>
      <c r="P28" s="232">
        <f t="shared" si="10"/>
        <v>7480</v>
      </c>
      <c r="Q28" s="232">
        <f t="shared" si="10"/>
        <v>8360</v>
      </c>
      <c r="R28" s="232">
        <f t="shared" si="10"/>
        <v>9240</v>
      </c>
      <c r="S28" s="232">
        <f t="shared" si="10"/>
        <v>9680</v>
      </c>
      <c r="T28" s="227"/>
      <c r="U28" s="227"/>
      <c r="V28" s="229" t="s">
        <v>169</v>
      </c>
      <c r="W28" s="232">
        <f t="shared" ref="W28:AC28" si="11">W22*22</f>
        <v>3520</v>
      </c>
      <c r="X28" s="232">
        <f t="shared" si="11"/>
        <v>3740</v>
      </c>
      <c r="Y28" s="232">
        <f t="shared" si="11"/>
        <v>3960</v>
      </c>
      <c r="Z28" s="232">
        <f t="shared" si="11"/>
        <v>4180</v>
      </c>
      <c r="AA28" s="232">
        <f t="shared" si="11"/>
        <v>4400</v>
      </c>
      <c r="AB28" s="232">
        <f t="shared" si="11"/>
        <v>4840</v>
      </c>
      <c r="AC28" s="232">
        <f t="shared" si="11"/>
        <v>5060</v>
      </c>
    </row>
    <row r="29" spans="5:29">
      <c r="E29" s="228" t="s">
        <v>170</v>
      </c>
      <c r="F29" s="232">
        <f t="shared" ref="F29:K29" si="12">F26-F27-F28</f>
        <v>5080</v>
      </c>
      <c r="G29" s="232">
        <f t="shared" si="12"/>
        <v>4110</v>
      </c>
      <c r="H29" s="232">
        <f t="shared" si="12"/>
        <v>3140</v>
      </c>
      <c r="I29" s="232">
        <f t="shared" si="12"/>
        <v>2170</v>
      </c>
      <c r="J29" s="232">
        <f t="shared" si="12"/>
        <v>1200</v>
      </c>
      <c r="K29" s="232">
        <f t="shared" si="12"/>
        <v>-158</v>
      </c>
      <c r="L29" s="233"/>
      <c r="M29" s="229" t="s">
        <v>170</v>
      </c>
      <c r="N29" s="232">
        <f t="shared" ref="N29:S29" si="13">N26-N27-N28</f>
        <v>20780</v>
      </c>
      <c r="O29" s="232">
        <f t="shared" si="13"/>
        <v>16900</v>
      </c>
      <c r="P29" s="232">
        <f t="shared" si="13"/>
        <v>13020</v>
      </c>
      <c r="Q29" s="232">
        <f t="shared" si="13"/>
        <v>9140</v>
      </c>
      <c r="R29" s="232">
        <f t="shared" si="13"/>
        <v>5260</v>
      </c>
      <c r="S29" s="232">
        <f t="shared" si="13"/>
        <v>3320</v>
      </c>
      <c r="T29" s="234"/>
      <c r="U29" s="234"/>
      <c r="V29" s="229" t="s">
        <v>170</v>
      </c>
      <c r="W29" s="232">
        <f t="shared" ref="W29:AC29" si="14">W26-W27-W28</f>
        <v>8180</v>
      </c>
      <c r="X29" s="232">
        <f t="shared" si="14"/>
        <v>7210</v>
      </c>
      <c r="Y29" s="232">
        <f t="shared" si="14"/>
        <v>6240</v>
      </c>
      <c r="Z29" s="232">
        <f t="shared" si="14"/>
        <v>5270</v>
      </c>
      <c r="AA29" s="232">
        <f t="shared" si="14"/>
        <v>4300</v>
      </c>
      <c r="AB29" s="232">
        <f t="shared" si="14"/>
        <v>2360</v>
      </c>
      <c r="AC29" s="232">
        <f t="shared" si="14"/>
        <v>1390</v>
      </c>
    </row>
    <row r="30" spans="5:29">
      <c r="E30" s="228" t="s">
        <v>172</v>
      </c>
      <c r="F30" s="232">
        <v>23595</v>
      </c>
      <c r="G30" s="232">
        <f>F30</f>
        <v>23595</v>
      </c>
      <c r="H30" s="232">
        <f>G30</f>
        <v>23595</v>
      </c>
      <c r="I30" s="232">
        <f>H30</f>
        <v>23595</v>
      </c>
      <c r="J30" s="232">
        <f>I30</f>
        <v>23595</v>
      </c>
      <c r="K30" s="232">
        <f>J30</f>
        <v>23595</v>
      </c>
      <c r="L30" s="233"/>
      <c r="M30" s="229" t="s">
        <v>172</v>
      </c>
      <c r="N30" s="232">
        <v>50375</v>
      </c>
      <c r="O30" s="232">
        <f>N30</f>
        <v>50375</v>
      </c>
      <c r="P30" s="232">
        <f>O30</f>
        <v>50375</v>
      </c>
      <c r="Q30" s="232">
        <f>P30</f>
        <v>50375</v>
      </c>
      <c r="R30" s="232">
        <f>Q30</f>
        <v>50375</v>
      </c>
      <c r="S30" s="232">
        <f>R30</f>
        <v>50375</v>
      </c>
      <c r="T30" s="235"/>
      <c r="U30" s="235"/>
      <c r="V30" s="229" t="s">
        <v>172</v>
      </c>
      <c r="W30" s="232">
        <v>24460</v>
      </c>
      <c r="X30" s="232">
        <v>24460</v>
      </c>
      <c r="Y30" s="232">
        <v>24460</v>
      </c>
      <c r="Z30" s="232">
        <v>24460</v>
      </c>
      <c r="AA30" s="232">
        <v>24460</v>
      </c>
      <c r="AB30" s="232">
        <v>24460</v>
      </c>
      <c r="AC30" s="232">
        <v>24460</v>
      </c>
    </row>
    <row r="31" spans="5:29">
      <c r="N31" s="224"/>
      <c r="O31" s="224"/>
      <c r="P31" s="227"/>
      <c r="Q31" s="227"/>
      <c r="R31" s="227"/>
      <c r="S31" s="227"/>
      <c r="T31" s="227"/>
      <c r="U31" s="227"/>
      <c r="V31" s="227"/>
    </row>
    <row r="32" spans="5:29">
      <c r="N32" s="224"/>
      <c r="O32" s="224"/>
      <c r="P32" s="227"/>
      <c r="Q32" s="227"/>
      <c r="R32" s="227"/>
      <c r="S32" s="227"/>
      <c r="T32" s="227"/>
      <c r="U32" s="227"/>
      <c r="V32" s="227"/>
    </row>
    <row r="35" spans="5:29" ht="15" customHeight="1">
      <c r="L35" s="164"/>
    </row>
    <row r="36" spans="5:29" ht="17">
      <c r="F36" s="126" t="s">
        <v>174</v>
      </c>
    </row>
    <row r="37" spans="5:29">
      <c r="E37" s="66" t="s">
        <v>187</v>
      </c>
      <c r="F37" s="204">
        <v>61.44454317475958</v>
      </c>
      <c r="G37" s="66">
        <v>63.63529947126824</v>
      </c>
      <c r="H37" s="66">
        <v>63.63529947126824</v>
      </c>
      <c r="I37" s="66">
        <v>63.63529947126824</v>
      </c>
      <c r="J37" s="66">
        <v>63.63529947126824</v>
      </c>
      <c r="K37" s="66">
        <v>63.63529947126824</v>
      </c>
      <c r="L37" s="66">
        <v>63.920827167470769</v>
      </c>
      <c r="N37" s="66">
        <v>128.92987150240941</v>
      </c>
      <c r="O37" s="66">
        <v>128.92987150240941</v>
      </c>
      <c r="P37" s="66">
        <v>129.21472643789332</v>
      </c>
      <c r="Q37" s="66">
        <v>129.49958137337717</v>
      </c>
      <c r="R37" s="66">
        <v>129.78443630886105</v>
      </c>
      <c r="S37" s="66">
        <v>129.78443630886105</v>
      </c>
      <c r="W37" s="66">
        <v>66.187091395560572</v>
      </c>
      <c r="X37" s="66">
        <v>66.187091395560572</v>
      </c>
      <c r="Y37" s="66">
        <v>66.187091395560572</v>
      </c>
      <c r="Z37" s="66">
        <v>66.187091395560572</v>
      </c>
      <c r="AA37" s="66">
        <v>66.187091395560572</v>
      </c>
      <c r="AB37" s="66">
        <v>66.472619091763107</v>
      </c>
      <c r="AC37" s="66">
        <v>66.472619091763107</v>
      </c>
    </row>
    <row r="38" spans="5:29">
      <c r="E38" s="66" t="s">
        <v>188</v>
      </c>
      <c r="F38" s="209">
        <v>9.3083537234369533</v>
      </c>
      <c r="G38" s="66">
        <v>9.6607527586971447</v>
      </c>
      <c r="H38" s="66">
        <v>9.6607527586971447</v>
      </c>
      <c r="I38" s="66">
        <v>9.6607527586971447</v>
      </c>
      <c r="J38" s="66">
        <v>9.6607527586971447</v>
      </c>
      <c r="K38" s="66">
        <v>9.6607527586971447</v>
      </c>
      <c r="L38" s="66">
        <v>9.6607527586971447</v>
      </c>
      <c r="N38" s="66">
        <v>21.174535882986497</v>
      </c>
      <c r="O38" s="66">
        <v>21.174535882986497</v>
      </c>
      <c r="P38" s="66">
        <v>21.174535882986497</v>
      </c>
      <c r="Q38" s="66">
        <v>21.174535882986497</v>
      </c>
      <c r="R38" s="66">
        <v>21.174535882986497</v>
      </c>
      <c r="S38" s="66">
        <v>21.174535882986497</v>
      </c>
      <c r="W38" s="66">
        <v>10.014324187268572</v>
      </c>
      <c r="X38" s="66">
        <v>10.014324187268572</v>
      </c>
      <c r="Y38" s="66">
        <v>10.014324187268572</v>
      </c>
      <c r="Z38" s="66">
        <v>10.014324187268572</v>
      </c>
      <c r="AA38" s="66">
        <v>10.014324187268572</v>
      </c>
      <c r="AB38" s="66">
        <v>10.014324187268572</v>
      </c>
      <c r="AC38" s="66">
        <v>10.014324187268572</v>
      </c>
    </row>
    <row r="39" spans="5:29">
      <c r="E39" s="66" t="s">
        <v>189</v>
      </c>
      <c r="F39" s="209">
        <v>7.6570553476255707</v>
      </c>
      <c r="G39" s="66">
        <v>7.9469389293638919</v>
      </c>
      <c r="H39" s="66">
        <v>7.9469389293638919</v>
      </c>
      <c r="I39" s="66">
        <v>7.9469389293638919</v>
      </c>
      <c r="J39" s="66">
        <v>7.9469389293638919</v>
      </c>
      <c r="K39" s="66">
        <v>7.9469389293638919</v>
      </c>
      <c r="L39" s="66">
        <v>7.9469389293638919</v>
      </c>
      <c r="N39" s="66">
        <v>17.418181349090997</v>
      </c>
      <c r="O39" s="66">
        <v>17.418181349090997</v>
      </c>
      <c r="P39" s="66">
        <v>17.418181349090997</v>
      </c>
      <c r="Q39" s="66">
        <v>17.418181349090997</v>
      </c>
      <c r="R39" s="66">
        <v>17.418181349090997</v>
      </c>
      <c r="S39" s="66">
        <v>17.418181349090997</v>
      </c>
      <c r="W39" s="66">
        <v>8.237786922290276</v>
      </c>
      <c r="X39" s="66">
        <v>8.237786922290276</v>
      </c>
      <c r="Y39" s="66">
        <v>8.237786922290276</v>
      </c>
      <c r="Z39" s="66">
        <v>8.237786922290276</v>
      </c>
      <c r="AA39" s="66">
        <v>8.237786922290276</v>
      </c>
      <c r="AB39" s="66">
        <v>8.237786922290276</v>
      </c>
      <c r="AC39" s="66">
        <v>8.237786922290276</v>
      </c>
    </row>
    <row r="40" spans="5:29">
      <c r="E40" s="66" t="s">
        <v>190</v>
      </c>
      <c r="F40" s="209">
        <v>0.65</v>
      </c>
      <c r="G40" s="66">
        <v>0.67500000000000004</v>
      </c>
      <c r="H40" s="66">
        <v>0.67500000000000004</v>
      </c>
      <c r="I40" s="66">
        <v>0.67500000000000004</v>
      </c>
      <c r="J40" s="66">
        <v>0.67500000000000004</v>
      </c>
      <c r="K40" s="66">
        <v>0.67500000000000004</v>
      </c>
      <c r="L40" s="66">
        <v>0.67500000000000004</v>
      </c>
      <c r="N40" s="66">
        <v>1.482</v>
      </c>
      <c r="O40" s="66">
        <v>1.482</v>
      </c>
      <c r="P40" s="66">
        <v>1.482</v>
      </c>
      <c r="Q40" s="66">
        <v>1.482</v>
      </c>
      <c r="R40" s="66">
        <v>1.482</v>
      </c>
      <c r="S40" s="66">
        <v>1.482</v>
      </c>
      <c r="W40" s="66">
        <v>0.70000000000000007</v>
      </c>
      <c r="X40" s="66">
        <v>0.70000000000000007</v>
      </c>
      <c r="Y40" s="66">
        <v>0.70000000000000007</v>
      </c>
      <c r="Z40" s="66">
        <v>0.70000000000000007</v>
      </c>
      <c r="AA40" s="66">
        <v>0.70000000000000007</v>
      </c>
      <c r="AB40" s="66">
        <v>0.70000000000000007</v>
      </c>
      <c r="AC40" s="66">
        <v>0.70000000000000007</v>
      </c>
    </row>
    <row r="41" spans="5:29">
      <c r="E41" s="66" t="s">
        <v>191</v>
      </c>
      <c r="F41" s="209">
        <v>9.5033119999999993</v>
      </c>
      <c r="G41" s="66">
        <v>10.316866560000001</v>
      </c>
      <c r="H41" s="66">
        <v>10.316866560000001</v>
      </c>
      <c r="I41" s="66">
        <v>10.316866560000001</v>
      </c>
      <c r="J41" s="66">
        <v>10.316866560000001</v>
      </c>
      <c r="K41" s="66">
        <v>10.316866560000001</v>
      </c>
      <c r="L41" s="66">
        <v>10.316866560000001</v>
      </c>
      <c r="N41" s="66">
        <v>22.960522000000001</v>
      </c>
      <c r="O41" s="66">
        <v>22.960522000000001</v>
      </c>
      <c r="P41" s="66">
        <v>22.960522000000001</v>
      </c>
      <c r="Q41" s="66">
        <v>22.960522000000001</v>
      </c>
      <c r="R41" s="66">
        <v>22.960522000000001</v>
      </c>
      <c r="S41" s="66">
        <v>22.960522000000001</v>
      </c>
      <c r="W41" s="66">
        <v>10.695086079999999</v>
      </c>
      <c r="X41" s="66">
        <v>10.695086079999999</v>
      </c>
      <c r="Y41" s="66">
        <v>10.695086079999999</v>
      </c>
      <c r="Z41" s="66">
        <v>10.695086079999999</v>
      </c>
      <c r="AA41" s="66">
        <v>10.695086079999999</v>
      </c>
      <c r="AB41" s="66">
        <v>10.695086079999999</v>
      </c>
      <c r="AC41" s="66">
        <v>10.695086079999999</v>
      </c>
    </row>
    <row r="42" spans="5:29">
      <c r="E42" s="66" t="s">
        <v>192</v>
      </c>
      <c r="F42" s="209">
        <v>7.4636612373433167</v>
      </c>
      <c r="G42" s="66">
        <v>7.4794439229294136</v>
      </c>
      <c r="H42" s="66">
        <v>7.4794439229294136</v>
      </c>
      <c r="I42" s="66">
        <v>7.4794439229294136</v>
      </c>
      <c r="J42" s="66">
        <v>7.4794439229294136</v>
      </c>
      <c r="K42" s="66">
        <v>7.4794439229294136</v>
      </c>
      <c r="L42" s="66">
        <v>7.4794439229294136</v>
      </c>
      <c r="N42" s="66">
        <v>14.679427563472702</v>
      </c>
      <c r="O42" s="66">
        <v>14.679427563472702</v>
      </c>
      <c r="P42" s="66">
        <v>14.679427563472702</v>
      </c>
      <c r="Q42" s="66">
        <v>14.679427563472702</v>
      </c>
      <c r="R42" s="66">
        <v>14.679427563472702</v>
      </c>
      <c r="S42" s="66">
        <v>14.679427563472702</v>
      </c>
      <c r="W42" s="66">
        <v>7.5263952890803747</v>
      </c>
      <c r="X42" s="66">
        <v>7.5263952890803747</v>
      </c>
      <c r="Y42" s="66">
        <v>7.5263952890803747</v>
      </c>
      <c r="Z42" s="66">
        <v>7.5263952890803747</v>
      </c>
      <c r="AA42" s="66">
        <v>7.5263952890803747</v>
      </c>
      <c r="AB42" s="66">
        <v>7.5263952890803747</v>
      </c>
      <c r="AC42" s="66">
        <v>7.5263952890803747</v>
      </c>
    </row>
    <row r="43" spans="5:29">
      <c r="E43" s="66" t="s">
        <v>193</v>
      </c>
      <c r="F43" s="209">
        <v>2.88094625</v>
      </c>
      <c r="G43" s="66">
        <v>2.879952195030473</v>
      </c>
      <c r="H43" s="66">
        <v>2.879952195030473</v>
      </c>
      <c r="I43" s="66">
        <v>2.879952195030473</v>
      </c>
      <c r="J43" s="66">
        <v>2.879952195030473</v>
      </c>
      <c r="K43" s="66">
        <v>2.879952195030473</v>
      </c>
      <c r="L43" s="66">
        <v>3.1654798912330051</v>
      </c>
      <c r="N43" s="66">
        <v>3.4428763189964151</v>
      </c>
      <c r="O43" s="66">
        <v>3.4428763189964151</v>
      </c>
      <c r="P43" s="66">
        <v>3.7277312544802865</v>
      </c>
      <c r="Q43" s="66">
        <v>4.0125861899641571</v>
      </c>
      <c r="R43" s="66">
        <v>4.297441125448028</v>
      </c>
      <c r="S43" s="66">
        <v>4.297441125448028</v>
      </c>
      <c r="W43" s="66">
        <v>2.879952195030473</v>
      </c>
      <c r="X43" s="66">
        <v>2.879952195030473</v>
      </c>
      <c r="Y43" s="66">
        <v>2.879952195030473</v>
      </c>
      <c r="Z43" s="66">
        <v>2.879952195030473</v>
      </c>
      <c r="AA43" s="66">
        <v>2.879952195030473</v>
      </c>
      <c r="AB43" s="66">
        <v>3.1654798912330051</v>
      </c>
      <c r="AC43" s="66">
        <v>3.1654798912330051</v>
      </c>
    </row>
    <row r="44" spans="5:29">
      <c r="E44" s="66" t="s">
        <v>194</v>
      </c>
      <c r="F44" s="209">
        <v>23.981214616353739</v>
      </c>
      <c r="G44" s="66">
        <v>24.676345105247307</v>
      </c>
      <c r="H44" s="66">
        <v>24.676345105247307</v>
      </c>
      <c r="I44" s="66">
        <v>24.676345105247307</v>
      </c>
      <c r="J44" s="66">
        <v>24.676345105247307</v>
      </c>
      <c r="K44" s="66">
        <v>24.676345105247307</v>
      </c>
      <c r="L44" s="66">
        <v>24.676345105247307</v>
      </c>
      <c r="N44" s="66">
        <v>47.772328387862828</v>
      </c>
      <c r="O44" s="66">
        <v>47.772328387862828</v>
      </c>
      <c r="P44" s="66">
        <v>47.772328387862828</v>
      </c>
      <c r="Q44" s="66">
        <v>47.772328387862828</v>
      </c>
      <c r="R44" s="66">
        <v>47.772328387862828</v>
      </c>
      <c r="S44" s="66">
        <v>47.772328387862828</v>
      </c>
      <c r="W44" s="66">
        <v>26.133546721890873</v>
      </c>
      <c r="X44" s="66">
        <v>26.133546721890873</v>
      </c>
      <c r="Y44" s="66">
        <v>26.133546721890873</v>
      </c>
      <c r="Z44" s="66">
        <v>26.133546721890873</v>
      </c>
      <c r="AA44" s="66">
        <v>26.133546721890873</v>
      </c>
      <c r="AB44" s="66">
        <v>26.133546721890873</v>
      </c>
      <c r="AC44" s="66">
        <v>26.133546721890873</v>
      </c>
    </row>
    <row r="45" spans="5:29">
      <c r="E45" s="66" t="s">
        <v>112</v>
      </c>
      <c r="F45" s="236"/>
    </row>
    <row r="46" spans="5:29">
      <c r="E46" s="66" t="s">
        <v>195</v>
      </c>
      <c r="F46" s="213">
        <v>135042.95203243865</v>
      </c>
      <c r="G46" s="66">
        <v>142043.07917693802</v>
      </c>
      <c r="H46" s="66">
        <v>142043.07917693802</v>
      </c>
      <c r="I46" s="66">
        <v>142043.07917693802</v>
      </c>
      <c r="J46" s="66">
        <v>142043.07917693802</v>
      </c>
      <c r="K46" s="66">
        <v>142043.07917693802</v>
      </c>
      <c r="L46" s="66">
        <v>142680.41778453297</v>
      </c>
      <c r="N46" s="66">
        <v>276081.09529423859</v>
      </c>
      <c r="O46" s="66">
        <v>276081.09529423859</v>
      </c>
      <c r="P46" s="66">
        <v>276691.06303617411</v>
      </c>
      <c r="Q46" s="66">
        <v>277301.03077810956</v>
      </c>
      <c r="R46" s="66">
        <v>277910.99852004508</v>
      </c>
      <c r="S46" s="66">
        <v>277910.99852004508</v>
      </c>
      <c r="W46" s="66">
        <v>147739.04329366199</v>
      </c>
      <c r="X46" s="66">
        <v>147739.04329366199</v>
      </c>
      <c r="Y46" s="66">
        <v>147739.04329366199</v>
      </c>
      <c r="Z46" s="66">
        <v>147739.04329366199</v>
      </c>
      <c r="AA46" s="66">
        <v>147739.04329366199</v>
      </c>
      <c r="AB46" s="66">
        <v>148376.38190125694</v>
      </c>
      <c r="AC46" s="66">
        <v>148376.38190125694</v>
      </c>
    </row>
    <row r="47" spans="5:29">
      <c r="E47" s="66" t="s">
        <v>196</v>
      </c>
      <c r="F47" s="216">
        <v>44.660633422156501</v>
      </c>
      <c r="G47" s="66">
        <v>40.47135117472142</v>
      </c>
      <c r="H47" s="66">
        <v>40.47135117472142</v>
      </c>
      <c r="I47" s="66">
        <v>40.47135117472142</v>
      </c>
      <c r="J47" s="66">
        <v>40.47135117472142</v>
      </c>
      <c r="K47" s="66">
        <v>40.47135117472142</v>
      </c>
      <c r="L47" s="224">
        <v>40.652943651839244</v>
      </c>
      <c r="N47" s="66">
        <v>78.661875151527667</v>
      </c>
      <c r="O47" s="66">
        <v>78.661875151527667</v>
      </c>
      <c r="P47" s="66">
        <v>78.835669037383767</v>
      </c>
      <c r="Q47" s="66">
        <v>79.009462923239838</v>
      </c>
      <c r="R47" s="66">
        <v>79.183256809095923</v>
      </c>
      <c r="S47" s="66">
        <v>79.183256809095923</v>
      </c>
      <c r="W47" s="66">
        <v>42.094262796901852</v>
      </c>
      <c r="X47" s="66">
        <v>42.094262796901852</v>
      </c>
      <c r="Y47" s="66">
        <v>42.094262796901852</v>
      </c>
      <c r="Z47" s="66">
        <v>42.094262796901852</v>
      </c>
      <c r="AA47" s="66">
        <v>42.094262796901852</v>
      </c>
      <c r="AB47" s="66">
        <v>42.275855274019669</v>
      </c>
      <c r="AC47" s="66">
        <v>42.275855274019669</v>
      </c>
    </row>
    <row r="48" spans="5:29">
      <c r="E48" s="66" t="s">
        <v>197</v>
      </c>
      <c r="F48" s="218">
        <f t="shared" ref="F48" si="15">F47/1.852</f>
        <v>24.114812862935473</v>
      </c>
    </row>
    <row r="49" spans="5:29">
      <c r="E49" s="66" t="s">
        <v>198</v>
      </c>
      <c r="F49" s="220">
        <v>0.22330316711078252</v>
      </c>
      <c r="G49" s="66">
        <v>0.25294594484200889</v>
      </c>
      <c r="H49" s="66">
        <v>0.23806677161600834</v>
      </c>
      <c r="I49" s="66">
        <v>0.22484083985956343</v>
      </c>
      <c r="J49" s="66">
        <v>0.2130071114459022</v>
      </c>
      <c r="K49" s="66">
        <v>0.20235675587360707</v>
      </c>
      <c r="L49" s="66">
        <v>0.19175916816905303</v>
      </c>
      <c r="N49" s="66">
        <v>0.30254567365972185</v>
      </c>
      <c r="O49" s="66">
        <v>0.26220625050509222</v>
      </c>
      <c r="P49" s="66">
        <v>0.23186961481583457</v>
      </c>
      <c r="Q49" s="66">
        <v>0.20791963927168378</v>
      </c>
      <c r="R49" s="66">
        <v>0.18853156383118078</v>
      </c>
      <c r="S49" s="66">
        <v>0.17996194729339984</v>
      </c>
      <c r="W49" s="66">
        <v>0.26308914248063653</v>
      </c>
      <c r="X49" s="66">
        <v>0.24761331057001087</v>
      </c>
      <c r="Y49" s="66">
        <v>0.23385701553834359</v>
      </c>
      <c r="Z49" s="66">
        <v>0.22154875156264131</v>
      </c>
      <c r="AA49" s="66">
        <v>0.21047131398450925</v>
      </c>
      <c r="AB49" s="66">
        <v>0.19216297851827124</v>
      </c>
      <c r="AC49" s="66">
        <v>0.17326170194270357</v>
      </c>
    </row>
    <row r="50" spans="5:29">
      <c r="E50" s="66" t="s">
        <v>199</v>
      </c>
      <c r="F50" s="222">
        <f t="shared" ref="F50" si="16">F49/1.852</f>
        <v>0.12057406431467738</v>
      </c>
    </row>
    <row r="51" spans="5:29">
      <c r="E51" s="66" t="s">
        <v>200</v>
      </c>
      <c r="F51" s="213">
        <v>18005.726937658488</v>
      </c>
      <c r="G51" s="66">
        <v>18644.793100579001</v>
      </c>
      <c r="H51" s="66">
        <v>18644.793100579001</v>
      </c>
      <c r="I51" s="66">
        <v>18644.793100579001</v>
      </c>
      <c r="J51" s="66">
        <v>18644.793100579001</v>
      </c>
      <c r="K51" s="66">
        <v>18644.793100579001</v>
      </c>
      <c r="L51" s="66">
        <v>18728.451146732852</v>
      </c>
      <c r="N51" s="66">
        <v>37920.800289030194</v>
      </c>
      <c r="O51" s="66">
        <v>37920.800289030194</v>
      </c>
      <c r="P51" s="66">
        <v>38004.581704414813</v>
      </c>
      <c r="Q51" s="66">
        <v>38088.363119799425</v>
      </c>
      <c r="R51" s="66">
        <v>38172.144535184045</v>
      </c>
      <c r="S51" s="66">
        <v>38172.144535184045</v>
      </c>
      <c r="W51" s="66">
        <v>19392.454113561911</v>
      </c>
      <c r="X51" s="66">
        <v>19392.454113561911</v>
      </c>
      <c r="Y51" s="66">
        <v>19392.454113561911</v>
      </c>
      <c r="Z51" s="66">
        <v>19392.454113561911</v>
      </c>
      <c r="AA51" s="66">
        <v>19392.454113561911</v>
      </c>
      <c r="AB51" s="66">
        <v>19476.112159715758</v>
      </c>
      <c r="AC51" s="66">
        <v>19476.112159715758</v>
      </c>
    </row>
    <row r="52" spans="5:29">
      <c r="E52" s="66" t="s">
        <v>201</v>
      </c>
      <c r="F52" s="237">
        <v>17424.897036443697</v>
      </c>
      <c r="G52" s="66">
        <v>18052.396757744107</v>
      </c>
      <c r="H52" s="66">
        <v>18052.396757744107</v>
      </c>
      <c r="I52" s="66">
        <v>18052.396757744107</v>
      </c>
      <c r="J52" s="66">
        <v>18052.396757744107</v>
      </c>
      <c r="K52" s="66">
        <v>18052.396757744107</v>
      </c>
      <c r="L52" s="66">
        <v>18133.396757744111</v>
      </c>
      <c r="N52" s="66">
        <v>36661.887476007891</v>
      </c>
      <c r="O52" s="66">
        <v>36661.887476007891</v>
      </c>
      <c r="P52" s="66">
        <v>36742.887476007891</v>
      </c>
      <c r="Q52" s="66">
        <v>36823.887476007891</v>
      </c>
      <c r="R52" s="66">
        <v>36904.887476007891</v>
      </c>
      <c r="S52" s="66">
        <v>36904.887476007891</v>
      </c>
      <c r="W52" s="66">
        <v>18776.30252456354</v>
      </c>
      <c r="X52" s="66">
        <v>18776.30252456354</v>
      </c>
      <c r="Y52" s="66">
        <v>18776.30252456354</v>
      </c>
      <c r="Z52" s="66">
        <v>18776.30252456354</v>
      </c>
      <c r="AA52" s="66">
        <v>18776.30252456354</v>
      </c>
      <c r="AB52" s="66">
        <v>18857.302524563544</v>
      </c>
      <c r="AC52" s="66">
        <v>18857.302524563544</v>
      </c>
    </row>
    <row r="53" spans="5:29" ht="13" customHeight="1"/>
    <row r="55" spans="5:29">
      <c r="L55" s="233"/>
    </row>
    <row r="56" spans="5:29">
      <c r="L56" s="233"/>
    </row>
    <row r="57" spans="5:29">
      <c r="L57" s="233"/>
    </row>
    <row r="64" spans="5:29" ht="20" customHeight="1"/>
    <row r="111" spans="4:6">
      <c r="D111" s="198"/>
      <c r="E111" s="198"/>
    </row>
    <row r="112" spans="4:6">
      <c r="D112" s="198"/>
      <c r="E112" s="198"/>
      <c r="F112" s="198"/>
    </row>
    <row r="113" spans="4:6">
      <c r="D113" s="198"/>
      <c r="E113" s="238"/>
      <c r="F113" s="198"/>
    </row>
    <row r="114" spans="4:6">
      <c r="D114" s="198"/>
      <c r="E114" s="239"/>
      <c r="F114" s="198"/>
    </row>
    <row r="115" spans="4:6">
      <c r="D115" s="198"/>
      <c r="E115" s="239"/>
      <c r="F115" s="198"/>
    </row>
    <row r="116" spans="4:6">
      <c r="D116" s="198"/>
      <c r="E116" s="239"/>
      <c r="F116" s="198"/>
    </row>
    <row r="117" spans="4:6">
      <c r="D117" s="198"/>
      <c r="E117" s="239"/>
      <c r="F117" s="198"/>
    </row>
    <row r="118" spans="4:6">
      <c r="D118" s="198"/>
      <c r="E118" s="239"/>
    </row>
    <row r="119" spans="4:6">
      <c r="D119" s="198"/>
      <c r="E119" s="239"/>
    </row>
    <row r="120" spans="4:6">
      <c r="D120" s="198"/>
      <c r="E120" s="239"/>
    </row>
    <row r="121" spans="4:6">
      <c r="D121" s="198"/>
      <c r="E121" s="198"/>
      <c r="F121" s="198"/>
    </row>
    <row r="122" spans="4:6">
      <c r="D122" s="198"/>
      <c r="E122" s="198"/>
      <c r="F122" s="198"/>
    </row>
    <row r="123" spans="4:6">
      <c r="D123" s="198"/>
      <c r="E123" s="198"/>
      <c r="F123" s="198"/>
    </row>
  </sheetData>
  <pageMargins left="0.7" right="0.7" top="0.78740157499999996" bottom="0.78740157499999996" header="0.3" footer="0.3"/>
  <ignoredErrors>
    <ignoredError sqref="H5 F17 G17:K17 W17 AB17 X17:AA17 N17:S17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84D7CB-BD82-6B4D-BF11-D26909279B23}">
  <dimension ref="B3:P33"/>
  <sheetViews>
    <sheetView tabSelected="1" zoomScale="75" workbookViewId="0">
      <selection activeCell="N6" sqref="N6"/>
    </sheetView>
  </sheetViews>
  <sheetFormatPr baseColWidth="10" defaultRowHeight="16"/>
  <cols>
    <col min="3" max="3" width="24.83203125" customWidth="1"/>
    <col min="4" max="4" width="12.6640625" bestFit="1" customWidth="1"/>
    <col min="5" max="5" width="13.6640625" bestFit="1" customWidth="1"/>
    <col min="6" max="6" width="15.6640625" bestFit="1" customWidth="1"/>
    <col min="8" max="8" width="25" customWidth="1"/>
    <col min="9" max="9" width="13" bestFit="1" customWidth="1"/>
    <col min="10" max="10" width="13.6640625" bestFit="1" customWidth="1"/>
    <col min="11" max="11" width="15.6640625" bestFit="1" customWidth="1"/>
    <col min="13" max="13" width="24.83203125" customWidth="1"/>
    <col min="14" max="14" width="12.6640625" bestFit="1" customWidth="1"/>
    <col min="15" max="15" width="14.33203125" customWidth="1"/>
    <col min="16" max="16" width="14.83203125" bestFit="1" customWidth="1"/>
  </cols>
  <sheetData>
    <row r="3" spans="2:16">
      <c r="B3" t="s">
        <v>226</v>
      </c>
      <c r="C3" s="66"/>
      <c r="D3" s="66"/>
      <c r="E3" s="66"/>
      <c r="F3" s="66"/>
      <c r="G3" s="66"/>
      <c r="H3" s="66" t="s">
        <v>204</v>
      </c>
      <c r="I3" s="66"/>
      <c r="J3" s="66"/>
      <c r="K3" s="66"/>
      <c r="L3" s="66"/>
      <c r="M3" s="66" t="s">
        <v>205</v>
      </c>
      <c r="N3" s="66"/>
      <c r="O3" s="66"/>
      <c r="P3" s="66"/>
    </row>
    <row r="4" spans="2:16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2:16" ht="17">
      <c r="C5" s="173"/>
      <c r="D5" s="174" t="str">
        <f>'AEA M1 All AC'!J4</f>
        <v>A321LR(200)</v>
      </c>
      <c r="E5" s="175" t="str">
        <f>'AEA M1 All AC'!AA4</f>
        <v>A321XLR(200)</v>
      </c>
      <c r="F5" s="176" t="str">
        <f>'AEA M1 All AC'!Q4</f>
        <v>A330-9neo(380)</v>
      </c>
      <c r="G5" s="66"/>
      <c r="H5" s="173"/>
      <c r="I5" s="174" t="str">
        <f>'AEA M1 All AC'!K4&amp;"*"</f>
        <v>A321LR(214)*</v>
      </c>
      <c r="J5" s="174" t="str">
        <f>'AEA M1 All AC'!AB4</f>
        <v>A321XLR(220)</v>
      </c>
      <c r="K5" s="175" t="str">
        <f>'AEA M1 All AC'!R4</f>
        <v>A330-9neo(420)</v>
      </c>
      <c r="L5" s="66"/>
      <c r="M5" s="173"/>
      <c r="N5" s="174" t="str">
        <f>'AEA M1 All AC'!H4</f>
        <v>A321LR(180)</v>
      </c>
      <c r="O5" s="174" t="str">
        <f>'AEA M1 All AC'!Y4</f>
        <v>A321XLR(180)</v>
      </c>
      <c r="P5" s="176" t="s">
        <v>177</v>
      </c>
    </row>
    <row r="6" spans="2:16" ht="17">
      <c r="C6" s="177" t="s">
        <v>187</v>
      </c>
      <c r="D6" s="178">
        <f>'AEA M1 All AC'!J5</f>
        <v>63.710361360383047</v>
      </c>
      <c r="E6" s="178">
        <f>'AEA M1 All AC'!AA5</f>
        <v>66.282399410418265</v>
      </c>
      <c r="F6" s="178">
        <f>'AEA M1 All AC'!Q5</f>
        <v>130.01589518249432</v>
      </c>
      <c r="G6" s="66"/>
      <c r="H6" s="177" t="s">
        <v>187</v>
      </c>
      <c r="I6" s="178">
        <f>'AEA M1 All AC'!K5</f>
        <v>63.995889056585582</v>
      </c>
      <c r="J6" s="178">
        <f>'AEA M1 All AC'!AB5</f>
        <v>66.5679271066208</v>
      </c>
      <c r="K6" s="178">
        <f>'AEA M1 All AC'!R5</f>
        <v>130.3007501179782</v>
      </c>
      <c r="L6" s="66"/>
      <c r="M6" s="177" t="s">
        <v>187</v>
      </c>
      <c r="N6" s="178">
        <f>'AEA M1 All AC'!H5</f>
        <v>63.710361360383047</v>
      </c>
      <c r="O6" s="178">
        <f>'AEA M1 All AC'!Y5</f>
        <v>66.282399410418265</v>
      </c>
      <c r="P6" s="178">
        <f>'AEA M1 All AC'!$P$5</f>
        <v>129.73104024701047</v>
      </c>
    </row>
    <row r="7" spans="2:16" ht="17">
      <c r="C7" s="179" t="s">
        <v>188</v>
      </c>
      <c r="D7" s="180">
        <f>'AEA M1 All AC'!J6</f>
        <v>9.6607527586971447</v>
      </c>
      <c r="E7" s="180">
        <f>'AEA M1 All AC'!AA6</f>
        <v>10.014324187268572</v>
      </c>
      <c r="F7" s="180">
        <f>'AEA M1 All AC'!Q6</f>
        <v>21.174535882986497</v>
      </c>
      <c r="G7" s="66"/>
      <c r="H7" s="179" t="s">
        <v>188</v>
      </c>
      <c r="I7" s="180">
        <f>'AEA M1 All AC'!K6</f>
        <v>9.6607527586971447</v>
      </c>
      <c r="J7" s="180">
        <f>'AEA M1 All AC'!AB6</f>
        <v>10.014324187268572</v>
      </c>
      <c r="K7" s="180">
        <f>'AEA M1 All AC'!R6</f>
        <v>21.174535882986497</v>
      </c>
      <c r="L7" s="66"/>
      <c r="M7" s="179" t="s">
        <v>188</v>
      </c>
      <c r="N7" s="180">
        <f>'AEA M1 All AC'!H6</f>
        <v>9.6607527586971447</v>
      </c>
      <c r="O7" s="180">
        <f>'AEA M1 All AC'!Y6</f>
        <v>10.014324187268572</v>
      </c>
      <c r="P7" s="180">
        <f>'AEA M1 All AC'!P6</f>
        <v>21.174535882986497</v>
      </c>
    </row>
    <row r="8" spans="2:16" ht="17">
      <c r="C8" s="179" t="s">
        <v>189</v>
      </c>
      <c r="D8" s="180">
        <f>'AEA M1 All AC'!J7</f>
        <v>7.9469389293638919</v>
      </c>
      <c r="E8" s="180">
        <f>'AEA M1 All AC'!AA7</f>
        <v>8.237786922290276</v>
      </c>
      <c r="F8" s="180">
        <f>'AEA M1 All AC'!Q7</f>
        <v>17.418181349090997</v>
      </c>
      <c r="G8" s="66"/>
      <c r="H8" s="179" t="s">
        <v>189</v>
      </c>
      <c r="I8" s="180">
        <f>'AEA M1 All AC'!K7</f>
        <v>7.9469389293638919</v>
      </c>
      <c r="J8" s="180">
        <f>'AEA M1 All AC'!AB7</f>
        <v>8.237786922290276</v>
      </c>
      <c r="K8" s="180">
        <f>'AEA M1 All AC'!R7</f>
        <v>17.418181349090997</v>
      </c>
      <c r="L8" s="66"/>
      <c r="M8" s="179" t="s">
        <v>189</v>
      </c>
      <c r="N8" s="180">
        <f>'AEA M1 All AC'!H7</f>
        <v>7.9469389293638919</v>
      </c>
      <c r="O8" s="180">
        <f>'AEA M1 All AC'!Y7</f>
        <v>8.237786922290276</v>
      </c>
      <c r="P8" s="180">
        <f>'AEA M1 All AC'!P7</f>
        <v>17.418181349090997</v>
      </c>
    </row>
    <row r="9" spans="2:16" ht="17">
      <c r="C9" s="179" t="s">
        <v>190</v>
      </c>
      <c r="D9" s="180">
        <f>'AEA M1 All AC'!J8</f>
        <v>0.67500000000000004</v>
      </c>
      <c r="E9" s="180">
        <f>'AEA M1 All AC'!AA8</f>
        <v>0.70000000000000007</v>
      </c>
      <c r="F9" s="180">
        <f>'AEA M1 All AC'!Q8</f>
        <v>1.482</v>
      </c>
      <c r="G9" s="66"/>
      <c r="H9" s="179" t="s">
        <v>190</v>
      </c>
      <c r="I9" s="180">
        <f>'AEA M1 All AC'!K8</f>
        <v>0.67500000000000004</v>
      </c>
      <c r="J9" s="180">
        <f>'AEA M1 All AC'!AB8</f>
        <v>0.70000000000000007</v>
      </c>
      <c r="K9" s="180">
        <f>'AEA M1 All AC'!R8</f>
        <v>1.482</v>
      </c>
      <c r="L9" s="66"/>
      <c r="M9" s="179" t="s">
        <v>190</v>
      </c>
      <c r="N9" s="180">
        <f>'AEA M1 All AC'!H8</f>
        <v>0.67500000000000004</v>
      </c>
      <c r="O9" s="180">
        <f>'AEA M1 All AC'!Y8</f>
        <v>0.70000000000000007</v>
      </c>
      <c r="P9" s="180">
        <f>'AEA M1 All AC'!P8</f>
        <v>1.482</v>
      </c>
    </row>
    <row r="10" spans="2:16" ht="17">
      <c r="C10" s="179" t="s">
        <v>191</v>
      </c>
      <c r="D10" s="180">
        <f>'AEA M1 All AC'!J9</f>
        <v>10.316866560000001</v>
      </c>
      <c r="E10" s="180">
        <f>'AEA M1 All AC'!AA9</f>
        <v>11.211038720000001</v>
      </c>
      <c r="F10" s="180">
        <f>'AEA M1 All AC'!Q9</f>
        <v>23.449011028934731</v>
      </c>
      <c r="G10" s="66"/>
      <c r="H10" s="179" t="s">
        <v>191</v>
      </c>
      <c r="I10" s="180">
        <f>'AEA M1 All AC'!K9</f>
        <v>10.316866560000001</v>
      </c>
      <c r="J10" s="180">
        <f>'AEA M1 All AC'!AB9</f>
        <v>11.211038720000001</v>
      </c>
      <c r="K10" s="180">
        <f>'AEA M1 All AC'!R9</f>
        <v>23.449011028934731</v>
      </c>
      <c r="L10" s="66"/>
      <c r="M10" s="179" t="s">
        <v>191</v>
      </c>
      <c r="N10" s="180">
        <f>'AEA M1 All AC'!H9</f>
        <v>10.316866560000001</v>
      </c>
      <c r="O10" s="180">
        <f>'AEA M1 All AC'!Y9</f>
        <v>11.211038720000001</v>
      </c>
      <c r="P10" s="180">
        <f>'AEA M1 All AC'!P9</f>
        <v>23.449011028934731</v>
      </c>
    </row>
    <row r="11" spans="2:16" ht="17">
      <c r="C11" s="179" t="s">
        <v>192</v>
      </c>
      <c r="D11" s="180">
        <f>'AEA M1 All AC'!J10</f>
        <v>7.4889667722705298</v>
      </c>
      <c r="E11" s="180">
        <f>'AEA M1 All AC'!AA10</f>
        <v>7.5715819927911392</v>
      </c>
      <c r="F11" s="180">
        <f>'AEA M1 All AC'!Q10</f>
        <v>14.707252343655119</v>
      </c>
      <c r="G11" s="66"/>
      <c r="H11" s="179" t="s">
        <v>192</v>
      </c>
      <c r="I11" s="180">
        <f>'AEA M1 All AC'!K10</f>
        <v>7.4889667722705298</v>
      </c>
      <c r="J11" s="180">
        <f>'AEA M1 All AC'!AB10</f>
        <v>7.5715819927911392</v>
      </c>
      <c r="K11" s="180">
        <f>'AEA M1 All AC'!R10</f>
        <v>14.707252343655119</v>
      </c>
      <c r="L11" s="66"/>
      <c r="M11" s="179" t="s">
        <v>192</v>
      </c>
      <c r="N11" s="180">
        <f>'AEA M1 All AC'!H10</f>
        <v>7.4889667722705298</v>
      </c>
      <c r="O11" s="180">
        <f>'AEA M1 All AC'!Y10</f>
        <v>7.5715819927911392</v>
      </c>
      <c r="P11" s="180">
        <f>'AEA M1 All AC'!P10</f>
        <v>14.707252343655119</v>
      </c>
    </row>
    <row r="12" spans="2:16" ht="17">
      <c r="C12" s="179" t="s">
        <v>193</v>
      </c>
      <c r="D12" s="180">
        <f>'AEA M1 All AC'!J11</f>
        <v>2.879952195030473</v>
      </c>
      <c r="E12" s="180">
        <f>'AEA M1 All AC'!AA11</f>
        <v>2.879952195030473</v>
      </c>
      <c r="F12" s="180">
        <f>'AEA M1 All AC'!Q11</f>
        <v>4.0125861899641571</v>
      </c>
      <c r="G12" s="66"/>
      <c r="H12" s="179" t="s">
        <v>193</v>
      </c>
      <c r="I12" s="180">
        <f>'AEA M1 All AC'!K11</f>
        <v>3.1654798912330051</v>
      </c>
      <c r="J12" s="180">
        <f>'AEA M1 All AC'!AB11</f>
        <v>2.879952195030473</v>
      </c>
      <c r="K12" s="180">
        <f>'AEA M1 All AC'!R11</f>
        <v>4.297441125448028</v>
      </c>
      <c r="L12" s="66"/>
      <c r="M12" s="179" t="s">
        <v>193</v>
      </c>
      <c r="N12" s="180">
        <f>'AEA M1 All AC'!H11</f>
        <v>2.879952195030473</v>
      </c>
      <c r="O12" s="180">
        <f>'AEA M1 All AC'!Y11</f>
        <v>2.879952195030473</v>
      </c>
      <c r="P12" s="180">
        <f>'AEA M1 All AC'!P11</f>
        <v>3.7277312544802865</v>
      </c>
    </row>
    <row r="13" spans="2:16" ht="17">
      <c r="C13" s="181" t="s">
        <v>194</v>
      </c>
      <c r="D13" s="182">
        <f>'AEA M1 All AC'!J12</f>
        <v>24.741884145021004</v>
      </c>
      <c r="E13" s="182">
        <f>'AEA M1 All AC'!AA12</f>
        <v>25.667715393037817</v>
      </c>
      <c r="F13" s="182">
        <f>'AEA M1 All AC'!Q12</f>
        <v>47.772328387862828</v>
      </c>
      <c r="G13" s="66"/>
      <c r="H13" s="181" t="s">
        <v>194</v>
      </c>
      <c r="I13" s="182">
        <f>'AEA M1 All AC'!K12</f>
        <v>24.741884145021004</v>
      </c>
      <c r="J13" s="182">
        <f>'AEA M1 All AC'!AB12</f>
        <v>25.667715393037817</v>
      </c>
      <c r="K13" s="182">
        <f>'AEA M1 All AC'!R12</f>
        <v>47.772328387862828</v>
      </c>
      <c r="L13" s="66"/>
      <c r="M13" s="181" t="s">
        <v>194</v>
      </c>
      <c r="N13" s="182">
        <f>'AEA M1 All AC'!H12</f>
        <v>24.741884145021004</v>
      </c>
      <c r="O13" s="182">
        <f>'AEA M1 All AC'!Y12</f>
        <v>25.667715393037817</v>
      </c>
      <c r="P13" s="182">
        <f>'AEA M1 All AC'!P12</f>
        <v>47.772328387862828</v>
      </c>
    </row>
    <row r="14" spans="2:16">
      <c r="C14" s="166"/>
      <c r="D14" s="167"/>
      <c r="E14" s="168"/>
      <c r="F14" s="168"/>
      <c r="G14" s="66"/>
      <c r="H14" s="166"/>
      <c r="I14" s="167"/>
      <c r="J14" s="167"/>
      <c r="K14" s="168"/>
      <c r="L14" s="66"/>
      <c r="M14" s="166"/>
      <c r="N14" s="167"/>
      <c r="O14" s="168"/>
      <c r="P14" s="168"/>
    </row>
    <row r="15" spans="2:16" ht="34">
      <c r="C15" s="183" t="s">
        <v>206</v>
      </c>
      <c r="D15" s="184">
        <f>'AEA M1 All AC'!J14</f>
        <v>142210.62803656931</v>
      </c>
      <c r="E15" s="184">
        <f>'AEA M1 All AC'!AA14</f>
        <v>147951.78439825505</v>
      </c>
      <c r="F15" s="184">
        <f>'AEA M1 All AC'!Q14</f>
        <v>278406.62779977371</v>
      </c>
      <c r="G15" s="66"/>
      <c r="H15" s="183" t="s">
        <v>206</v>
      </c>
      <c r="I15" s="184">
        <f>'AEA M1 All AC'!K14</f>
        <v>142847.96664416423</v>
      </c>
      <c r="J15" s="184">
        <f>'AEA M1 All AC'!AB14</f>
        <v>147951.78439825505</v>
      </c>
      <c r="K15" s="184">
        <f>'AEA M1 All AC'!R14</f>
        <v>279016.59554170922</v>
      </c>
      <c r="L15" s="66"/>
      <c r="M15" s="183" t="s">
        <v>207</v>
      </c>
      <c r="N15" s="184">
        <f>'AEA M1 All AC'!H14</f>
        <v>142210.62803656931</v>
      </c>
      <c r="O15" s="184">
        <f>'AEA M1 All AC'!Y14</f>
        <v>147951.78439825505</v>
      </c>
      <c r="P15" s="184">
        <f>'AEA M1 All AC'!P14</f>
        <v>277796.66005783825</v>
      </c>
    </row>
    <row r="16" spans="2:16" ht="34">
      <c r="C16" s="185" t="s">
        <v>196</v>
      </c>
      <c r="D16" s="186">
        <f>'AEA M1 All AC'!J15</f>
        <v>40.519089711342524</v>
      </c>
      <c r="E16" s="186">
        <f>'AEA M1 All AC'!AA15</f>
        <v>42.154877647010522</v>
      </c>
      <c r="F16" s="186">
        <f>'AEA M1 All AC'!Q15</f>
        <v>79.324473028489365</v>
      </c>
      <c r="G16" s="66"/>
      <c r="H16" s="185" t="s">
        <v>196</v>
      </c>
      <c r="I16" s="186">
        <f>'AEA M1 All AC'!K15</f>
        <v>40.700682188460334</v>
      </c>
      <c r="J16" s="186">
        <f>'AEA M1 All AC'!AB15</f>
        <v>42.154877647010522</v>
      </c>
      <c r="K16" s="186">
        <f>'AEA M1 All AC'!R15</f>
        <v>79.49826691434545</v>
      </c>
      <c r="L16" s="66"/>
      <c r="M16" s="185" t="s">
        <v>196</v>
      </c>
      <c r="N16" s="186">
        <f>'AEA M1 All AC'!H15</f>
        <v>40.519089711342524</v>
      </c>
      <c r="O16" s="186">
        <f>'AEA M1 All AC'!Y15</f>
        <v>42.154877647010522</v>
      </c>
      <c r="P16" s="186">
        <f>'AEA M1 All AC'!P15</f>
        <v>79.150679142633308</v>
      </c>
    </row>
    <row r="17" spans="3:16" ht="34">
      <c r="C17" s="185" t="s">
        <v>208</v>
      </c>
      <c r="D17" s="187">
        <f>'AEA M1 All AC'!J16</f>
        <v>21.878558159472203</v>
      </c>
      <c r="E17" s="186">
        <f>'AEA M1 All AC'!AA16</f>
        <v>22.761812984346932</v>
      </c>
      <c r="F17" s="186">
        <f>'AEA M1 All AC'!Q16</f>
        <v>42.831788892272876</v>
      </c>
      <c r="G17" s="66"/>
      <c r="H17" s="185" t="s">
        <v>208</v>
      </c>
      <c r="I17" s="187">
        <f>'AEA M1 All AC'!K16</f>
        <v>21.976610252948344</v>
      </c>
      <c r="J17" s="187">
        <f>'AEA M1 All AC'!AB16</f>
        <v>22.761812984346932</v>
      </c>
      <c r="K17" s="186">
        <f>'AEA M1 All AC'!R16</f>
        <v>42.925630083339875</v>
      </c>
      <c r="L17" s="66"/>
      <c r="M17" s="185" t="s">
        <v>208</v>
      </c>
      <c r="N17" s="187">
        <f>'AEA M1 All AC'!H16</f>
        <v>21.878558159472203</v>
      </c>
      <c r="O17" s="186">
        <f>'AEA M1 All AC'!Y16</f>
        <v>22.761812984346932</v>
      </c>
      <c r="P17" s="186">
        <f>'AEA M1 All AC'!P16</f>
        <v>42.73794770120589</v>
      </c>
    </row>
    <row r="18" spans="3:16" ht="34">
      <c r="C18" s="185" t="s">
        <v>209</v>
      </c>
      <c r="D18" s="188">
        <f>'AEA M1 All AC'!J17</f>
        <v>0.20259544855671258</v>
      </c>
      <c r="E18" s="188">
        <f>'AEA M1 All AC'!AA17</f>
        <v>0.2107743882350526</v>
      </c>
      <c r="F18" s="188">
        <f>'AEA M1 All AC'!Q17</f>
        <v>0.20874861323286678</v>
      </c>
      <c r="G18" s="66"/>
      <c r="H18" s="185" t="s">
        <v>209</v>
      </c>
      <c r="I18" s="188">
        <f>'AEA M1 All AC'!K17</f>
        <v>0.19019010368439407</v>
      </c>
      <c r="J18" s="188">
        <f>'AEA M1 All AC'!AB17</f>
        <v>0.19243850056421974</v>
      </c>
      <c r="K18" s="188">
        <f>'AEA M1 All AC'!R17</f>
        <v>0.1892815878912987</v>
      </c>
      <c r="L18" s="66"/>
      <c r="M18" s="185" t="s">
        <v>209</v>
      </c>
      <c r="N18" s="188">
        <f>'AEA M1 All AC'!H17</f>
        <v>0.22510605395190289</v>
      </c>
      <c r="O18" s="188">
        <f>'AEA M1 All AC'!Y17</f>
        <v>0.23419376470561398</v>
      </c>
      <c r="P18" s="188">
        <f>'AEA M1 All AC'!P17</f>
        <v>0.23279611512539208</v>
      </c>
    </row>
    <row r="19" spans="3:16" ht="34">
      <c r="C19" s="185" t="s">
        <v>199</v>
      </c>
      <c r="D19" s="189">
        <f>'AEA M1 All AC'!J18</f>
        <v>0.109392790797361</v>
      </c>
      <c r="E19" s="186">
        <f>'AEA M1 All AC'!AA18</f>
        <v>0.11380906492173466</v>
      </c>
      <c r="F19" s="242">
        <f>'AEA M1 All AC'!Q18</f>
        <v>0.11271523392703389</v>
      </c>
      <c r="G19" s="66"/>
      <c r="H19" s="185" t="s">
        <v>199</v>
      </c>
      <c r="I19" s="189">
        <f>'AEA M1 All AC'!K18</f>
        <v>0.10269444043433805</v>
      </c>
      <c r="J19" s="189">
        <f>'AEA M1 All AC'!AB18</f>
        <v>0.10390847762646854</v>
      </c>
      <c r="K19" s="242">
        <f>'AEA M1 All AC'!R18</f>
        <v>0.10220388115080924</v>
      </c>
      <c r="L19" s="66"/>
      <c r="M19" s="185" t="s">
        <v>199</v>
      </c>
      <c r="N19" s="189">
        <f>'AEA M1 All AC'!H18</f>
        <v>0.12154754533040112</v>
      </c>
      <c r="O19" s="242">
        <f>'AEA M1 All AC'!Y18</f>
        <v>0.12645451657970516</v>
      </c>
      <c r="P19" s="242">
        <f>'AEA M1 All AC'!P18</f>
        <v>0.12569984618001731</v>
      </c>
    </row>
    <row r="20" spans="3:16" ht="34">
      <c r="C20" s="185" t="s">
        <v>200</v>
      </c>
      <c r="D20" s="190">
        <f>'AEA M1 All AC'!J19</f>
        <v>18666.785821661684</v>
      </c>
      <c r="E20" s="190">
        <f>'AEA M1 All AC'!AA19</f>
        <v>19420.378838244804</v>
      </c>
      <c r="F20" s="190">
        <f>'AEA M1 All AC'!Q19</f>
        <v>38240.221123021227</v>
      </c>
      <c r="G20" s="66"/>
      <c r="H20" s="185" t="s">
        <v>200</v>
      </c>
      <c r="I20" s="190">
        <f>'AEA M1 All AC'!K19</f>
        <v>18750.443867815527</v>
      </c>
      <c r="J20" s="190">
        <f>'AEA M1 All AC'!AB19</f>
        <v>19420.378838244804</v>
      </c>
      <c r="K20" s="190">
        <f>'AEA M1 All AC'!R19</f>
        <v>38324.002538405846</v>
      </c>
      <c r="L20" s="66"/>
      <c r="M20" s="185" t="s">
        <v>200</v>
      </c>
      <c r="N20" s="190">
        <f>'AEA M1 All AC'!H19</f>
        <v>18666.785821661684</v>
      </c>
      <c r="O20" s="190">
        <f>'AEA M1 All AC'!Y19</f>
        <v>19420.378838244804</v>
      </c>
      <c r="P20" s="190">
        <f>'AEA M1 All AC'!P19</f>
        <v>38156.439707636615</v>
      </c>
    </row>
    <row r="21" spans="3:16" ht="34">
      <c r="C21" s="185" t="s">
        <v>201</v>
      </c>
      <c r="D21" s="190">
        <f>'AEA M1 All AC'!J20</f>
        <v>18073.690709606442</v>
      </c>
      <c r="E21" s="190">
        <f>'AEA M1 All AC'!AA20</f>
        <v>18803.340003960977</v>
      </c>
      <c r="F21" s="190">
        <f>'AEA M1 All AC'!Q20</f>
        <v>36970.704024815263</v>
      </c>
      <c r="G21" s="66"/>
      <c r="H21" s="191" t="s">
        <v>201</v>
      </c>
      <c r="I21" s="190">
        <f>'AEA M1 All AC'!K20</f>
        <v>18154.690709606442</v>
      </c>
      <c r="J21" s="190">
        <f>'AEA M1 All AC'!AB20</f>
        <v>18803.340003960977</v>
      </c>
      <c r="K21" s="190">
        <f>'AEA M1 All AC'!R20</f>
        <v>37051.70402481527</v>
      </c>
      <c r="L21" s="66"/>
      <c r="M21" s="185" t="s">
        <v>201</v>
      </c>
      <c r="N21" s="190">
        <f>'AEA M1 All AC'!H20</f>
        <v>18073.690709606442</v>
      </c>
      <c r="O21" s="190">
        <f>'AEA M1 All AC'!Y20</f>
        <v>18803.340003960977</v>
      </c>
      <c r="P21" s="190">
        <f>'AEA M1 All AC'!P20</f>
        <v>36889.70402481527</v>
      </c>
    </row>
    <row r="22" spans="3:16">
      <c r="C22" s="169"/>
      <c r="D22" s="170"/>
      <c r="E22" s="171"/>
      <c r="F22" s="172"/>
      <c r="G22" s="66"/>
      <c r="H22" s="169"/>
      <c r="I22" s="170"/>
      <c r="J22" s="170"/>
      <c r="K22" s="171"/>
      <c r="L22" s="66"/>
      <c r="M22" s="169"/>
      <c r="N22" s="170"/>
      <c r="O22" s="171"/>
      <c r="P22" s="172"/>
    </row>
    <row r="23" spans="3:16" ht="17">
      <c r="C23" s="192" t="s">
        <v>167</v>
      </c>
      <c r="D23" s="193">
        <f>'AEA M1 All AC'!J22</f>
        <v>200</v>
      </c>
      <c r="E23" s="193">
        <f>'AEA M1 All AC'!AA22</f>
        <v>200</v>
      </c>
      <c r="F23" s="193">
        <f>'AEA M1 All AC'!Q22</f>
        <v>380</v>
      </c>
      <c r="G23" s="66"/>
      <c r="H23" s="194" t="s">
        <v>167</v>
      </c>
      <c r="I23" s="193">
        <f>'AEA M1 All AC'!K22</f>
        <v>214</v>
      </c>
      <c r="J23" s="193">
        <f>'AEA M1 All AC'!AB22</f>
        <v>220</v>
      </c>
      <c r="K23" s="193">
        <f>'AEA M1 All AC'!R22</f>
        <v>420</v>
      </c>
      <c r="L23" s="66"/>
      <c r="M23" s="192" t="s">
        <v>167</v>
      </c>
      <c r="N23" s="193">
        <v>180</v>
      </c>
      <c r="O23" s="193">
        <f>'AEA M1 All AC'!Y22</f>
        <v>180</v>
      </c>
      <c r="P23" s="193">
        <v>340</v>
      </c>
    </row>
    <row r="24" spans="3:16" ht="17">
      <c r="C24" s="192" t="s">
        <v>173</v>
      </c>
      <c r="D24" s="195">
        <f>'AEA M1 All AC'!J23</f>
        <v>6500</v>
      </c>
      <c r="E24" s="195">
        <f>'AEA M1 All AC'!AA23</f>
        <v>6500</v>
      </c>
      <c r="F24" s="195">
        <f>'AEA M1 All AC'!Q23</f>
        <v>6500</v>
      </c>
      <c r="G24" s="66"/>
      <c r="H24" s="192" t="s">
        <v>173</v>
      </c>
      <c r="I24" s="195">
        <f>'AEA M1 All AC'!K23</f>
        <v>6500</v>
      </c>
      <c r="J24" s="195">
        <f>'AEA M1 All AC'!AB23</f>
        <v>6500</v>
      </c>
      <c r="K24" s="195">
        <f>'AEA M1 All AC'!R23</f>
        <v>6500</v>
      </c>
      <c r="L24" s="66"/>
      <c r="M24" s="192" t="s">
        <v>173</v>
      </c>
      <c r="N24" s="195">
        <v>7400</v>
      </c>
      <c r="O24" s="195">
        <f>'AEA M1 All AC'!Y23</f>
        <v>6500</v>
      </c>
      <c r="P24" s="195">
        <v>6500</v>
      </c>
    </row>
    <row r="25" spans="3:16" ht="17">
      <c r="C25" s="192" t="s">
        <v>168</v>
      </c>
      <c r="D25" s="196">
        <f>'AEA M1 All AC'!J26</f>
        <v>20600</v>
      </c>
      <c r="E25" s="196">
        <f>'AEA M1 All AC'!AA26</f>
        <v>23700</v>
      </c>
      <c r="F25" s="196">
        <f>'AEA M1 All AC'!Q26</f>
        <v>46000</v>
      </c>
      <c r="G25" s="66"/>
      <c r="H25" s="192" t="s">
        <v>168</v>
      </c>
      <c r="I25" s="196">
        <f>'AEA M1 All AC'!K26</f>
        <v>20600</v>
      </c>
      <c r="J25" s="196">
        <f>'AEA M1 All AC'!AB26</f>
        <v>23700</v>
      </c>
      <c r="K25" s="196">
        <f>'AEA M1 All AC'!R26</f>
        <v>46000</v>
      </c>
      <c r="L25" s="66"/>
      <c r="M25" s="192" t="s">
        <v>168</v>
      </c>
      <c r="N25" s="196">
        <v>20600</v>
      </c>
      <c r="O25" s="196">
        <f>'AEA M1 All AC'!Y26</f>
        <v>23700</v>
      </c>
      <c r="P25" s="196">
        <v>46000</v>
      </c>
    </row>
    <row r="26" spans="3:16" ht="17">
      <c r="C26" s="192" t="s">
        <v>171</v>
      </c>
      <c r="D26" s="196">
        <f>'AEA M1 All AC'!J27</f>
        <v>15000</v>
      </c>
      <c r="E26" s="196">
        <f>'AEA M1 All AC'!AA27</f>
        <v>15000</v>
      </c>
      <c r="F26" s="196">
        <f>'AEA M1 All AC'!Q27</f>
        <v>28500</v>
      </c>
      <c r="G26" s="66"/>
      <c r="H26" s="192" t="s">
        <v>171</v>
      </c>
      <c r="I26" s="196">
        <f>'AEA M1 All AC'!K27</f>
        <v>16050</v>
      </c>
      <c r="J26" s="196">
        <f>'AEA M1 All AC'!AB27</f>
        <v>16500</v>
      </c>
      <c r="K26" s="196">
        <f>'AEA M1 All AC'!R27</f>
        <v>31500</v>
      </c>
      <c r="L26" s="66"/>
      <c r="M26" s="192" t="s">
        <v>171</v>
      </c>
      <c r="N26" s="196">
        <v>13500</v>
      </c>
      <c r="O26" s="196">
        <f>'AEA M1 All AC'!Y27</f>
        <v>13500</v>
      </c>
      <c r="P26" s="196">
        <v>28500</v>
      </c>
    </row>
    <row r="27" spans="3:16" ht="17">
      <c r="C27" s="192" t="s">
        <v>169</v>
      </c>
      <c r="D27" s="196">
        <f>'AEA M1 All AC'!J28</f>
        <v>4400</v>
      </c>
      <c r="E27" s="196">
        <f>'AEA M1 All AC'!AA28</f>
        <v>4400</v>
      </c>
      <c r="F27" s="196">
        <f>'AEA M1 All AC'!Q28</f>
        <v>8360</v>
      </c>
      <c r="G27" s="66"/>
      <c r="H27" s="192" t="s">
        <v>169</v>
      </c>
      <c r="I27" s="196">
        <f>'AEA M1 All AC'!K28</f>
        <v>4708</v>
      </c>
      <c r="J27" s="196">
        <f>'AEA M1 All AC'!AB28</f>
        <v>4840</v>
      </c>
      <c r="K27" s="196">
        <f>'AEA M1 All AC'!R28</f>
        <v>9240</v>
      </c>
      <c r="L27" s="66"/>
      <c r="M27" s="192" t="s">
        <v>169</v>
      </c>
      <c r="N27" s="196">
        <v>3960</v>
      </c>
      <c r="O27" s="196">
        <f>'AEA M1 All AC'!Y28</f>
        <v>3960</v>
      </c>
      <c r="P27" s="196">
        <v>8360</v>
      </c>
    </row>
    <row r="28" spans="3:16" ht="17">
      <c r="C28" s="192" t="s">
        <v>170</v>
      </c>
      <c r="D28" s="196">
        <f>'AEA M1 All AC'!J29</f>
        <v>1200</v>
      </c>
      <c r="E28" s="196">
        <f>'AEA M1 All AC'!AA29</f>
        <v>4300</v>
      </c>
      <c r="F28" s="196">
        <f>'AEA M1 All AC'!Q29</f>
        <v>9140</v>
      </c>
      <c r="G28" s="66"/>
      <c r="H28" s="192" t="s">
        <v>170</v>
      </c>
      <c r="I28" s="196">
        <f>'AEA M1 All AC'!K29</f>
        <v>-158</v>
      </c>
      <c r="J28" s="196">
        <f>'AEA M1 All AC'!AB29</f>
        <v>2360</v>
      </c>
      <c r="K28" s="196">
        <f>'AEA M1 All AC'!R29</f>
        <v>5260</v>
      </c>
      <c r="L28" s="66"/>
      <c r="M28" s="192" t="s">
        <v>170</v>
      </c>
      <c r="N28" s="196">
        <v>3140</v>
      </c>
      <c r="O28" s="196">
        <f>'AEA M1 All AC'!Y29</f>
        <v>6240</v>
      </c>
      <c r="P28" s="196">
        <v>9140</v>
      </c>
    </row>
    <row r="29" spans="3:16" ht="17">
      <c r="C29" s="192" t="s">
        <v>172</v>
      </c>
      <c r="D29" s="196">
        <f>'AEA M1 All AC'!J30</f>
        <v>23595</v>
      </c>
      <c r="E29" s="196">
        <f>'AEA M1 All AC'!AA30</f>
        <v>24460</v>
      </c>
      <c r="F29" s="196">
        <f>'AEA M1 All AC'!Q30</f>
        <v>50375</v>
      </c>
      <c r="G29" s="66"/>
      <c r="H29" s="192" t="s">
        <v>172</v>
      </c>
      <c r="I29" s="196">
        <f>'AEA M1 All AC'!K30</f>
        <v>23595</v>
      </c>
      <c r="J29" s="196">
        <f>'AEA M1 All AC'!AB30</f>
        <v>24460</v>
      </c>
      <c r="K29" s="196">
        <f>'AEA M1 All AC'!R30</f>
        <v>50375</v>
      </c>
      <c r="L29" s="66"/>
      <c r="M29" s="192" t="s">
        <v>172</v>
      </c>
      <c r="N29" s="196">
        <v>23595</v>
      </c>
      <c r="O29" s="196">
        <f>'AEA M1 All AC'!Y30</f>
        <v>24460</v>
      </c>
      <c r="P29" s="196">
        <v>50375</v>
      </c>
    </row>
    <row r="30" spans="3:16"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</row>
    <row r="32" spans="3:16">
      <c r="N32" s="241"/>
      <c r="O32" s="241"/>
      <c r="P32" s="241"/>
    </row>
    <row r="33" spans="4:16">
      <c r="D33" s="241"/>
      <c r="E33" s="241"/>
      <c r="F33" s="241"/>
      <c r="I33" s="241"/>
      <c r="J33" s="241"/>
      <c r="K33" s="241"/>
      <c r="N33" s="241"/>
      <c r="O33" s="241"/>
      <c r="P33" s="241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zoomScale="173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5.83203125" style="132" bestFit="1" customWidth="1"/>
    <col min="7" max="7" width="7.5" customWidth="1"/>
    <col min="8" max="8" width="5" style="132" bestFit="1" customWidth="1"/>
    <col min="9" max="9" width="7.5" customWidth="1"/>
    <col min="10" max="10" width="6.1640625" style="132" bestFit="1" customWidth="1"/>
    <col min="11" max="11" width="8.1640625" bestFit="1" customWidth="1"/>
    <col min="12" max="12" width="7" style="132" bestFit="1" customWidth="1"/>
    <col min="13" max="14" width="11" bestFit="1" customWidth="1"/>
  </cols>
  <sheetData>
    <row r="5" spans="3:14" ht="22" customHeight="1">
      <c r="D5" s="163" t="s">
        <v>83</v>
      </c>
      <c r="E5" s="244" t="s">
        <v>89</v>
      </c>
      <c r="F5" s="245"/>
      <c r="G5" s="244" t="s">
        <v>96</v>
      </c>
      <c r="H5" s="245"/>
      <c r="I5" s="244" t="s">
        <v>157</v>
      </c>
      <c r="J5" s="245"/>
      <c r="K5" s="244" t="s">
        <v>156</v>
      </c>
      <c r="L5" s="245"/>
    </row>
    <row r="6" spans="3:14" ht="17">
      <c r="C6" s="149" t="s">
        <v>152</v>
      </c>
      <c r="D6" s="146">
        <v>36.43807102578932</v>
      </c>
      <c r="E6" s="146">
        <v>32.425270695623915</v>
      </c>
      <c r="F6" s="147">
        <f>(1-E6/$D$6)*-1</f>
        <v>-0.11012658511273321</v>
      </c>
      <c r="G6" s="146">
        <v>33.709383757258294</v>
      </c>
      <c r="H6" s="147">
        <f>(1-G6/$D$6)*-1</f>
        <v>-7.4885612539691726E-2</v>
      </c>
      <c r="I6" s="146">
        <v>35.70670119825342</v>
      </c>
      <c r="J6" s="147">
        <f>(1-I6/$D$6)*-1</f>
        <v>-2.0071584662598285E-2</v>
      </c>
      <c r="K6" s="146">
        <v>72.887125640150387</v>
      </c>
      <c r="L6" s="148">
        <f>(1-K6/$D$6)*-1</f>
        <v>1.0003014316692003</v>
      </c>
    </row>
    <row r="7" spans="3:14" ht="17">
      <c r="C7" s="149" t="s">
        <v>153</v>
      </c>
      <c r="D7" s="146">
        <v>61.376273341661978</v>
      </c>
      <c r="E7" s="146">
        <v>55.071232625232163</v>
      </c>
      <c r="F7" s="147">
        <f>(1-E7/$D$7)*-1</f>
        <v>-0.10272765635886172</v>
      </c>
      <c r="G7" s="146">
        <v>59.737069218031664</v>
      </c>
      <c r="H7" s="147">
        <f>(1-G7/$D$7)*-1</f>
        <v>-2.6707456063769008E-2</v>
      </c>
      <c r="I7" s="146">
        <v>64.996324648556467</v>
      </c>
      <c r="J7" s="148">
        <f>(1-I7/$D$7)*-1</f>
        <v>5.8981282339232832E-2</v>
      </c>
      <c r="K7" s="146">
        <v>117.62339014543085</v>
      </c>
      <c r="L7" s="148">
        <f>(1-K7/$D$7)*-1</f>
        <v>0.91643095517805806</v>
      </c>
      <c r="M7" t="s">
        <v>154</v>
      </c>
      <c r="N7" t="s">
        <v>155</v>
      </c>
    </row>
    <row r="8" spans="3:14" s="158" customFormat="1" ht="15">
      <c r="C8" s="161" t="s">
        <v>160</v>
      </c>
      <c r="D8" s="154">
        <f>D7/D6</f>
        <v>1.6843996296681691</v>
      </c>
      <c r="E8" s="154">
        <f>E7/E6</f>
        <v>1.6984047147111259</v>
      </c>
      <c r="F8" s="155">
        <f>(1-E8/$D$8)*-1</f>
        <v>8.3145856816151387E-3</v>
      </c>
      <c r="G8" s="154">
        <f>G7/G6</f>
        <v>1.7721198835374465</v>
      </c>
      <c r="H8" s="155">
        <f>(1-G8/$D$8)*-1</f>
        <v>5.2078053405033353E-2</v>
      </c>
      <c r="I8" s="154">
        <f>I7/I6</f>
        <v>1.820283657335888</v>
      </c>
      <c r="J8" s="155">
        <f>(1-I8/$D$8)*-1</f>
        <v>8.0672083556850627E-2</v>
      </c>
      <c r="K8" s="154">
        <f>K7/K6</f>
        <v>1.6137745742114595</v>
      </c>
      <c r="L8" s="155">
        <f>(1-K8/$D$8)*-1</f>
        <v>-4.1928918893566203E-2</v>
      </c>
      <c r="M8" s="156">
        <f>AVERAGE(D8,E8,G8,I8,K8)</f>
        <v>1.7177964918928179</v>
      </c>
      <c r="N8" s="157">
        <f>_xlfn.STDEV.S(D8,E8,G8,I8,K8)</f>
        <v>8.0259891519916096E-2</v>
      </c>
    </row>
    <row r="9" spans="3:14" ht="17">
      <c r="C9" s="149" t="s">
        <v>158</v>
      </c>
      <c r="D9" s="151">
        <v>7.7036639635026022E-2</v>
      </c>
      <c r="E9" s="151">
        <v>7.8177943696707011E-2</v>
      </c>
      <c r="F9" s="148">
        <f>(1-E9/$D$9)*-1</f>
        <v>1.4815081071657632E-2</v>
      </c>
      <c r="G9" s="151">
        <v>8.4506245666902707E-2</v>
      </c>
      <c r="H9" s="148">
        <f>(1-G9/$D$9)*-1</f>
        <v>9.6961732329774453E-2</v>
      </c>
      <c r="I9" s="151">
        <v>8.2810071402481158E-2</v>
      </c>
      <c r="J9" s="148">
        <f>(1-I9/$D$9)*-1</f>
        <v>7.4943972047687213E-2</v>
      </c>
      <c r="K9" s="151">
        <v>0.10872717047293519</v>
      </c>
      <c r="L9" s="148">
        <f>(1-K9/$D$9)*-1</f>
        <v>0.41136958969197468</v>
      </c>
    </row>
    <row r="10" spans="3:14" ht="17">
      <c r="C10" s="149" t="s">
        <v>159</v>
      </c>
      <c r="D10" s="153">
        <v>0.20509958739931219</v>
      </c>
      <c r="E10" s="153">
        <v>0.2199989106581981</v>
      </c>
      <c r="F10" s="148">
        <f>(1-E10/$D$10)*-1</f>
        <v>7.2644335602090493E-2</v>
      </c>
      <c r="G10" s="152">
        <v>0.22305505931859887</v>
      </c>
      <c r="H10" s="148">
        <f>(1-G10/$D$10)*-1</f>
        <v>8.7545139153931251E-2</v>
      </c>
      <c r="I10" s="153">
        <v>0.23621113274946343</v>
      </c>
      <c r="J10" s="148">
        <f>(1-I10/$D$10)*-1</f>
        <v>0.15168994606302921</v>
      </c>
      <c r="K10" s="151">
        <v>0.412073468805497</v>
      </c>
      <c r="L10" s="148">
        <f>(1-K10/$D$10)*-1</f>
        <v>1.0091384582028606</v>
      </c>
    </row>
    <row r="11" spans="3:14" s="158" customFormat="1" ht="15">
      <c r="C11" s="161" t="s">
        <v>161</v>
      </c>
      <c r="D11" s="159">
        <f>D10/D9</f>
        <v>2.6623641473850084</v>
      </c>
      <c r="E11" s="159">
        <f>E10/E9</f>
        <v>2.8140790132788416</v>
      </c>
      <c r="F11" s="162">
        <f>(1-E11/$D$11)*-1</f>
        <v>5.6985016885405582E-2</v>
      </c>
      <c r="G11" s="159">
        <f>G10/G9</f>
        <v>2.6395097493481421</v>
      </c>
      <c r="H11" s="155">
        <f>(1-G11/$D$11)*-1</f>
        <v>-8.584249475908079E-3</v>
      </c>
      <c r="I11" s="160">
        <f>I10/I9</f>
        <v>2.8524445003966759</v>
      </c>
      <c r="J11" s="162">
        <f>(1-I11/$D$11)*-1</f>
        <v>7.1395324789948589E-2</v>
      </c>
      <c r="K11" s="160">
        <f>K10/K9</f>
        <v>3.7899769396470409</v>
      </c>
      <c r="L11" s="162">
        <f>(1-K11/$D$11)*-1</f>
        <v>0.42353815249862836</v>
      </c>
    </row>
    <row r="14" spans="3:14">
      <c r="F14" s="150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J11"/>
  <sheetViews>
    <sheetView zoomScale="118" workbookViewId="0">
      <selection activeCell="D3" sqref="D3"/>
    </sheetView>
  </sheetViews>
  <sheetFormatPr baseColWidth="10" defaultRowHeight="16"/>
  <cols>
    <col min="5" max="5" width="21" bestFit="1" customWidth="1"/>
    <col min="10" max="10" width="14" customWidth="1"/>
  </cols>
  <sheetData>
    <row r="1" spans="1:10">
      <c r="A1" t="s">
        <v>132</v>
      </c>
    </row>
    <row r="7" spans="1:10" ht="17">
      <c r="E7" s="127"/>
      <c r="F7" s="128" t="s">
        <v>63</v>
      </c>
      <c r="G7" s="128" t="s">
        <v>62</v>
      </c>
      <c r="H7" s="128" t="s">
        <v>61</v>
      </c>
      <c r="I7" s="128" t="s">
        <v>119</v>
      </c>
      <c r="J7" s="128" t="s">
        <v>131</v>
      </c>
    </row>
    <row r="8" spans="1:10" ht="17">
      <c r="E8" s="129" t="s">
        <v>133</v>
      </c>
      <c r="F8" s="127"/>
      <c r="G8" s="127"/>
      <c r="H8" s="130"/>
      <c r="I8" s="127"/>
      <c r="J8" s="127"/>
    </row>
    <row r="9" spans="1:10" ht="17">
      <c r="E9" s="129" t="s">
        <v>134</v>
      </c>
      <c r="F9" s="127"/>
      <c r="G9" s="127"/>
      <c r="H9" s="130"/>
      <c r="I9" s="127"/>
      <c r="J9" s="127"/>
    </row>
    <row r="10" spans="1:10" ht="17">
      <c r="E10" s="129" t="s">
        <v>136</v>
      </c>
      <c r="F10" s="127"/>
      <c r="G10" s="127"/>
      <c r="H10" s="130"/>
      <c r="I10" s="127"/>
      <c r="J10" s="127"/>
    </row>
    <row r="11" spans="1:10" ht="17">
      <c r="E11" s="131" t="s">
        <v>135</v>
      </c>
      <c r="F11" s="127"/>
      <c r="G11" s="127"/>
      <c r="H11" s="130"/>
      <c r="I11" s="127"/>
      <c r="J11" s="127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47" t="s">
        <v>0</v>
      </c>
      <c r="H9" s="247" t="s">
        <v>1</v>
      </c>
      <c r="I9" s="247" t="s">
        <v>13</v>
      </c>
      <c r="J9" s="247" t="s">
        <v>14</v>
      </c>
      <c r="K9" s="246"/>
      <c r="T9" s="102"/>
      <c r="U9" s="102"/>
      <c r="V9" s="102"/>
    </row>
    <row r="10" spans="4:22">
      <c r="G10" s="247"/>
      <c r="H10" s="247"/>
      <c r="I10" s="247"/>
      <c r="J10" s="247"/>
      <c r="K10" s="246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48" t="s">
        <v>45</v>
      </c>
      <c r="H15" s="249"/>
      <c r="I15" s="249"/>
      <c r="J15" s="249"/>
      <c r="K15" s="249"/>
      <c r="L15" s="250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51" t="s">
        <v>83</v>
      </c>
      <c r="N12" s="251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51" t="s">
        <v>96</v>
      </c>
      <c r="N26" s="251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51" t="s">
        <v>89</v>
      </c>
      <c r="N40" s="251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TUB M1 All AC</vt:lpstr>
      <vt:lpstr>AEA M1 All AC</vt:lpstr>
      <vt:lpstr>Zsm. 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2021-11-20T12:17:09Z</dcterms:modified>
</cp:coreProperties>
</file>