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1/AEA/"/>
    </mc:Choice>
  </mc:AlternateContent>
  <xr:revisionPtr revIDLastSave="0" documentId="13_ncr:1_{A75A7423-723B-5246-AE44-F8102F8FC6B1}" xr6:coauthVersionLast="47" xr6:coauthVersionMax="47" xr10:uidLastSave="{00000000-0000-0000-0000-000000000000}"/>
  <bookViews>
    <workbookView xWindow="0" yWindow="500" windowWidth="28800" windowHeight="16360" xr2:uid="{2FB74ADC-B1F7-9D41-8065-985FD5B35E6C}"/>
  </bookViews>
  <sheets>
    <sheet name="(c)" sheetId="15" r:id="rId1"/>
    <sheet name="AEA M1 All AC" sheetId="5" r:id="rId2"/>
    <sheet name="Zsm. AEA 1" sheetId="13" r:id="rId3"/>
    <sheet name="Tabelle1" sheetId="14" r:id="rId4"/>
    <sheet name="Vergl. Verh. M1" sheetId="12" state="hidden" r:id="rId5"/>
    <sheet name="Flight Speed" sheetId="10" state="hidden" r:id="rId6"/>
    <sheet name="Weights Aircrafts 5600km" sheetId="7" state="hidden" r:id="rId7"/>
    <sheet name="Comparison AEA TUB Range LR" sheetId="1" state="hidden" r:id="rId8"/>
    <sheet name="A321ceo TUB" sheetId="2" state="hidden" r:id="rId9"/>
    <sheet name="Airlines Technical  Data A321" sheetId="4" state="hidden" r:id="rId10"/>
    <sheet name="Extra" sheetId="3" state="hidden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DOC_Ca_c_m">'Comparison AEA TUB Range LR'!$V$141</definedName>
    <definedName name="DOC_cC">'Comparison AEA TUB Range LR'!#REF!</definedName>
    <definedName name="DOC_Ccargo_t_m">'Comparison AEA TUB Range LR'!$V$147</definedName>
    <definedName name="DOC_cDEP">'Comparison AEA TUB Range LR'!#REF!</definedName>
    <definedName name="DOC_CDOC">'Comparison AEA TUB Range LR'!#REF!</definedName>
    <definedName name="DOC_CF">'Comparison AEA TUB Range LR'!#REF!</definedName>
    <definedName name="DOC_CFEE">'Comparison AEA TUB Range LR'!#REF!</definedName>
    <definedName name="DOC_cINS">'Comparison AEA TUB Range LR'!#REF!</definedName>
    <definedName name="DOC_cINT">'Comparison AEA TUB Range LR'!#REF!</definedName>
    <definedName name="DOC_cM">'Comparison AEA TUB Range LR'!#REF!</definedName>
    <definedName name="DOC_Cpax_t_m">'Comparison AEA TUB Range LR'!$V$145</definedName>
    <definedName name="DOC_Cs_m">'Comparison AEA TUB Range LR'!$V$143</definedName>
    <definedName name="DOC_Ct_m">'Comparison AEA TUB Range LR'!$V$149</definedName>
    <definedName name="DOC_mCargo">'Comparison AEA TUB Range LR'!#REF!</definedName>
    <definedName name="DOC_nt_a">'Comparison AEA TUB Range LR'!#REF!</definedName>
    <definedName name="DOC_unit_result">'Comparison AEA TUB Range LR'!$V$139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7" i="5" l="1"/>
  <c r="P4" i="13" l="1"/>
  <c r="K26" i="13"/>
  <c r="Q26" i="13" s="1"/>
  <c r="E4" i="13"/>
  <c r="K4" i="13" s="1"/>
  <c r="Q4" i="13" s="1"/>
  <c r="E28" i="13"/>
  <c r="K28" i="13" s="1"/>
  <c r="Q28" i="13" s="1"/>
  <c r="E27" i="13"/>
  <c r="K27" i="13" s="1"/>
  <c r="Q27" i="13" s="1"/>
  <c r="E26" i="13"/>
  <c r="E25" i="13"/>
  <c r="K25" i="13" s="1"/>
  <c r="Q25" i="13" s="1"/>
  <c r="E24" i="13"/>
  <c r="K24" i="13" s="1"/>
  <c r="Q24" i="13" s="1"/>
  <c r="E23" i="13"/>
  <c r="K23" i="13" s="1"/>
  <c r="Q23" i="13" s="1"/>
  <c r="E22" i="13"/>
  <c r="K22" i="13" s="1"/>
  <c r="Q22" i="13" s="1"/>
  <c r="D4" i="13"/>
  <c r="D22" i="13"/>
  <c r="D23" i="13"/>
  <c r="D24" i="13"/>
  <c r="D25" i="13"/>
  <c r="D26" i="13"/>
  <c r="D27" i="13"/>
  <c r="D28" i="13"/>
  <c r="K122" i="5" l="1"/>
  <c r="L122" i="5" s="1"/>
  <c r="K123" i="5"/>
  <c r="L123" i="5" s="1"/>
  <c r="K124" i="5"/>
  <c r="L124" i="5" s="1"/>
  <c r="K125" i="5"/>
  <c r="L125" i="5" s="1"/>
  <c r="K126" i="5"/>
  <c r="L126" i="5" s="1"/>
  <c r="K127" i="5"/>
  <c r="L127" i="5" s="1"/>
  <c r="J133" i="5" l="1"/>
  <c r="J134" i="5" s="1"/>
  <c r="I133" i="5" l="1"/>
  <c r="I134" i="5" s="1"/>
  <c r="H133" i="5" l="1"/>
  <c r="H134" i="5" s="1"/>
  <c r="G133" i="5" l="1"/>
  <c r="G134" i="5" s="1"/>
  <c r="F122" i="5" l="1"/>
  <c r="G122" i="5" s="1"/>
  <c r="H122" i="5" s="1"/>
  <c r="I122" i="5" s="1"/>
  <c r="J122" i="5" s="1"/>
  <c r="F123" i="5"/>
  <c r="G123" i="5" s="1"/>
  <c r="H123" i="5" s="1"/>
  <c r="I123" i="5" s="1"/>
  <c r="J123" i="5" s="1"/>
  <c r="F124" i="5"/>
  <c r="G124" i="5" s="1"/>
  <c r="H124" i="5" s="1"/>
  <c r="I124" i="5" s="1"/>
  <c r="J124" i="5" s="1"/>
  <c r="F125" i="5"/>
  <c r="G125" i="5" s="1"/>
  <c r="H125" i="5" s="1"/>
  <c r="I125" i="5" s="1"/>
  <c r="J125" i="5" s="1"/>
  <c r="F126" i="5"/>
  <c r="G126" i="5" s="1"/>
  <c r="H126" i="5" s="1"/>
  <c r="I126" i="5" s="1"/>
  <c r="J126" i="5" s="1"/>
  <c r="F127" i="5"/>
  <c r="G127" i="5" s="1"/>
  <c r="H127" i="5" s="1"/>
  <c r="I127" i="5" s="1"/>
  <c r="J127" i="5" s="1"/>
  <c r="K107" i="5" l="1"/>
  <c r="K106" i="5"/>
  <c r="K104" i="5"/>
  <c r="K102" i="5"/>
  <c r="K101" i="5"/>
  <c r="K92" i="5"/>
  <c r="K93" i="5"/>
  <c r="K94" i="5"/>
  <c r="K95" i="5"/>
  <c r="K96" i="5"/>
  <c r="K97" i="5"/>
  <c r="K98" i="5"/>
  <c r="K99" i="5"/>
  <c r="J107" i="5" l="1"/>
  <c r="J106" i="5"/>
  <c r="J104" i="5"/>
  <c r="J102" i="5"/>
  <c r="J101" i="5"/>
  <c r="J92" i="5"/>
  <c r="J93" i="5"/>
  <c r="J94" i="5"/>
  <c r="J95" i="5"/>
  <c r="J96" i="5"/>
  <c r="J97" i="5"/>
  <c r="J98" i="5"/>
  <c r="J99" i="5"/>
  <c r="I107" i="5" l="1"/>
  <c r="I106" i="5"/>
  <c r="I104" i="5"/>
  <c r="I102" i="5"/>
  <c r="I101" i="5"/>
  <c r="I92" i="5"/>
  <c r="I93" i="5"/>
  <c r="I94" i="5"/>
  <c r="I95" i="5"/>
  <c r="I96" i="5"/>
  <c r="I97" i="5"/>
  <c r="I98" i="5"/>
  <c r="I99" i="5"/>
  <c r="H107" i="5" l="1"/>
  <c r="H106" i="5"/>
  <c r="H104" i="5"/>
  <c r="H102" i="5"/>
  <c r="H101" i="5"/>
  <c r="H92" i="5"/>
  <c r="H93" i="5"/>
  <c r="H94" i="5"/>
  <c r="H95" i="5"/>
  <c r="H96" i="5"/>
  <c r="H97" i="5"/>
  <c r="H98" i="5"/>
  <c r="H99" i="5"/>
  <c r="G107" i="5" l="1"/>
  <c r="G106" i="5"/>
  <c r="G104" i="5"/>
  <c r="G102" i="5"/>
  <c r="G101" i="5"/>
  <c r="G92" i="5"/>
  <c r="G93" i="5"/>
  <c r="G94" i="5"/>
  <c r="G95" i="5"/>
  <c r="G96" i="5"/>
  <c r="G97" i="5"/>
  <c r="G98" i="5"/>
  <c r="G99" i="5"/>
  <c r="F107" i="5" l="1"/>
  <c r="F106" i="5"/>
  <c r="F104" i="5"/>
  <c r="F102" i="5"/>
  <c r="F101" i="5"/>
  <c r="F92" i="5"/>
  <c r="F93" i="5"/>
  <c r="F94" i="5"/>
  <c r="F95" i="5"/>
  <c r="F96" i="5"/>
  <c r="F97" i="5"/>
  <c r="F98" i="5"/>
  <c r="F99" i="5"/>
  <c r="F78" i="5" l="1"/>
  <c r="F77" i="5"/>
  <c r="F75" i="5"/>
  <c r="F73" i="5"/>
  <c r="F72" i="5"/>
  <c r="F63" i="5"/>
  <c r="F64" i="5"/>
  <c r="F65" i="5"/>
  <c r="F66" i="5"/>
  <c r="F67" i="5"/>
  <c r="F68" i="5"/>
  <c r="F69" i="5"/>
  <c r="F70" i="5"/>
  <c r="H49" i="5" l="1"/>
  <c r="E20" i="13" s="1"/>
  <c r="K20" i="13" s="1"/>
  <c r="Q20" i="13" s="1"/>
  <c r="H48" i="5"/>
  <c r="E19" i="13" s="1"/>
  <c r="K19" i="13" s="1"/>
  <c r="Q19" i="13" s="1"/>
  <c r="H46" i="5"/>
  <c r="E17" i="13" s="1"/>
  <c r="K17" i="13" s="1"/>
  <c r="Q17" i="13" s="1"/>
  <c r="H44" i="5"/>
  <c r="E15" i="13" s="1"/>
  <c r="K15" i="13" s="1"/>
  <c r="Q15" i="13" s="1"/>
  <c r="H43" i="5"/>
  <c r="E14" i="13" s="1"/>
  <c r="K14" i="13" s="1"/>
  <c r="Q14" i="13" s="1"/>
  <c r="H34" i="5"/>
  <c r="E5" i="13" s="1"/>
  <c r="K5" i="13" s="1"/>
  <c r="Q5" i="13" s="1"/>
  <c r="H35" i="5"/>
  <c r="E6" i="13" s="1"/>
  <c r="K6" i="13" s="1"/>
  <c r="Q6" i="13" s="1"/>
  <c r="H36" i="5"/>
  <c r="E7" i="13" s="1"/>
  <c r="K7" i="13" s="1"/>
  <c r="Q7" i="13" s="1"/>
  <c r="H37" i="5"/>
  <c r="E8" i="13" s="1"/>
  <c r="K8" i="13" s="1"/>
  <c r="Q8" i="13" s="1"/>
  <c r="H38" i="5"/>
  <c r="E9" i="13" s="1"/>
  <c r="K9" i="13" s="1"/>
  <c r="Q9" i="13" s="1"/>
  <c r="H39" i="5"/>
  <c r="E10" i="13" s="1"/>
  <c r="K10" i="13" s="1"/>
  <c r="Q10" i="13" s="1"/>
  <c r="H40" i="5"/>
  <c r="E11" i="13" s="1"/>
  <c r="K11" i="13" s="1"/>
  <c r="Q11" i="13" s="1"/>
  <c r="H41" i="5"/>
  <c r="E12" i="13" s="1"/>
  <c r="K12" i="13" s="1"/>
  <c r="Q12" i="13" s="1"/>
  <c r="G49" i="5" l="1"/>
  <c r="G48" i="5"/>
  <c r="G46" i="5"/>
  <c r="G44" i="5"/>
  <c r="G43" i="5"/>
  <c r="G34" i="5"/>
  <c r="G35" i="5"/>
  <c r="G36" i="5"/>
  <c r="G37" i="5"/>
  <c r="G38" i="5"/>
  <c r="G39" i="5"/>
  <c r="G40" i="5"/>
  <c r="G41" i="5"/>
  <c r="F49" i="5" l="1"/>
  <c r="F48" i="5"/>
  <c r="F45" i="5"/>
  <c r="F44" i="5"/>
  <c r="F43" i="5"/>
  <c r="F34" i="5"/>
  <c r="F35" i="5"/>
  <c r="F36" i="5"/>
  <c r="F37" i="5"/>
  <c r="F38" i="5"/>
  <c r="F39" i="5"/>
  <c r="F40" i="5"/>
  <c r="F41" i="5"/>
  <c r="L6" i="5" l="1"/>
  <c r="L7" i="5"/>
  <c r="L8" i="5"/>
  <c r="L9" i="5"/>
  <c r="L10" i="5"/>
  <c r="L12" i="5"/>
  <c r="L11" i="5" l="1"/>
  <c r="L15" i="5" l="1"/>
  <c r="L5" i="5"/>
  <c r="L14" i="5"/>
  <c r="L19" i="5" l="1"/>
  <c r="L17" i="5" l="1"/>
  <c r="K20" i="5"/>
  <c r="K19" i="5"/>
  <c r="K17" i="5"/>
  <c r="K5" i="5"/>
  <c r="K15" i="5"/>
  <c r="K14" i="5"/>
  <c r="K6" i="5"/>
  <c r="K7" i="5"/>
  <c r="K8" i="5"/>
  <c r="K9" i="5"/>
  <c r="K10" i="5"/>
  <c r="K11" i="5"/>
  <c r="K12" i="5"/>
  <c r="J20" i="5" l="1"/>
  <c r="D20" i="13" s="1"/>
  <c r="J19" i="5"/>
  <c r="D19" i="13" s="1"/>
  <c r="J17" i="5"/>
  <c r="D17" i="13" s="1"/>
  <c r="J5" i="5"/>
  <c r="D5" i="13" s="1"/>
  <c r="J15" i="5"/>
  <c r="D15" i="13" s="1"/>
  <c r="J14" i="5"/>
  <c r="D14" i="13" s="1"/>
  <c r="J6" i="5"/>
  <c r="D6" i="13" s="1"/>
  <c r="J7" i="5"/>
  <c r="D7" i="13" s="1"/>
  <c r="J8" i="5"/>
  <c r="D8" i="13" s="1"/>
  <c r="J9" i="5"/>
  <c r="D9" i="13" s="1"/>
  <c r="J10" i="5"/>
  <c r="D10" i="13" s="1"/>
  <c r="J11" i="5"/>
  <c r="D11" i="13" s="1"/>
  <c r="J12" i="5"/>
  <c r="D12" i="13" s="1"/>
  <c r="H15" i="5" l="1"/>
  <c r="H14" i="5"/>
  <c r="I6" i="5"/>
  <c r="I7" i="5"/>
  <c r="I8" i="5"/>
  <c r="I9" i="5"/>
  <c r="I10" i="5"/>
  <c r="I11" i="5"/>
  <c r="I12" i="5" l="1"/>
  <c r="I15" i="5" l="1"/>
  <c r="I5" i="5"/>
  <c r="I14" i="5"/>
  <c r="I19" i="5" l="1"/>
  <c r="I20" i="5"/>
  <c r="I17" i="5" l="1"/>
  <c r="H8" i="5" l="1"/>
  <c r="H9" i="5" l="1"/>
  <c r="H7" i="5"/>
  <c r="H11" i="5"/>
  <c r="H10" i="5"/>
  <c r="H6" i="5" l="1"/>
  <c r="H12" i="5"/>
  <c r="H5" i="5" l="1"/>
  <c r="H19" i="5" l="1"/>
  <c r="H20" i="5"/>
  <c r="G20" i="5" l="1"/>
  <c r="G19" i="5"/>
  <c r="G17" i="5"/>
  <c r="G15" i="5"/>
  <c r="G14" i="5"/>
  <c r="G5" i="5"/>
  <c r="G6" i="5"/>
  <c r="G7" i="5"/>
  <c r="G8" i="5"/>
  <c r="G9" i="5"/>
  <c r="G10" i="5"/>
  <c r="G11" i="5"/>
  <c r="G12" i="5"/>
  <c r="F20" i="5" l="1"/>
  <c r="F19" i="5"/>
  <c r="F17" i="5"/>
  <c r="F15" i="5"/>
  <c r="F14" i="5"/>
  <c r="F5" i="5"/>
  <c r="F6" i="5"/>
  <c r="F7" i="5"/>
  <c r="F8" i="5"/>
  <c r="F9" i="5"/>
  <c r="F10" i="5"/>
  <c r="F11" i="5"/>
  <c r="F12" i="5"/>
  <c r="L4" i="13"/>
  <c r="G24" i="13"/>
  <c r="G25" i="13"/>
  <c r="G26" i="13"/>
  <c r="G27" i="13"/>
  <c r="G28" i="13"/>
  <c r="G4" i="13"/>
  <c r="G5" i="13"/>
  <c r="G6" i="13"/>
  <c r="G7" i="13"/>
  <c r="G8" i="13"/>
  <c r="G9" i="13"/>
  <c r="G10" i="13"/>
  <c r="G11" i="13"/>
  <c r="G12" i="13"/>
  <c r="G14" i="13"/>
  <c r="G15" i="13"/>
  <c r="G17" i="13"/>
  <c r="G19" i="13"/>
  <c r="G20" i="13"/>
  <c r="G22" i="13"/>
  <c r="G23" i="13"/>
  <c r="S24" i="13" l="1"/>
  <c r="S25" i="13"/>
  <c r="S26" i="13"/>
  <c r="S27" i="13"/>
  <c r="S28" i="13"/>
  <c r="S4" i="13"/>
  <c r="S6" i="13"/>
  <c r="S7" i="13"/>
  <c r="S8" i="13"/>
  <c r="S9" i="13"/>
  <c r="S10" i="13"/>
  <c r="S11" i="13"/>
  <c r="S17" i="13"/>
  <c r="S22" i="13"/>
  <c r="S23" i="13"/>
  <c r="T4" i="13"/>
  <c r="T24" i="13"/>
  <c r="T25" i="13"/>
  <c r="T26" i="13"/>
  <c r="T27" i="13"/>
  <c r="T28" i="13"/>
  <c r="T5" i="13"/>
  <c r="T6" i="13"/>
  <c r="T7" i="13"/>
  <c r="T8" i="13"/>
  <c r="T9" i="13"/>
  <c r="T10" i="13"/>
  <c r="T11" i="13"/>
  <c r="T12" i="13"/>
  <c r="T14" i="13"/>
  <c r="T15" i="13"/>
  <c r="T17" i="13"/>
  <c r="T19" i="13"/>
  <c r="T20" i="13"/>
  <c r="T22" i="13"/>
  <c r="T23" i="13"/>
  <c r="P24" i="13"/>
  <c r="P28" i="13"/>
  <c r="R24" i="13"/>
  <c r="R25" i="13"/>
  <c r="R26" i="13"/>
  <c r="R27" i="13"/>
  <c r="R28" i="13"/>
  <c r="R4" i="13"/>
  <c r="R5" i="13"/>
  <c r="R6" i="13"/>
  <c r="R7" i="13"/>
  <c r="R8" i="13"/>
  <c r="R9" i="13"/>
  <c r="R10" i="13"/>
  <c r="R11" i="13"/>
  <c r="R12" i="13"/>
  <c r="R14" i="13"/>
  <c r="R15" i="13"/>
  <c r="R17" i="13"/>
  <c r="R19" i="13"/>
  <c r="R20" i="13"/>
  <c r="R22" i="13"/>
  <c r="R23" i="13"/>
  <c r="P5" i="13"/>
  <c r="P6" i="13"/>
  <c r="P7" i="13"/>
  <c r="P8" i="13"/>
  <c r="P9" i="13"/>
  <c r="P10" i="13"/>
  <c r="P11" i="13"/>
  <c r="P12" i="13"/>
  <c r="P14" i="13"/>
  <c r="P15" i="13"/>
  <c r="P17" i="13"/>
  <c r="P19" i="13"/>
  <c r="P20" i="13"/>
  <c r="P22" i="13"/>
  <c r="P23" i="13"/>
  <c r="M24" i="13"/>
  <c r="M25" i="13"/>
  <c r="M26" i="13"/>
  <c r="M27" i="13"/>
  <c r="M28" i="13"/>
  <c r="M5" i="13"/>
  <c r="M6" i="13"/>
  <c r="M7" i="13"/>
  <c r="M8" i="13"/>
  <c r="M9" i="13"/>
  <c r="M10" i="13"/>
  <c r="M11" i="13"/>
  <c r="M12" i="13"/>
  <c r="M14" i="13"/>
  <c r="M15" i="13"/>
  <c r="M17" i="13"/>
  <c r="M19" i="13"/>
  <c r="M20" i="13"/>
  <c r="M22" i="13"/>
  <c r="M23" i="13"/>
  <c r="L6" i="13"/>
  <c r="L7" i="13"/>
  <c r="L8" i="13"/>
  <c r="L9" i="13"/>
  <c r="L10" i="13"/>
  <c r="L11" i="13"/>
  <c r="L22" i="13"/>
  <c r="L23" i="13"/>
  <c r="J4" i="13"/>
  <c r="J28" i="13"/>
  <c r="J27" i="13"/>
  <c r="J26" i="13"/>
  <c r="J25" i="13"/>
  <c r="J24" i="13"/>
  <c r="J6" i="13"/>
  <c r="J7" i="13"/>
  <c r="J8" i="13"/>
  <c r="J9" i="13"/>
  <c r="J10" i="13"/>
  <c r="J11" i="13"/>
  <c r="J12" i="13"/>
  <c r="J14" i="13"/>
  <c r="J15" i="13"/>
  <c r="J17" i="13"/>
  <c r="J19" i="13"/>
  <c r="J20" i="13"/>
  <c r="J22" i="13"/>
  <c r="J23" i="13"/>
  <c r="J5" i="13"/>
  <c r="F4" i="13"/>
  <c r="F28" i="13"/>
  <c r="F27" i="13"/>
  <c r="F26" i="13"/>
  <c r="F25" i="13"/>
  <c r="F24" i="13"/>
  <c r="F23" i="13"/>
  <c r="F22" i="13"/>
  <c r="F17" i="13"/>
  <c r="F11" i="13"/>
  <c r="F10" i="13"/>
  <c r="F9" i="13"/>
  <c r="F8" i="13"/>
  <c r="F7" i="13"/>
  <c r="F6" i="13"/>
  <c r="F114" i="5"/>
  <c r="F116" i="5" s="1"/>
  <c r="F115" i="5"/>
  <c r="G59" i="5"/>
  <c r="H59" i="5" s="1"/>
  <c r="I59" i="5" s="1"/>
  <c r="J59" i="5" s="1"/>
  <c r="K59" i="5" s="1"/>
  <c r="G11" i="10" l="1"/>
  <c r="G12" i="10" s="1"/>
  <c r="H11" i="10"/>
  <c r="I11" i="10"/>
  <c r="J11" i="10"/>
  <c r="F11" i="10"/>
  <c r="F12" i="10" s="1"/>
  <c r="H12" i="10"/>
  <c r="I12" i="10"/>
  <c r="J12" i="10"/>
  <c r="L13" i="10"/>
  <c r="J23" i="10"/>
  <c r="J21" i="10"/>
  <c r="J19" i="10"/>
  <c r="J18" i="10"/>
  <c r="J20" i="10"/>
  <c r="L17" i="10"/>
  <c r="J22" i="10" s="1"/>
  <c r="F144" i="5"/>
  <c r="L143" i="5"/>
  <c r="L144" i="5"/>
  <c r="L145" i="5" s="1"/>
  <c r="E164" i="5" l="1"/>
  <c r="E162" i="5"/>
  <c r="K144" i="5"/>
  <c r="J144" i="5"/>
  <c r="I144" i="5"/>
  <c r="H144" i="5"/>
  <c r="G144" i="5"/>
  <c r="K143" i="5"/>
  <c r="J143" i="5"/>
  <c r="I143" i="5"/>
  <c r="H143" i="5"/>
  <c r="G143" i="5"/>
  <c r="F143" i="5"/>
  <c r="K115" i="5"/>
  <c r="J115" i="5"/>
  <c r="I115" i="5"/>
  <c r="H115" i="5"/>
  <c r="G115" i="5"/>
  <c r="K114" i="5"/>
  <c r="J114" i="5"/>
  <c r="I114" i="5"/>
  <c r="H114" i="5"/>
  <c r="G114" i="5"/>
  <c r="K105" i="5"/>
  <c r="J105" i="5"/>
  <c r="M18" i="13" s="1"/>
  <c r="I105" i="5"/>
  <c r="G18" i="13" s="1"/>
  <c r="H105" i="5"/>
  <c r="T18" i="13" s="1"/>
  <c r="G105" i="5"/>
  <c r="F105" i="5"/>
  <c r="K103" i="5"/>
  <c r="J103" i="5"/>
  <c r="M16" i="13" s="1"/>
  <c r="I103" i="5"/>
  <c r="G16" i="13" s="1"/>
  <c r="H103" i="5"/>
  <c r="T16" i="13" s="1"/>
  <c r="G103" i="5"/>
  <c r="F103" i="5"/>
  <c r="F86" i="5"/>
  <c r="P26" i="13" s="1"/>
  <c r="F85" i="5"/>
  <c r="P25" i="13" s="1"/>
  <c r="F76" i="5"/>
  <c r="P18" i="13" s="1"/>
  <c r="F74" i="5"/>
  <c r="P16" i="13" s="1"/>
  <c r="K57" i="5"/>
  <c r="J57" i="5"/>
  <c r="I57" i="5"/>
  <c r="H57" i="5"/>
  <c r="G57" i="5"/>
  <c r="F57" i="5"/>
  <c r="K56" i="5"/>
  <c r="J56" i="5"/>
  <c r="I56" i="5"/>
  <c r="H56" i="5"/>
  <c r="G56" i="5"/>
  <c r="F56" i="5"/>
  <c r="K47" i="5"/>
  <c r="J47" i="5"/>
  <c r="I47" i="5"/>
  <c r="H47" i="5"/>
  <c r="E18" i="13" s="1"/>
  <c r="K18" i="13" s="1"/>
  <c r="Q18" i="13" s="1"/>
  <c r="G47" i="5"/>
  <c r="F47" i="5"/>
  <c r="K45" i="5"/>
  <c r="J45" i="5"/>
  <c r="I45" i="5"/>
  <c r="H45" i="5"/>
  <c r="E16" i="13" s="1"/>
  <c r="K16" i="13" s="1"/>
  <c r="Q16" i="13" s="1"/>
  <c r="G45" i="5"/>
  <c r="K18" i="5"/>
  <c r="J18" i="13" s="1"/>
  <c r="K16" i="5"/>
  <c r="J16" i="13" s="1"/>
  <c r="L16" i="5"/>
  <c r="L18" i="5"/>
  <c r="G18" i="5"/>
  <c r="H18" i="5"/>
  <c r="R18" i="13" s="1"/>
  <c r="I18" i="5"/>
  <c r="J18" i="5"/>
  <c r="D18" i="13" s="1"/>
  <c r="F18" i="5"/>
  <c r="G16" i="5"/>
  <c r="H16" i="5"/>
  <c r="R16" i="13" s="1"/>
  <c r="I16" i="5"/>
  <c r="J16" i="5"/>
  <c r="D16" i="13" s="1"/>
  <c r="F16" i="5"/>
  <c r="L28" i="5"/>
  <c r="K28" i="5"/>
  <c r="J28" i="5"/>
  <c r="I28" i="5"/>
  <c r="H28" i="5"/>
  <c r="G28" i="5"/>
  <c r="F28" i="5"/>
  <c r="L27" i="5"/>
  <c r="K27" i="5"/>
  <c r="J27" i="5"/>
  <c r="I27" i="5"/>
  <c r="H27" i="5"/>
  <c r="G27" i="5"/>
  <c r="F27" i="5"/>
  <c r="L11" i="12"/>
  <c r="J11" i="12"/>
  <c r="H11" i="12"/>
  <c r="F11" i="12"/>
  <c r="K11" i="12"/>
  <c r="I11" i="12"/>
  <c r="G11" i="12"/>
  <c r="E11" i="12"/>
  <c r="D11" i="12"/>
  <c r="F9" i="12"/>
  <c r="L10" i="12"/>
  <c r="L9" i="12"/>
  <c r="J10" i="12"/>
  <c r="J9" i="12"/>
  <c r="H10" i="12"/>
  <c r="H9" i="12"/>
  <c r="F10" i="12"/>
  <c r="F8" i="12"/>
  <c r="N8" i="12"/>
  <c r="M8" i="12"/>
  <c r="L8" i="12"/>
  <c r="J8" i="12"/>
  <c r="H8" i="12"/>
  <c r="L6" i="12"/>
  <c r="L7" i="12"/>
  <c r="J7" i="12"/>
  <c r="J6" i="12"/>
  <c r="H7" i="12"/>
  <c r="H6" i="12"/>
  <c r="F7" i="12"/>
  <c r="F6" i="12"/>
  <c r="K8" i="12"/>
  <c r="I8" i="12"/>
  <c r="D8" i="12"/>
  <c r="G8" i="12"/>
  <c r="E8" i="12"/>
  <c r="H116" i="5" l="1"/>
  <c r="F145" i="5"/>
  <c r="H145" i="5"/>
  <c r="J145" i="5"/>
  <c r="F87" i="5"/>
  <c r="P27" i="13" s="1"/>
  <c r="G116" i="5"/>
  <c r="K145" i="5"/>
  <c r="H58" i="5"/>
  <c r="I116" i="5"/>
  <c r="J116" i="5"/>
  <c r="G145" i="5"/>
  <c r="F58" i="5"/>
  <c r="J58" i="5"/>
  <c r="K116" i="5"/>
  <c r="I145" i="5"/>
  <c r="G58" i="5"/>
  <c r="K58" i="5"/>
  <c r="J29" i="5"/>
  <c r="I58" i="5"/>
  <c r="K29" i="5"/>
  <c r="L29" i="5"/>
  <c r="H29" i="5"/>
  <c r="F29" i="5"/>
  <c r="G29" i="5"/>
  <c r="I29" i="5"/>
  <c r="M17" i="7"/>
  <c r="M18" i="7"/>
  <c r="M16" i="7"/>
  <c r="M9" i="7"/>
  <c r="M10" i="7"/>
  <c r="M12" i="7"/>
  <c r="M13" i="7"/>
  <c r="M14" i="7"/>
  <c r="M15" i="7"/>
  <c r="K14" i="7"/>
  <c r="L18" i="7"/>
  <c r="K18" i="7" s="1"/>
  <c r="I18" i="7"/>
  <c r="L17" i="7"/>
  <c r="I17" i="7"/>
  <c r="L14" i="7"/>
  <c r="I14" i="7"/>
  <c r="H14" i="7"/>
  <c r="G14" i="7"/>
  <c r="O13" i="7"/>
  <c r="L13" i="7"/>
  <c r="I13" i="7"/>
  <c r="H13" i="7"/>
  <c r="G13" i="7"/>
  <c r="L12" i="7"/>
  <c r="I12" i="7"/>
  <c r="H12" i="7"/>
  <c r="G12" i="7"/>
  <c r="M11" i="7"/>
  <c r="L11" i="7"/>
  <c r="I11" i="7"/>
  <c r="H11" i="7"/>
  <c r="G11" i="7"/>
  <c r="L10" i="7"/>
  <c r="I10" i="7"/>
  <c r="H10" i="7"/>
  <c r="G10" i="7"/>
  <c r="L9" i="7"/>
  <c r="I9" i="7"/>
  <c r="H9" i="7"/>
  <c r="G9" i="7"/>
  <c r="H8" i="7"/>
  <c r="G8" i="7"/>
  <c r="S5" i="7"/>
  <c r="R18" i="7" s="1"/>
  <c r="P13" i="7" l="1"/>
  <c r="H6" i="7"/>
  <c r="H15" i="7" s="1"/>
  <c r="E15" i="7" s="1"/>
  <c r="L15" i="7" s="1"/>
  <c r="R9" i="7"/>
  <c r="G16" i="7"/>
  <c r="F16" i="7" s="1"/>
  <c r="R17" i="7"/>
  <c r="G6" i="7"/>
  <c r="G15" i="7" s="1"/>
  <c r="F15" i="7" s="1"/>
  <c r="R11" i="7"/>
  <c r="P10" i="7"/>
  <c r="P14" i="7"/>
  <c r="P9" i="7"/>
  <c r="R10" i="7"/>
  <c r="H16" i="7"/>
  <c r="E16" i="7" s="1"/>
  <c r="L16" i="7" s="1"/>
  <c r="P12" i="7"/>
  <c r="R14" i="7"/>
  <c r="R15" i="7"/>
  <c r="R16" i="7"/>
  <c r="P18" i="7"/>
  <c r="O11" i="7"/>
  <c r="R12" i="7"/>
  <c r="R13" i="7"/>
  <c r="I15" i="7" l="1"/>
  <c r="I16" i="7"/>
  <c r="U14" i="1" l="1"/>
  <c r="I11" i="1"/>
  <c r="D99" i="3" l="1"/>
  <c r="B3" i="3"/>
  <c r="D122" i="3" s="1"/>
  <c r="E73" i="3" l="1"/>
  <c r="D73" i="3"/>
  <c r="D47" i="3"/>
  <c r="D85" i="3"/>
  <c r="E85" i="3"/>
  <c r="D34" i="3"/>
  <c r="D98" i="3"/>
  <c r="E21" i="3"/>
  <c r="F21" i="3"/>
  <c r="E47" i="3"/>
  <c r="F47" i="3"/>
  <c r="D110" i="3"/>
  <c r="E60" i="3"/>
  <c r="D21" i="3"/>
  <c r="D60" i="3"/>
  <c r="J19" i="1"/>
  <c r="J22" i="1"/>
  <c r="J23" i="1"/>
  <c r="J24" i="1"/>
  <c r="J25" i="1"/>
  <c r="J26" i="1"/>
  <c r="O19" i="1"/>
  <c r="O20" i="1"/>
  <c r="O21" i="1"/>
  <c r="O22" i="1"/>
  <c r="O23" i="1"/>
  <c r="O24" i="1"/>
  <c r="O25" i="1"/>
  <c r="O26" i="1"/>
  <c r="M26" i="1"/>
  <c r="I19" i="1" l="1"/>
  <c r="I26" i="1" s="1"/>
  <c r="I25" i="1"/>
  <c r="I24" i="1"/>
  <c r="I23" i="1"/>
  <c r="I22" i="1"/>
  <c r="I12" i="1"/>
  <c r="I13" i="1"/>
  <c r="I14" i="1"/>
  <c r="I15" i="1"/>
  <c r="I16" i="1"/>
  <c r="J11" i="1"/>
  <c r="H26" i="1"/>
  <c r="G26" i="1"/>
  <c r="U11" i="1" l="1"/>
  <c r="U15" i="1" l="1"/>
  <c r="J16" i="1" s="1"/>
  <c r="J12" i="1"/>
  <c r="U12" i="1"/>
  <c r="J15" i="1"/>
  <c r="U13" i="1" l="1"/>
  <c r="J14" i="1" s="1"/>
  <c r="J13" i="1"/>
  <c r="K128" i="5" l="1"/>
  <c r="F128" i="5"/>
  <c r="G128" i="5" s="1"/>
  <c r="H128" i="5" s="1"/>
  <c r="L128" i="5" l="1"/>
  <c r="L12" i="13"/>
  <c r="K131" i="5"/>
  <c r="K121" i="5"/>
  <c r="I128" i="5"/>
  <c r="J128" i="5" s="1"/>
  <c r="F12" i="13" s="1"/>
  <c r="S12" i="13"/>
  <c r="F131" i="5"/>
  <c r="F121" i="5"/>
  <c r="G121" i="5" s="1"/>
  <c r="H121" i="5" s="1"/>
  <c r="L121" i="5" l="1"/>
  <c r="L5" i="13"/>
  <c r="K135" i="5"/>
  <c r="K133" i="5"/>
  <c r="K136" i="5"/>
  <c r="K130" i="5"/>
  <c r="L131" i="5"/>
  <c r="L15" i="13"/>
  <c r="K132" i="5"/>
  <c r="I121" i="5"/>
  <c r="J121" i="5" s="1"/>
  <c r="F5" i="13" s="1"/>
  <c r="S5" i="13"/>
  <c r="F136" i="5"/>
  <c r="G136" i="5" s="1"/>
  <c r="H136" i="5" s="1"/>
  <c r="F135" i="5"/>
  <c r="G135" i="5" s="1"/>
  <c r="H135" i="5" s="1"/>
  <c r="F133" i="5"/>
  <c r="F134" i="5" s="1"/>
  <c r="F130" i="5"/>
  <c r="G130" i="5" s="1"/>
  <c r="H130" i="5" s="1"/>
  <c r="G131" i="5"/>
  <c r="H131" i="5" s="1"/>
  <c r="F132" i="5"/>
  <c r="G132" i="5" s="1"/>
  <c r="H132" i="5" s="1"/>
  <c r="L136" i="5" l="1"/>
  <c r="L20" i="13"/>
  <c r="L17" i="13"/>
  <c r="K134" i="5"/>
  <c r="L135" i="5"/>
  <c r="L19" i="13"/>
  <c r="L132" i="5"/>
  <c r="L16" i="13"/>
  <c r="L130" i="5"/>
  <c r="L14" i="13"/>
  <c r="L133" i="5"/>
  <c r="F18" i="13"/>
  <c r="S18" i="13"/>
  <c r="I135" i="5"/>
  <c r="J135" i="5" s="1"/>
  <c r="F19" i="13" s="1"/>
  <c r="S19" i="13"/>
  <c r="I132" i="5"/>
  <c r="J132" i="5" s="1"/>
  <c r="F16" i="13" s="1"/>
  <c r="S16" i="13"/>
  <c r="I131" i="5"/>
  <c r="J131" i="5" s="1"/>
  <c r="F15" i="13" s="1"/>
  <c r="S15" i="13"/>
  <c r="I136" i="5"/>
  <c r="J136" i="5" s="1"/>
  <c r="F20" i="13" s="1"/>
  <c r="S20" i="13"/>
  <c r="I130" i="5"/>
  <c r="J130" i="5" s="1"/>
  <c r="F14" i="13" s="1"/>
  <c r="S14" i="13"/>
  <c r="L18" i="13" l="1"/>
  <c r="L134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tc={09C12A59-DEC8-2148-B17C-7A2EB0FC7126}</author>
  </authors>
  <commentList>
    <comment ref="O9" authorId="0" shapeId="0" xr:uid="{35A33616-FFB8-0A4B-AD8A-C2064739F94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Abgelesen PLR-Diagramm Airbus
</t>
        </r>
      </text>
    </comment>
    <comment ref="Q11" authorId="1" shapeId="0" xr:uid="{09C12A59-DEC8-2148-B17C-7A2EB0FC7126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Nicht sicher</t>
      </text>
    </comment>
    <comment ref="F12" authorId="0" shapeId="0" xr:uid="{F60D2037-0553-6240-AB90-4A865F80087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Wikipedia
</t>
        </r>
      </text>
    </comment>
    <comment ref="F13" authorId="0" shapeId="0" xr:uid="{18C25C77-5AE8-5743-B5D7-751B4F316FB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WIkipedia</t>
        </r>
      </text>
    </comment>
    <comment ref="Q13" authorId="0" shapeId="0" xr:uid="{34ABDE7D-A99F-8D44-A82B-AA41577A2704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
</t>
        </r>
      </text>
    </comment>
    <comment ref="N15" authorId="0" shapeId="0" xr:uid="{20CDA419-7C2B-B64A-8538-EA2193A557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Q18" authorId="0" shapeId="0" xr:uid="{C7B5264A-F1AE-404D-8F72-5DED5DE2BFF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Abweichende Ang.
</t>
        </r>
        <r>
          <rPr>
            <sz val="10"/>
            <color rgb="FF000000"/>
            <rFont val="Tahoma"/>
            <family val="2"/>
          </rPr>
          <t xml:space="preserve">Airbus Webseite vs 
</t>
        </r>
        <r>
          <rPr>
            <sz val="10"/>
            <color rgb="FF000000"/>
            <rFont val="Tahoma"/>
            <family val="2"/>
          </rPr>
          <t xml:space="preserve">PL-Diagram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</authors>
  <commentList>
    <comment ref="I11" authorId="0" shapeId="0" xr:uid="{202BC3F4-051D-1443-A366-46E6014A0708}">
      <text>
        <r>
          <rPr>
            <b/>
            <sz val="10"/>
            <color rgb="FF000000"/>
            <rFont val="Tahoma"/>
            <family val="2"/>
          </rPr>
          <t>Wert von f_INS falsch ??</t>
        </r>
      </text>
    </comment>
    <comment ref="J16" authorId="0" shapeId="0" xr:uid="{2AACE78A-59E7-724E-859E-3239231E6228}">
      <text>
        <r>
          <rPr>
            <b/>
            <sz val="10"/>
            <color rgb="FF000000"/>
            <rFont val="Tahoma"/>
            <family val="2"/>
          </rPr>
          <t xml:space="preserve">Block Time = 1,83 + 8,8 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9" authorId="0" shapeId="0" xr:uid="{1F996E24-E763-0847-B1C8-F2F7FE31515B}">
      <text>
        <r>
          <rPr>
            <b/>
            <sz val="10"/>
            <color rgb="FF000000"/>
            <rFont val="Tahoma"/>
            <family val="2"/>
          </rPr>
          <t>C_Capital</t>
        </r>
      </text>
    </comment>
    <comment ref="J19" authorId="0" shapeId="0" xr:uid="{28761EE9-4A43-744E-A458-09739863D51E}">
      <text>
        <r>
          <rPr>
            <b/>
            <sz val="10"/>
            <color rgb="FF000000"/>
            <rFont val="Tahoma"/>
            <family val="2"/>
          </rPr>
          <t xml:space="preserve">C_Capital
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25" authorId="0" shapeId="0" xr:uid="{F96E6FB7-58C1-0547-8473-05A53F9E42E8}">
      <text>
        <r>
          <rPr>
            <b/>
            <sz val="10"/>
            <color rgb="FF000000"/>
            <rFont val="Tahoma"/>
            <family val="2"/>
          </rPr>
          <t>C_Landing+C_Handling+C_ATC</t>
        </r>
      </text>
    </comment>
    <comment ref="J25" authorId="0" shapeId="0" xr:uid="{746EEFE4-2019-CD48-8243-89DD21A8EC8E}">
      <text>
        <r>
          <rPr>
            <b/>
            <sz val="9"/>
            <color rgb="FF000000"/>
            <rFont val="Calibri"/>
            <family val="2"/>
            <scheme val="minor"/>
          </rPr>
          <t>C_Landing+C_Handling+C_ATC</t>
        </r>
        <r>
          <rPr>
            <sz val="3"/>
            <color rgb="FF000000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<sst xmlns="http://schemas.openxmlformats.org/spreadsheetml/2006/main" count="731" uniqueCount="274">
  <si>
    <t>AEA (Presto)</t>
  </si>
  <si>
    <t>AEA (Victor)</t>
  </si>
  <si>
    <t>Direct Operating Costs</t>
  </si>
  <si>
    <t>[M US$/year]</t>
  </si>
  <si>
    <t>Aircraft trip costs</t>
  </si>
  <si>
    <t>[US$/ flight]</t>
  </si>
  <si>
    <t>Aircraft mile costs</t>
  </si>
  <si>
    <t>Seat-mile costs</t>
  </si>
  <si>
    <r>
      <t>C</t>
    </r>
    <r>
      <rPr>
        <sz val="8"/>
        <color theme="1"/>
        <rFont val="Calibri (Textkörper)"/>
      </rPr>
      <t>DOC</t>
    </r>
  </si>
  <si>
    <r>
      <t>C</t>
    </r>
    <r>
      <rPr>
        <sz val="8"/>
        <color theme="1"/>
        <rFont val="Calibri (Textkörper)"/>
      </rPr>
      <t>a/c,t</t>
    </r>
  </si>
  <si>
    <r>
      <t>C</t>
    </r>
    <r>
      <rPr>
        <sz val="8"/>
        <color theme="1"/>
        <rFont val="Calibri (Textkörper)"/>
      </rPr>
      <t>a/c,m</t>
    </r>
  </si>
  <si>
    <r>
      <t>C</t>
    </r>
    <r>
      <rPr>
        <sz val="9"/>
        <color theme="1"/>
        <rFont val="Calibri (Textkörper)"/>
      </rPr>
      <t>s,m</t>
    </r>
  </si>
  <si>
    <t>LR</t>
  </si>
  <si>
    <t>TUB (Victor)</t>
  </si>
  <si>
    <t>TUB (selbst)</t>
  </si>
  <si>
    <t>Costs per flight hour</t>
  </si>
  <si>
    <t>Costs per block hour</t>
  </si>
  <si>
    <t>US$ / h</t>
  </si>
  <si>
    <r>
      <t>C</t>
    </r>
    <r>
      <rPr>
        <sz val="9"/>
        <color theme="1"/>
        <rFont val="Calibri (Textkörper)"/>
      </rPr>
      <t>a/c,f</t>
    </r>
  </si>
  <si>
    <r>
      <t>C</t>
    </r>
    <r>
      <rPr>
        <sz val="9"/>
        <color theme="1"/>
        <rFont val="Calibri (Textkörper)"/>
      </rPr>
      <t>a/c,b</t>
    </r>
  </si>
  <si>
    <t>t = t of payload</t>
  </si>
  <si>
    <t>[US$ /nm]</t>
  </si>
  <si>
    <t>[US$ /PAX/nm]</t>
  </si>
  <si>
    <t>Depreciation cost</t>
  </si>
  <si>
    <t>Interest cost</t>
  </si>
  <si>
    <t>Insurance cost</t>
  </si>
  <si>
    <t>Fuel cost</t>
  </si>
  <si>
    <t>Maintenance cost</t>
  </si>
  <si>
    <t>Crew cost</t>
  </si>
  <si>
    <t>Fees and charges cost</t>
  </si>
  <si>
    <r>
      <t>C</t>
    </r>
    <r>
      <rPr>
        <sz val="8"/>
        <color rgb="FF000000"/>
        <rFont val="Arial"/>
        <family val="2"/>
      </rPr>
      <t>DEP</t>
    </r>
  </si>
  <si>
    <r>
      <t>C</t>
    </r>
    <r>
      <rPr>
        <sz val="8"/>
        <color rgb="FF000000"/>
        <rFont val="Arial"/>
        <family val="2"/>
      </rPr>
      <t>INT</t>
    </r>
  </si>
  <si>
    <r>
      <t>C</t>
    </r>
    <r>
      <rPr>
        <sz val="8"/>
        <color rgb="FF000000"/>
        <rFont val="Arial"/>
        <family val="2"/>
      </rPr>
      <t>INS</t>
    </r>
  </si>
  <si>
    <r>
      <t>C</t>
    </r>
    <r>
      <rPr>
        <sz val="8"/>
        <color rgb="FF000000"/>
        <rFont val="Arial"/>
        <family val="2"/>
      </rPr>
      <t>F</t>
    </r>
  </si>
  <si>
    <r>
      <t>C</t>
    </r>
    <r>
      <rPr>
        <sz val="8"/>
        <color rgb="FF000000"/>
        <rFont val="Arial"/>
        <family val="2"/>
      </rPr>
      <t>M</t>
    </r>
    <r>
      <rPr>
        <sz val="10"/>
        <color rgb="FF000000"/>
        <rFont val="Arial"/>
        <family val="2"/>
      </rPr>
      <t xml:space="preserve"> </t>
    </r>
  </si>
  <si>
    <r>
      <t>C</t>
    </r>
    <r>
      <rPr>
        <sz val="8"/>
        <color rgb="FF000000"/>
        <rFont val="Arial"/>
        <family val="2"/>
      </rPr>
      <t>CREW</t>
    </r>
  </si>
  <si>
    <r>
      <t>C</t>
    </r>
    <r>
      <rPr>
        <sz val="8"/>
        <color rgb="FF000000"/>
        <rFont val="Arial"/>
        <family val="2"/>
      </rPr>
      <t>FEE</t>
    </r>
  </si>
  <si>
    <t>CCAPITAL</t>
  </si>
  <si>
    <t>CCREW</t>
  </si>
  <si>
    <t>CMAINTENANCE</t>
  </si>
  <si>
    <t>CFUEL</t>
  </si>
  <si>
    <t>CHANDLING</t>
  </si>
  <si>
    <t>CLANDING</t>
  </si>
  <si>
    <t>CATC</t>
  </si>
  <si>
    <t>Tool TU B</t>
  </si>
  <si>
    <t xml:space="preserve"> A321ceo </t>
  </si>
  <si>
    <t>Bezugsdatum</t>
  </si>
  <si>
    <t>Variabel</t>
  </si>
  <si>
    <t>Crew Compl.</t>
  </si>
  <si>
    <r>
      <t>DOC p. a.</t>
    </r>
    <r>
      <rPr>
        <b/>
        <sz val="8"/>
        <color theme="1"/>
        <rFont val="Calibri (Textkörper)"/>
      </rPr>
      <t>(Mio €</t>
    </r>
    <r>
      <rPr>
        <b/>
        <sz val="12"/>
        <color theme="1"/>
        <rFont val="Calibri"/>
        <family val="2"/>
        <scheme val="minor"/>
      </rPr>
      <t>)</t>
    </r>
  </si>
  <si>
    <r>
      <t xml:space="preserve">Salary Cockp. </t>
    </r>
    <r>
      <rPr>
        <b/>
        <sz val="8"/>
        <color theme="1"/>
        <rFont val="Calibri (Textkörper)"/>
      </rPr>
      <t>(€)</t>
    </r>
  </si>
  <si>
    <r>
      <t xml:space="preserve">Salary Cabin </t>
    </r>
    <r>
      <rPr>
        <b/>
        <sz val="8"/>
        <color theme="1"/>
        <rFont val="Calibri (Textkörper)"/>
      </rPr>
      <t>(€)</t>
    </r>
  </si>
  <si>
    <r>
      <t xml:space="preserve">Fuel Price </t>
    </r>
    <r>
      <rPr>
        <b/>
        <sz val="8"/>
        <color theme="1"/>
        <rFont val="Calibri (Textkörper)"/>
      </rPr>
      <t>(€)</t>
    </r>
  </si>
  <si>
    <t>?</t>
  </si>
  <si>
    <t>TUB Br. 1</t>
  </si>
  <si>
    <t>TUB Br. 2</t>
  </si>
  <si>
    <t>TUB Br. 3</t>
  </si>
  <si>
    <t>TUB Br. 4</t>
  </si>
  <si>
    <t>TUB Br. 5</t>
  </si>
  <si>
    <t>PAX</t>
  </si>
  <si>
    <t>ENGINE (2x)</t>
  </si>
  <si>
    <t>A321LR</t>
  </si>
  <si>
    <t>A321neo</t>
  </si>
  <si>
    <t>A321ceo</t>
  </si>
  <si>
    <t>Jet Blue</t>
  </si>
  <si>
    <t>A321neo mint</t>
  </si>
  <si>
    <t>A321ceo mint</t>
  </si>
  <si>
    <t>IAE V2527</t>
  </si>
  <si>
    <t>RANGE(nm)</t>
  </si>
  <si>
    <t>MTOW(t)</t>
  </si>
  <si>
    <t>PL(t)</t>
  </si>
  <si>
    <t>FUEL CAP.(l)</t>
  </si>
  <si>
    <r>
      <t>V</t>
    </r>
    <r>
      <rPr>
        <sz val="9"/>
        <color theme="1"/>
        <rFont val="Calibri (Textkörper)"/>
      </rPr>
      <t>CR</t>
    </r>
    <r>
      <rPr>
        <sz val="12"/>
        <color theme="1"/>
        <rFont val="Calibri"/>
        <family val="2"/>
        <scheme val="minor"/>
      </rPr>
      <t>(km/h)</t>
    </r>
  </si>
  <si>
    <r>
      <t>CSK</t>
    </r>
    <r>
      <rPr>
        <sz val="8"/>
        <color theme="1"/>
        <rFont val="Calibri (Textkörper)"/>
      </rPr>
      <t>(US$/seat km)</t>
    </r>
  </si>
  <si>
    <t>TAP Portugal</t>
  </si>
  <si>
    <t>A321-200LR</t>
  </si>
  <si>
    <t>A321-200 neo</t>
  </si>
  <si>
    <t>SAS</t>
  </si>
  <si>
    <t>A321-200 ceo</t>
  </si>
  <si>
    <t>AIR ASTANA</t>
  </si>
  <si>
    <t>AIR Transat</t>
  </si>
  <si>
    <t>PW</t>
  </si>
  <si>
    <t>CFM56-5B3</t>
  </si>
  <si>
    <t>A321 LR</t>
  </si>
  <si>
    <t>AIR Azores</t>
  </si>
  <si>
    <t>CFM</t>
  </si>
  <si>
    <t>A321-253 LR</t>
  </si>
  <si>
    <t>A321-253 neo</t>
  </si>
  <si>
    <t>Lufthansa</t>
  </si>
  <si>
    <t>A321 ceo</t>
  </si>
  <si>
    <t>IAE</t>
  </si>
  <si>
    <t>DELTA</t>
  </si>
  <si>
    <t>British Airways</t>
  </si>
  <si>
    <t>CFM-LEAP 1A</t>
  </si>
  <si>
    <t>Turkish Airlines</t>
  </si>
  <si>
    <t>Airline</t>
  </si>
  <si>
    <t>A321 neo</t>
  </si>
  <si>
    <t>JetBlue(Mint)</t>
  </si>
  <si>
    <t>VCR(km/h)</t>
  </si>
  <si>
    <t>CSK(US$/seat km)</t>
  </si>
  <si>
    <t>Mission</t>
  </si>
  <si>
    <t>5600 km</t>
  </si>
  <si>
    <t>Pax/Luggage Mass</t>
  </si>
  <si>
    <t>Cargo Mass</t>
  </si>
  <si>
    <t>Range (approx.)</t>
  </si>
  <si>
    <t>23,5 t</t>
  </si>
  <si>
    <t>17,5 5</t>
  </si>
  <si>
    <t>17,5 t</t>
  </si>
  <si>
    <t>Payload</t>
  </si>
  <si>
    <t>7400 km</t>
  </si>
  <si>
    <t>✓</t>
  </si>
  <si>
    <t>✕</t>
  </si>
  <si>
    <t>Economical Indicators</t>
  </si>
  <si>
    <t>MTOW</t>
  </si>
  <si>
    <t>MZFW</t>
  </si>
  <si>
    <t>OEW</t>
  </si>
  <si>
    <t>Max. Payload</t>
  </si>
  <si>
    <t>Max. Fuel(B)</t>
  </si>
  <si>
    <t>Fuel Cap.(l)</t>
  </si>
  <si>
    <t>A321XLR</t>
  </si>
  <si>
    <t>Range(A)</t>
  </si>
  <si>
    <t>Range(B)</t>
  </si>
  <si>
    <t>A330-8neo</t>
  </si>
  <si>
    <t>A330-9neo</t>
  </si>
  <si>
    <t>in nm</t>
  </si>
  <si>
    <t>Trip Fuel(A)</t>
  </si>
  <si>
    <t>Payload (M1)</t>
  </si>
  <si>
    <t>Trip Fuel (M1)</t>
  </si>
  <si>
    <t>Range (km)</t>
  </si>
  <si>
    <t>Fuel (kg)</t>
  </si>
  <si>
    <t>AIRCRAFT</t>
  </si>
  <si>
    <t>A330-900neo</t>
  </si>
  <si>
    <t>F</t>
  </si>
  <si>
    <r>
      <t>CDepreciation</t>
    </r>
    <r>
      <rPr>
        <sz val="9"/>
        <color theme="1"/>
        <rFont val="Calibri (Textkörper)"/>
      </rPr>
      <t>[M US$/year]</t>
    </r>
  </si>
  <si>
    <r>
      <t xml:space="preserve">CInterest </t>
    </r>
    <r>
      <rPr>
        <sz val="9"/>
        <color theme="1"/>
        <rFont val="Calibri (Textkörper)"/>
      </rPr>
      <t>[M US$/year]</t>
    </r>
  </si>
  <si>
    <r>
      <t xml:space="preserve">CInsurance </t>
    </r>
    <r>
      <rPr>
        <sz val="9"/>
        <color theme="1"/>
        <rFont val="Calibri (Textkörper)"/>
      </rPr>
      <t>[M US$/year]</t>
    </r>
  </si>
  <si>
    <r>
      <t>CFuel</t>
    </r>
    <r>
      <rPr>
        <sz val="9"/>
        <color theme="1"/>
        <rFont val="Calibri (Textkörper)"/>
      </rPr>
      <t>[M US$/year]</t>
    </r>
  </si>
  <si>
    <r>
      <t xml:space="preserve">CMaintenance </t>
    </r>
    <r>
      <rPr>
        <sz val="9"/>
        <color theme="1"/>
        <rFont val="Calibri (Textkörper)"/>
      </rPr>
      <t>[M US$/year]</t>
    </r>
  </si>
  <si>
    <r>
      <t xml:space="preserve">CCrew  </t>
    </r>
    <r>
      <rPr>
        <sz val="9"/>
        <color theme="1"/>
        <rFont val="Calibri (Textkörper)"/>
      </rPr>
      <t>[M US$/year]</t>
    </r>
  </si>
  <si>
    <r>
      <t xml:space="preserve">CFees </t>
    </r>
    <r>
      <rPr>
        <sz val="9"/>
        <color theme="1"/>
        <rFont val="Calibri (Textkörper)"/>
      </rPr>
      <t>[M US$/year]</t>
    </r>
  </si>
  <si>
    <r>
      <t>DOC</t>
    </r>
    <r>
      <rPr>
        <sz val="9"/>
        <color theme="1"/>
        <rFont val="Calibri (Textkörper)"/>
      </rPr>
      <t>[M US$/year]</t>
    </r>
  </si>
  <si>
    <r>
      <t xml:space="preserve">DOC TUB </t>
    </r>
    <r>
      <rPr>
        <sz val="9"/>
        <color rgb="FF000000"/>
        <rFont val="Calibri (Textkörper)"/>
      </rPr>
      <t>[M US$/year]</t>
    </r>
  </si>
  <si>
    <r>
      <t xml:space="preserve">DOC AEA </t>
    </r>
    <r>
      <rPr>
        <sz val="9"/>
        <color rgb="FF000000"/>
        <rFont val="Calibri (Textkörper)"/>
      </rPr>
      <t>[M US$/year]</t>
    </r>
  </si>
  <si>
    <t>Mittelwert</t>
  </si>
  <si>
    <t>Stand. Abw.</t>
  </si>
  <si>
    <t>A330-900 neo</t>
  </si>
  <si>
    <t>A321 XLR</t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</si>
  <si>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TUB </t>
    </r>
    <r>
      <rPr>
        <sz val="9"/>
        <color rgb="FF000000"/>
        <rFont val="Calibri (Textkörper)"/>
      </rPr>
      <t>[US$/PAX/nm]</t>
    </r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</si>
  <si>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AEA </t>
    </r>
    <r>
      <rPr>
        <sz val="9"/>
        <color rgb="FF000000"/>
        <rFont val="Calibri (Textkörper)"/>
      </rPr>
      <t>[US$/PAX/nm]</t>
    </r>
  </si>
  <si>
    <t>Proportion DOC</t>
  </si>
  <si>
    <t>Proportion Cs,m</t>
  </si>
  <si>
    <t>A321LR(160)</t>
  </si>
  <si>
    <t>A321LR(170)</t>
  </si>
  <si>
    <t>A321LR(180)</t>
  </si>
  <si>
    <t>A321LR(190)</t>
  </si>
  <si>
    <t>A321LR(200)</t>
  </si>
  <si>
    <t>A321LR(220)</t>
  </si>
  <si>
    <t>A321LR(240)</t>
  </si>
  <si>
    <t>Max. Take-off mass</t>
  </si>
  <si>
    <t>Operating empty mass</t>
  </si>
  <si>
    <t>Number of passengers</t>
  </si>
  <si>
    <t>Payload mass</t>
  </si>
  <si>
    <t>Baggage mass</t>
  </si>
  <si>
    <t>Cargo mass</t>
  </si>
  <si>
    <t>Passenger mass</t>
  </si>
  <si>
    <t>Fuel mass</t>
  </si>
  <si>
    <t>Range (Mission)</t>
  </si>
  <si>
    <r>
      <t>Aircraft kilometer costs</t>
    </r>
    <r>
      <rPr>
        <sz val="8"/>
        <color theme="1"/>
        <rFont val="Calibri (Textkörper)"/>
      </rPr>
      <t xml:space="preserve"> [US$/ km]</t>
    </r>
  </si>
  <si>
    <r>
      <t xml:space="preserve">Aircraft trip costs         </t>
    </r>
    <r>
      <rPr>
        <sz val="9"/>
        <color theme="1"/>
        <rFont val="Calibri (Textkörper)"/>
      </rPr>
      <t>[US$/ flight]</t>
    </r>
  </si>
  <si>
    <r>
      <t xml:space="preserve">Aircraft mile costs            </t>
    </r>
    <r>
      <rPr>
        <sz val="9"/>
        <color theme="1"/>
        <rFont val="Calibri"/>
        <family val="2"/>
        <scheme val="minor"/>
      </rPr>
      <t>[</t>
    </r>
    <r>
      <rPr>
        <sz val="9"/>
        <color theme="1"/>
        <rFont val="Calibri (Textkörper)"/>
      </rPr>
      <t>US$/ nm]</t>
    </r>
  </si>
  <si>
    <r>
      <t xml:space="preserve">Seat kilometer costs         </t>
    </r>
    <r>
      <rPr>
        <sz val="9"/>
        <color theme="1"/>
        <rFont val="Calibri (Textkörper)"/>
      </rPr>
      <t>[US$/ km]</t>
    </r>
  </si>
  <si>
    <r>
      <t xml:space="preserve">Seat-mile costs                 </t>
    </r>
    <r>
      <rPr>
        <sz val="9"/>
        <color theme="1"/>
        <rFont val="Calibri (Textkörper)"/>
      </rPr>
      <t>[US$/ nm]</t>
    </r>
  </si>
  <si>
    <r>
      <t xml:space="preserve">Costs per flight hour      </t>
    </r>
    <r>
      <rPr>
        <sz val="9"/>
        <color theme="1"/>
        <rFont val="Calibri (Textkörper)"/>
      </rPr>
      <t>[US$/ h]</t>
    </r>
  </si>
  <si>
    <r>
      <t xml:space="preserve">Costs per block hour       </t>
    </r>
    <r>
      <rPr>
        <sz val="9"/>
        <color theme="1"/>
        <rFont val="Calibri (Textkörper)"/>
      </rPr>
      <t>[US$/ h]</t>
    </r>
  </si>
  <si>
    <t>A321neo(160)</t>
  </si>
  <si>
    <t>A321neo(170)</t>
  </si>
  <si>
    <t>A321neo(190)</t>
  </si>
  <si>
    <t>A321neo(200)</t>
  </si>
  <si>
    <t>A330-9neo(260)</t>
  </si>
  <si>
    <t>A330-9neo(300)</t>
  </si>
  <si>
    <t>A330-9neo(340)</t>
  </si>
  <si>
    <t>A330-9neo(380)</t>
  </si>
  <si>
    <t>A330-9neo(420)</t>
  </si>
  <si>
    <t>A330-9neo(440)</t>
  </si>
  <si>
    <t>A321XLR(160)</t>
  </si>
  <si>
    <t>A321XLR(170)</t>
  </si>
  <si>
    <t>A321XLR(180)</t>
  </si>
  <si>
    <t>A321XLR(190)</t>
  </si>
  <si>
    <t>A321XLR(200)</t>
  </si>
  <si>
    <t>A321XLR(220)</t>
  </si>
  <si>
    <t>DOC[M US$/year]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</si>
  <si>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</si>
  <si>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</si>
  <si>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</si>
  <si>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</si>
  <si>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</si>
  <si>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</si>
  <si>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</si>
  <si>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[US$/ flight]</t>
  </si>
  <si>
    <t>Aircraft mile costs            [US$/ nm]</t>
  </si>
  <si>
    <t>Aircraft kilometer costs [US$/ km]</t>
  </si>
  <si>
    <t>Seat-mile costs                 [US$/ nm]</t>
  </si>
  <si>
    <t>Seat kilometer costs         [US$/ km]</t>
  </si>
  <si>
    <t>Costs per flight hour      [US$/ h]</t>
  </si>
  <si>
    <t>Costs per block hour       [US$/ h]</t>
  </si>
  <si>
    <t>A321neo(222)</t>
  </si>
  <si>
    <t>km/h</t>
  </si>
  <si>
    <t>m/s</t>
  </si>
  <si>
    <t>133-147</t>
  </si>
  <si>
    <t>39,1-41</t>
  </si>
  <si>
    <t>Thrust  kN</t>
  </si>
  <si>
    <r>
      <t xml:space="preserve">Cruise Altitude </t>
    </r>
    <r>
      <rPr>
        <sz val="8"/>
        <color rgb="FF000000"/>
        <rFont val="Calibri (Textkörper)"/>
      </rPr>
      <t>(x1000)</t>
    </r>
    <r>
      <rPr>
        <sz val="13"/>
        <color rgb="FF000000"/>
        <rFont val="Calibri"/>
        <family val="2"/>
        <scheme val="minor"/>
      </rPr>
      <t xml:space="preserve"> ft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</si>
  <si>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[km/h]</t>
    </r>
  </si>
  <si>
    <r>
      <t>MACH</t>
    </r>
    <r>
      <rPr>
        <sz val="8"/>
        <color rgb="FF000000"/>
        <rFont val="Calibri (Textkörper)"/>
      </rPr>
      <t>MAX</t>
    </r>
  </si>
  <si>
    <r>
      <t>V</t>
    </r>
    <r>
      <rPr>
        <sz val="10"/>
        <color rgb="FF000000"/>
        <rFont val="Calibri (Textkörper)"/>
      </rPr>
      <t>MAX[m/s]</t>
    </r>
  </si>
  <si>
    <r>
      <t>V</t>
    </r>
    <r>
      <rPr>
        <sz val="9"/>
        <color rgb="FF000000"/>
        <rFont val="Calibri (Textkörper)"/>
      </rPr>
      <t>MAX</t>
    </r>
    <r>
      <rPr>
        <sz val="10"/>
        <color rgb="FF000000"/>
        <rFont val="Calibri (Textkörper)"/>
      </rPr>
      <t>[km/h]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</si>
  <si>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[m/s]</t>
    </r>
  </si>
  <si>
    <r>
      <t>C</t>
    </r>
    <r>
      <rPr>
        <sz val="8"/>
        <color rgb="FF000000"/>
        <rFont val="Calibri"/>
        <family val="2"/>
      </rPr>
      <t>CAPITAL[M US$/year]</t>
    </r>
  </si>
  <si>
    <r>
      <t>C</t>
    </r>
    <r>
      <rPr>
        <sz val="8"/>
        <color rgb="FF000000"/>
        <rFont val="Calibri"/>
        <family val="2"/>
      </rPr>
      <t>CREW[M US$/year]</t>
    </r>
  </si>
  <si>
    <r>
      <t>C</t>
    </r>
    <r>
      <rPr>
        <sz val="7"/>
        <color rgb="FF000000"/>
        <rFont val="Calibri"/>
        <family val="2"/>
      </rPr>
      <t>MAINT</t>
    </r>
    <r>
      <rPr>
        <sz val="8"/>
        <color rgb="FF000000"/>
        <rFont val="Calibri"/>
        <family val="2"/>
      </rPr>
      <t>[M US$/year]</t>
    </r>
  </si>
  <si>
    <r>
      <t>C</t>
    </r>
    <r>
      <rPr>
        <sz val="8"/>
        <color rgb="FF000000"/>
        <rFont val="Calibri"/>
        <family val="2"/>
      </rPr>
      <t>FUEL[M US$/year]</t>
    </r>
  </si>
  <si>
    <r>
      <t>C</t>
    </r>
    <r>
      <rPr>
        <sz val="8"/>
        <color rgb="FF000000"/>
        <rFont val="Calibri"/>
        <family val="2"/>
      </rPr>
      <t>HANDLING[M US$/year]</t>
    </r>
  </si>
  <si>
    <r>
      <t>C</t>
    </r>
    <r>
      <rPr>
        <sz val="8"/>
        <color rgb="FF000000"/>
        <rFont val="Calibri"/>
        <family val="2"/>
      </rPr>
      <t>LANDING[M US$/year]</t>
    </r>
  </si>
  <si>
    <r>
      <t>C</t>
    </r>
    <r>
      <rPr>
        <sz val="8"/>
        <color rgb="FF000000"/>
        <rFont val="Calibri"/>
        <family val="2"/>
      </rPr>
      <t>ATC[M US$/year]</t>
    </r>
  </si>
  <si>
    <r>
      <t xml:space="preserve">Aircraft trip costs            </t>
    </r>
    <r>
      <rPr>
        <sz val="8"/>
        <color rgb="FF000000"/>
        <rFont val="Calibri"/>
        <family val="2"/>
      </rPr>
      <t>[US$/ flight]</t>
    </r>
  </si>
  <si>
    <r>
      <t xml:space="preserve">Aircraft mile costs            </t>
    </r>
    <r>
      <rPr>
        <sz val="8"/>
        <color rgb="FF000000"/>
        <rFont val="Calibri"/>
        <family val="2"/>
      </rPr>
      <t>[US$/ nm]</t>
    </r>
  </si>
  <si>
    <r>
      <t>Aircraft kilometer costs</t>
    </r>
    <r>
      <rPr>
        <sz val="7"/>
        <color rgb="FF000000"/>
        <rFont val="Calibri"/>
        <family val="2"/>
      </rPr>
      <t xml:space="preserve"> [US$/ km]</t>
    </r>
  </si>
  <si>
    <r>
      <t xml:space="preserve">Seat-mile costs                 </t>
    </r>
    <r>
      <rPr>
        <sz val="8"/>
        <color rgb="FF000000"/>
        <rFont val="Calibri"/>
        <family val="2"/>
      </rPr>
      <t>[US$/ nm]</t>
    </r>
  </si>
  <si>
    <r>
      <t xml:space="preserve">Seat kilometer costs         </t>
    </r>
    <r>
      <rPr>
        <sz val="8"/>
        <color rgb="FF000000"/>
        <rFont val="Calibri"/>
        <family val="2"/>
      </rPr>
      <t>[US$/ km]</t>
    </r>
  </si>
  <si>
    <r>
      <t xml:space="preserve">Costs per flight hour      </t>
    </r>
    <r>
      <rPr>
        <sz val="8"/>
        <color rgb="FF000000"/>
        <rFont val="Calibri"/>
        <family val="2"/>
      </rPr>
      <t>[US$/ h]</t>
    </r>
  </si>
  <si>
    <r>
      <t xml:space="preserve">Costs per block hour       </t>
    </r>
    <r>
      <rPr>
        <sz val="8"/>
        <color rgb="FF000000"/>
        <rFont val="Calibri"/>
        <family val="2"/>
      </rPr>
      <t>[US$/ h]</t>
    </r>
  </si>
  <si>
    <t>5.600 km</t>
  </si>
  <si>
    <t>23.700 kg</t>
  </si>
  <si>
    <t>25.500 kg</t>
  </si>
  <si>
    <t>46.000 kg</t>
  </si>
  <si>
    <t>21.560 kg</t>
  </si>
  <si>
    <t>19.400 kg</t>
  </si>
  <si>
    <t>40.740 kg</t>
  </si>
  <si>
    <t>4.300 kg</t>
  </si>
  <si>
    <t>2.160 kg</t>
  </si>
  <si>
    <t>5.260 kg</t>
  </si>
  <si>
    <t>21.400 kg</t>
  </si>
  <si>
    <t>18.340 kg</t>
  </si>
  <si>
    <t>41.849 kg</t>
  </si>
  <si>
    <r>
      <t>DOC</t>
    </r>
    <r>
      <rPr>
        <sz val="8"/>
        <color rgb="FF000000"/>
        <rFont val="Calibri"/>
        <family val="2"/>
      </rPr>
      <t>[M US$/year]</t>
    </r>
  </si>
  <si>
    <r>
      <t>CDepreciation</t>
    </r>
    <r>
      <rPr>
        <sz val="8"/>
        <color rgb="FF000000"/>
        <rFont val="Calibri"/>
        <family val="2"/>
      </rPr>
      <t>[M US$/year]</t>
    </r>
  </si>
  <si>
    <r>
      <t xml:space="preserve">CInterest </t>
    </r>
    <r>
      <rPr>
        <sz val="8"/>
        <color rgb="FF000000"/>
        <rFont val="Calibri"/>
        <family val="2"/>
      </rPr>
      <t>[M US$/year]</t>
    </r>
  </si>
  <si>
    <r>
      <t xml:space="preserve">CInsurance </t>
    </r>
    <r>
      <rPr>
        <sz val="8"/>
        <color rgb="FF000000"/>
        <rFont val="Calibri"/>
        <family val="2"/>
      </rPr>
      <t>[M US$/year]</t>
    </r>
  </si>
  <si>
    <r>
      <t>CFuel</t>
    </r>
    <r>
      <rPr>
        <sz val="8"/>
        <color rgb="FF000000"/>
        <rFont val="Calibri"/>
        <family val="2"/>
      </rPr>
      <t>[M US$/year]</t>
    </r>
  </si>
  <si>
    <r>
      <t xml:space="preserve">CMaintenance </t>
    </r>
    <r>
      <rPr>
        <sz val="8"/>
        <color rgb="FF000000"/>
        <rFont val="Calibri"/>
        <family val="2"/>
      </rPr>
      <t>[M US$/year]</t>
    </r>
  </si>
  <si>
    <r>
      <t xml:space="preserve">CCrew  </t>
    </r>
    <r>
      <rPr>
        <sz val="8"/>
        <color rgb="FF000000"/>
        <rFont val="Calibri"/>
        <family val="2"/>
      </rPr>
      <t>[M US$/year]</t>
    </r>
  </si>
  <si>
    <r>
      <t xml:space="preserve">CFees </t>
    </r>
    <r>
      <rPr>
        <sz val="8"/>
        <color rgb="FF000000"/>
        <rFont val="Calibri"/>
        <family val="2"/>
      </rPr>
      <t>[M US$/year]</t>
    </r>
  </si>
  <si>
    <r>
      <t>Aircraft kilometer costs</t>
    </r>
    <r>
      <rPr>
        <sz val="7"/>
        <color rgb="FF000000"/>
        <rFont val="Calibri"/>
        <family val="2"/>
      </rPr>
      <t xml:space="preserve">      [US$/ km]</t>
    </r>
  </si>
  <si>
    <r>
      <t xml:space="preserve">Seat-mile costs                  </t>
    </r>
    <r>
      <rPr>
        <sz val="8"/>
        <color rgb="FF000000"/>
        <rFont val="Calibri"/>
        <family val="2"/>
      </rPr>
      <t>[US$/ nm]</t>
    </r>
  </si>
  <si>
    <t>H/D</t>
  </si>
  <si>
    <t>L/D</t>
  </si>
  <si>
    <r>
      <t xml:space="preserve">Aircraft trip costs                 </t>
    </r>
    <r>
      <rPr>
        <sz val="8"/>
        <color rgb="FF000000"/>
        <rFont val="Calibri"/>
        <family val="2"/>
      </rPr>
      <t>[US$/ flight]</t>
    </r>
  </si>
  <si>
    <r>
      <t xml:space="preserve">Aircraft trip costs                </t>
    </r>
    <r>
      <rPr>
        <sz val="8"/>
        <color rgb="FF000000"/>
        <rFont val="Calibri"/>
        <family val="2"/>
      </rPr>
      <t>[US$/ flight]</t>
    </r>
  </si>
  <si>
    <t>A321neo(172)</t>
  </si>
  <si>
    <t>SD</t>
  </si>
  <si>
    <t>A321ceo(36)</t>
  </si>
  <si>
    <t>A321XLR(230)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</si>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</sst>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"/>
    <numFmt numFmtId="165" formatCode="#,##0.000"/>
    <numFmt numFmtId="166" formatCode="#,##0.0"/>
    <numFmt numFmtId="167" formatCode="0.0000"/>
    <numFmt numFmtId="168" formatCode="\+0.0%"/>
    <numFmt numFmtId="169" formatCode="0.0%"/>
    <numFmt numFmtId="170" formatCode="#,##0\ &quot;kg&quot;"/>
    <numFmt numFmtId="171" formatCode="#,##0\ &quot;km&quot;"/>
    <numFmt numFmtId="172" formatCode="0.0"/>
  </numFmts>
  <fonts count="62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theme="1"/>
      <name val="Calibri (Textkörper)"/>
    </font>
    <font>
      <sz val="8"/>
      <color theme="1"/>
      <name val="Calibri (Textkörper)"/>
    </font>
    <font>
      <sz val="12"/>
      <color theme="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b/>
      <sz val="9"/>
      <color rgb="FF000000"/>
      <name val="Calibri"/>
      <family val="2"/>
      <scheme val="minor"/>
    </font>
    <font>
      <sz val="3"/>
      <color rgb="FF000000"/>
      <name val="Calibri"/>
      <family val="2"/>
      <scheme val="minor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rgb="FF007FAD"/>
      <name val="Arial"/>
      <family val="2"/>
    </font>
    <font>
      <sz val="16"/>
      <color rgb="FF333333"/>
      <name val="Arial"/>
      <family val="2"/>
    </font>
    <font>
      <sz val="12"/>
      <color rgb="FF0B1F66"/>
      <name val="Whitney-book"/>
    </font>
    <font>
      <b/>
      <sz val="12"/>
      <color rgb="FF081649"/>
      <name val="Whitney-book"/>
    </font>
    <font>
      <sz val="13"/>
      <color rgb="FF232B38"/>
      <name val="Arial"/>
      <family val="2"/>
    </font>
    <font>
      <sz val="16"/>
      <color theme="9" tint="-0.249977111117893"/>
      <name val="Wingdings 2"/>
      <charset val="2"/>
    </font>
    <font>
      <sz val="16"/>
      <color rgb="FFFF0000"/>
      <name val="Wingdings 2"/>
      <charset val="2"/>
    </font>
    <font>
      <b/>
      <sz val="12"/>
      <color theme="9" tint="-0.249977111117893"/>
      <name val="Calibri"/>
      <family val="2"/>
      <scheme val="minor"/>
    </font>
    <font>
      <sz val="12"/>
      <color rgb="FFFF0000"/>
      <name val="Wingdings 2"/>
      <charset val="2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b/>
      <sz val="14"/>
      <color theme="1"/>
      <name val="Calibri (Textkörper)"/>
    </font>
    <font>
      <sz val="13"/>
      <color theme="1"/>
      <name val="Calibri"/>
      <family val="2"/>
      <scheme val="minor"/>
    </font>
    <font>
      <sz val="13"/>
      <color rgb="FF000000"/>
      <name val="Calibri"/>
      <family val="2"/>
      <scheme val="minor"/>
    </font>
    <font>
      <sz val="10"/>
      <color rgb="FF000000"/>
      <name val="Calibri (Textkörper)"/>
    </font>
    <font>
      <sz val="9"/>
      <color rgb="FF000000"/>
      <name val="Calibri (Textkörper)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3"/>
      <color rgb="FF000000"/>
      <name val="Calibri"/>
      <family val="2"/>
    </font>
    <font>
      <sz val="8"/>
      <color rgb="FF000000"/>
      <name val="Calibri (Textkörper)"/>
    </font>
    <font>
      <b/>
      <sz val="14"/>
      <color rgb="FF000000"/>
      <name val="Calibri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 (Textkörper)"/>
    </font>
    <font>
      <sz val="11"/>
      <color theme="1"/>
      <name val="Calibri (Textkörper)"/>
    </font>
    <font>
      <b/>
      <sz val="10.5"/>
      <color rgb="FF000000"/>
      <name val="Calibri"/>
      <family val="2"/>
    </font>
    <font>
      <sz val="18"/>
      <name val="Arial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sz val="10"/>
      <color rgb="FF000000"/>
      <name val="Calibri"/>
      <family val="2"/>
    </font>
    <font>
      <sz val="7"/>
      <color rgb="FF000000"/>
      <name val="Calibri"/>
      <family val="2"/>
    </font>
    <font>
      <sz val="12"/>
      <name val="Arial"/>
      <family val="2"/>
    </font>
    <font>
      <b/>
      <sz val="12"/>
      <color theme="0"/>
      <name val="Calibri"/>
      <family val="2"/>
    </font>
    <font>
      <sz val="13"/>
      <color theme="0"/>
      <name val="Calibri"/>
      <family val="2"/>
      <scheme val="minor"/>
    </font>
    <font>
      <b/>
      <sz val="14"/>
      <color theme="0"/>
      <name val="Calibri (Textkörper)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BFBFBF"/>
        <bgColor rgb="FF000000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5">
    <xf numFmtId="0" fontId="0" fillId="0" borderId="0"/>
    <xf numFmtId="164" fontId="2" fillId="2" borderId="1">
      <alignment horizontal="right" vertical="center"/>
    </xf>
    <xf numFmtId="9" fontId="37" fillId="0" borderId="0" applyFont="0" applyFill="0" applyBorder="0" applyAlignment="0" applyProtection="0"/>
    <xf numFmtId="0" fontId="37" fillId="0" borderId="0"/>
    <xf numFmtId="0" fontId="57" fillId="0" borderId="0" applyNumberFormat="0" applyFill="0" applyBorder="0" applyAlignment="0" applyProtection="0"/>
  </cellStyleXfs>
  <cellXfs count="294">
    <xf numFmtId="0" fontId="0" fillId="0" borderId="0" xfId="0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1" fillId="0" borderId="0" xfId="0" applyFont="1"/>
    <xf numFmtId="4" fontId="0" fillId="3" borderId="0" xfId="0" applyNumberFormat="1" applyFill="1"/>
    <xf numFmtId="166" fontId="0" fillId="3" borderId="0" xfId="0" applyNumberFormat="1" applyFill="1"/>
    <xf numFmtId="165" fontId="0" fillId="4" borderId="0" xfId="0" applyNumberFormat="1" applyFill="1"/>
    <xf numFmtId="0" fontId="9" fillId="0" borderId="0" xfId="0" applyFont="1" applyFill="1" applyBorder="1"/>
    <xf numFmtId="0" fontId="10" fillId="0" borderId="0" xfId="0" applyFont="1" applyFill="1" applyBorder="1"/>
    <xf numFmtId="2" fontId="9" fillId="0" borderId="0" xfId="1" applyNumberFormat="1" applyFont="1" applyFill="1" applyBorder="1">
      <alignment horizontal="right" vertical="center"/>
    </xf>
    <xf numFmtId="2" fontId="9" fillId="0" borderId="0" xfId="0" applyNumberFormat="1" applyFont="1" applyFill="1" applyBorder="1"/>
    <xf numFmtId="3" fontId="12" fillId="0" borderId="0" xfId="0" applyNumberFormat="1" applyFont="1"/>
    <xf numFmtId="0" fontId="12" fillId="0" borderId="0" xfId="0" applyFont="1" applyAlignment="1">
      <alignment horizontal="left"/>
    </xf>
    <xf numFmtId="3" fontId="5" fillId="0" borderId="0" xfId="0" applyNumberFormat="1" applyFont="1"/>
    <xf numFmtId="0" fontId="5" fillId="0" borderId="0" xfId="0" applyFont="1"/>
    <xf numFmtId="2" fontId="1" fillId="0" borderId="0" xfId="0" applyNumberFormat="1" applyFont="1"/>
    <xf numFmtId="0" fontId="0" fillId="0" borderId="0" xfId="0" applyAlignment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0" fontId="0" fillId="0" borderId="4" xfId="0" applyBorder="1"/>
    <xf numFmtId="0" fontId="0" fillId="5" borderId="5" xfId="0" applyFill="1" applyBorder="1" applyAlignment="1"/>
    <xf numFmtId="0" fontId="0" fillId="6" borderId="8" xfId="0" applyFill="1" applyBorder="1"/>
    <xf numFmtId="0" fontId="0" fillId="0" borderId="9" xfId="0" applyBorder="1"/>
    <xf numFmtId="0" fontId="0" fillId="5" borderId="10" xfId="0" applyFill="1" applyBorder="1" applyAlignment="1"/>
    <xf numFmtId="0" fontId="0" fillId="5" borderId="11" xfId="0" applyFill="1" applyBorder="1" applyAlignment="1"/>
    <xf numFmtId="0" fontId="0" fillId="6" borderId="12" xfId="0" applyFill="1" applyBorder="1"/>
    <xf numFmtId="0" fontId="0" fillId="0" borderId="13" xfId="0" applyBorder="1"/>
    <xf numFmtId="0" fontId="0" fillId="6" borderId="14" xfId="0" applyFill="1" applyBorder="1"/>
    <xf numFmtId="0" fontId="0" fillId="0" borderId="15" xfId="0" applyBorder="1"/>
    <xf numFmtId="3" fontId="0" fillId="6" borderId="14" xfId="0" applyNumberFormat="1" applyFill="1" applyBorder="1"/>
    <xf numFmtId="3" fontId="0" fillId="0" borderId="15" xfId="0" applyNumberFormat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12" xfId="0" applyBorder="1"/>
    <xf numFmtId="0" fontId="0" fillId="0" borderId="14" xfId="0" applyBorder="1"/>
    <xf numFmtId="3" fontId="0" fillId="8" borderId="14" xfId="0" applyNumberFormat="1" applyFill="1" applyBorder="1"/>
    <xf numFmtId="3" fontId="0" fillId="8" borderId="15" xfId="0" applyNumberFormat="1" applyFill="1" applyBorder="1"/>
    <xf numFmtId="0" fontId="0" fillId="0" borderId="16" xfId="0" applyBorder="1"/>
    <xf numFmtId="0" fontId="0" fillId="0" borderId="20" xfId="0" applyBorder="1"/>
    <xf numFmtId="0" fontId="0" fillId="5" borderId="21" xfId="0" applyFill="1" applyBorder="1" applyAlignment="1"/>
    <xf numFmtId="0" fontId="0" fillId="7" borderId="22" xfId="0" applyFill="1" applyBorder="1" applyAlignment="1">
      <alignment horizontal="center"/>
    </xf>
    <xf numFmtId="0" fontId="0" fillId="0" borderId="21" xfId="0" applyBorder="1"/>
    <xf numFmtId="3" fontId="0" fillId="8" borderId="21" xfId="0" applyNumberFormat="1" applyFill="1" applyBorder="1"/>
    <xf numFmtId="0" fontId="0" fillId="7" borderId="23" xfId="0" applyFill="1" applyBorder="1" applyAlignment="1">
      <alignment horizontal="center"/>
    </xf>
    <xf numFmtId="0" fontId="0" fillId="5" borderId="22" xfId="0" applyFont="1" applyFill="1" applyBorder="1"/>
    <xf numFmtId="0" fontId="0" fillId="5" borderId="12" xfId="0" applyFont="1" applyFill="1" applyBorder="1"/>
    <xf numFmtId="0" fontId="0" fillId="5" borderId="4" xfId="0" applyFont="1" applyFill="1" applyBorder="1"/>
    <xf numFmtId="0" fontId="0" fillId="5" borderId="13" xfId="0" applyFont="1" applyFill="1" applyBorder="1"/>
    <xf numFmtId="0" fontId="0" fillId="0" borderId="23" xfId="0" applyBorder="1"/>
    <xf numFmtId="0" fontId="1" fillId="0" borderId="19" xfId="0" applyFont="1" applyBorder="1"/>
    <xf numFmtId="0" fontId="1" fillId="5" borderId="21" xfId="0" applyFont="1" applyFill="1" applyBorder="1"/>
    <xf numFmtId="0" fontId="1" fillId="0" borderId="21" xfId="0" applyFont="1" applyBorder="1"/>
    <xf numFmtId="0" fontId="1" fillId="0" borderId="23" xfId="0" applyFont="1" applyBorder="1"/>
    <xf numFmtId="0" fontId="0" fillId="0" borderId="0" xfId="0" applyAlignment="1">
      <alignment horizontal="center" vertical="distributed"/>
    </xf>
    <xf numFmtId="3" fontId="0" fillId="0" borderId="0" xfId="0" applyNumberFormat="1"/>
    <xf numFmtId="0" fontId="20" fillId="0" borderId="0" xfId="0" applyFont="1"/>
    <xf numFmtId="0" fontId="21" fillId="0" borderId="0" xfId="0" applyFont="1"/>
    <xf numFmtId="3" fontId="0" fillId="0" borderId="0" xfId="0" applyNumberFormat="1" applyAlignment="1"/>
    <xf numFmtId="0" fontId="0" fillId="0" borderId="0" xfId="0" applyAlignment="1">
      <alignment horizontal="right"/>
    </xf>
    <xf numFmtId="0" fontId="23" fillId="0" borderId="0" xfId="0" applyFont="1"/>
    <xf numFmtId="0" fontId="22" fillId="0" borderId="0" xfId="0" applyFont="1"/>
    <xf numFmtId="0" fontId="24" fillId="0" borderId="0" xfId="0" applyFont="1" applyAlignment="1"/>
    <xf numFmtId="0" fontId="0" fillId="0" borderId="0" xfId="0" applyFont="1"/>
    <xf numFmtId="3" fontId="0" fillId="0" borderId="0" xfId="0" applyNumberFormat="1" applyAlignment="1">
      <alignment horizontal="right"/>
    </xf>
    <xf numFmtId="0" fontId="16" fillId="0" borderId="0" xfId="0" applyFont="1"/>
    <xf numFmtId="3" fontId="16" fillId="0" borderId="0" xfId="0" applyNumberFormat="1" applyFont="1"/>
    <xf numFmtId="0" fontId="1" fillId="0" borderId="0" xfId="0" applyFont="1" applyFill="1" applyAlignment="1">
      <alignment horizontal="right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Border="1" applyAlignment="1">
      <alignment horizontal="right"/>
    </xf>
    <xf numFmtId="3" fontId="0" fillId="8" borderId="1" xfId="0" applyNumberFormat="1" applyFill="1" applyBorder="1" applyAlignment="1">
      <alignment horizontal="right"/>
    </xf>
    <xf numFmtId="0" fontId="1" fillId="5" borderId="6" xfId="0" applyFont="1" applyFill="1" applyBorder="1"/>
    <xf numFmtId="0" fontId="1" fillId="5" borderId="7" xfId="0" applyFont="1" applyFill="1" applyBorder="1"/>
    <xf numFmtId="3" fontId="0" fillId="8" borderId="15" xfId="0" applyNumberFormat="1" applyFill="1" applyBorder="1" applyAlignment="1">
      <alignment horizontal="right"/>
    </xf>
    <xf numFmtId="3" fontId="0" fillId="0" borderId="15" xfId="0" applyNumberFormat="1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0" fontId="1" fillId="5" borderId="27" xfId="0" applyFont="1" applyFill="1" applyBorder="1"/>
    <xf numFmtId="3" fontId="0" fillId="0" borderId="2" xfId="0" applyNumberFormat="1" applyBorder="1" applyAlignment="1">
      <alignment horizontal="right"/>
    </xf>
    <xf numFmtId="3" fontId="0" fillId="0" borderId="28" xfId="0" applyNumberFormat="1" applyBorder="1" applyAlignment="1">
      <alignment horizontal="right"/>
    </xf>
    <xf numFmtId="0" fontId="1" fillId="5" borderId="19" xfId="0" applyFont="1" applyFill="1" applyBorder="1"/>
    <xf numFmtId="3" fontId="1" fillId="5" borderId="6" xfId="0" applyNumberFormat="1" applyFont="1" applyFill="1" applyBorder="1" applyAlignment="1">
      <alignment horizontal="right"/>
    </xf>
    <xf numFmtId="3" fontId="1" fillId="5" borderId="7" xfId="0" applyNumberFormat="1" applyFont="1" applyFill="1" applyBorder="1" applyAlignment="1">
      <alignment horizontal="right"/>
    </xf>
    <xf numFmtId="3" fontId="1" fillId="5" borderId="27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  <xf numFmtId="0" fontId="1" fillId="5" borderId="6" xfId="0" applyFont="1" applyFill="1" applyBorder="1" applyAlignment="1">
      <alignment horizontal="right"/>
    </xf>
    <xf numFmtId="0" fontId="1" fillId="5" borderId="7" xfId="0" applyFont="1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27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" fontId="30" fillId="0" borderId="0" xfId="0" applyNumberFormat="1" applyFont="1" applyFill="1"/>
    <xf numFmtId="0" fontId="30" fillId="0" borderId="0" xfId="0" applyFont="1"/>
    <xf numFmtId="166" fontId="30" fillId="0" borderId="0" xfId="0" applyNumberFormat="1" applyFont="1" applyFill="1"/>
    <xf numFmtId="165" fontId="30" fillId="0" borderId="0" xfId="0" applyNumberFormat="1" applyFont="1" applyFill="1"/>
    <xf numFmtId="0" fontId="0" fillId="9" borderId="0" xfId="0" applyFill="1"/>
    <xf numFmtId="0" fontId="0" fillId="8" borderId="0" xfId="0" applyFill="1"/>
    <xf numFmtId="0" fontId="1" fillId="0" borderId="0" xfId="0" applyFont="1" applyAlignment="1"/>
    <xf numFmtId="165" fontId="0" fillId="0" borderId="1" xfId="0" applyNumberFormat="1" applyBorder="1"/>
    <xf numFmtId="3" fontId="0" fillId="0" borderId="1" xfId="0" applyNumberFormat="1" applyFont="1" applyBorder="1"/>
    <xf numFmtId="3" fontId="0" fillId="0" borderId="1" xfId="0" applyNumberFormat="1" applyFill="1" applyBorder="1"/>
    <xf numFmtId="3" fontId="0" fillId="9" borderId="1" xfId="0" applyNumberFormat="1" applyFill="1" applyBorder="1"/>
    <xf numFmtId="0" fontId="0" fillId="0" borderId="1" xfId="0" applyFont="1" applyBorder="1"/>
    <xf numFmtId="165" fontId="0" fillId="0" borderId="1" xfId="0" applyNumberFormat="1" applyFont="1" applyBorder="1"/>
    <xf numFmtId="3" fontId="0" fillId="3" borderId="1" xfId="0" applyNumberFormat="1" applyFont="1" applyFill="1" applyBorder="1"/>
    <xf numFmtId="3" fontId="0" fillId="0" borderId="1" xfId="0" applyNumberFormat="1" applyFont="1" applyFill="1" applyBorder="1"/>
    <xf numFmtId="3" fontId="0" fillId="9" borderId="1" xfId="0" applyNumberFormat="1" applyFont="1" applyFill="1" applyBorder="1"/>
    <xf numFmtId="0" fontId="0" fillId="0" borderId="1" xfId="0" applyFill="1" applyBorder="1"/>
    <xf numFmtId="3" fontId="0" fillId="10" borderId="1" xfId="0" applyNumberFormat="1" applyFill="1" applyBorder="1"/>
    <xf numFmtId="3" fontId="0" fillId="5" borderId="1" xfId="0" applyNumberFormat="1" applyFill="1" applyBorder="1"/>
    <xf numFmtId="0" fontId="0" fillId="8" borderId="1" xfId="0" applyFill="1" applyBorder="1"/>
    <xf numFmtId="3" fontId="0" fillId="8" borderId="1" xfId="0" applyNumberFormat="1" applyFill="1" applyBorder="1"/>
    <xf numFmtId="3" fontId="0" fillId="11" borderId="1" xfId="0" applyNumberFormat="1" applyFill="1" applyBorder="1"/>
    <xf numFmtId="0" fontId="0" fillId="5" borderId="0" xfId="0" applyFill="1"/>
    <xf numFmtId="0" fontId="1" fillId="5" borderId="1" xfId="0" applyFont="1" applyFill="1" applyBorder="1"/>
    <xf numFmtId="0" fontId="1" fillId="5" borderId="0" xfId="0" applyFont="1" applyFill="1"/>
    <xf numFmtId="0" fontId="31" fillId="0" borderId="1" xfId="0" applyFont="1" applyBorder="1" applyAlignment="1">
      <alignment horizontal="left" wrapText="1" readingOrder="1"/>
    </xf>
    <xf numFmtId="2" fontId="0" fillId="0" borderId="1" xfId="0" applyNumberFormat="1" applyBorder="1"/>
    <xf numFmtId="4" fontId="0" fillId="0" borderId="1" xfId="0" applyNumberFormat="1" applyBorder="1"/>
    <xf numFmtId="0" fontId="0" fillId="0" borderId="29" xfId="0" applyBorder="1"/>
    <xf numFmtId="0" fontId="33" fillId="5" borderId="4" xfId="0" applyFont="1" applyFill="1" applyBorder="1"/>
    <xf numFmtId="2" fontId="33" fillId="5" borderId="1" xfId="0" applyNumberFormat="1" applyFont="1" applyFill="1" applyBorder="1"/>
    <xf numFmtId="0" fontId="16" fillId="0" borderId="29" xfId="0" applyFont="1" applyBorder="1"/>
    <xf numFmtId="0" fontId="29" fillId="0" borderId="2" xfId="0" applyFont="1" applyBorder="1" applyAlignment="1">
      <alignment horizontal="left" wrapText="1" readingOrder="1"/>
    </xf>
    <xf numFmtId="0" fontId="34" fillId="12" borderId="4" xfId="0" applyFont="1" applyFill="1" applyBorder="1"/>
    <xf numFmtId="0" fontId="34" fillId="12" borderId="1" xfId="0" applyFont="1" applyFill="1" applyBorder="1"/>
    <xf numFmtId="4" fontId="33" fillId="5" borderId="1" xfId="0" applyNumberFormat="1" applyFont="1" applyFill="1" applyBorder="1"/>
    <xf numFmtId="0" fontId="38" fillId="0" borderId="0" xfId="0" applyFont="1"/>
    <xf numFmtId="2" fontId="0" fillId="0" borderId="1" xfId="0" applyNumberFormat="1" applyFont="1" applyFill="1" applyBorder="1"/>
    <xf numFmtId="169" fontId="38" fillId="0" borderId="1" xfId="2" applyNumberFormat="1" applyFont="1" applyFill="1" applyBorder="1"/>
    <xf numFmtId="168" fontId="38" fillId="0" borderId="1" xfId="2" applyNumberFormat="1" applyFont="1" applyFill="1" applyBorder="1"/>
    <xf numFmtId="0" fontId="40" fillId="12" borderId="1" xfId="0" applyFont="1" applyFill="1" applyBorder="1"/>
    <xf numFmtId="169" fontId="38" fillId="0" borderId="0" xfId="2" applyNumberFormat="1" applyFont="1"/>
    <xf numFmtId="164" fontId="0" fillId="0" borderId="1" xfId="0" applyNumberFormat="1" applyFont="1" applyBorder="1"/>
    <xf numFmtId="164" fontId="38" fillId="0" borderId="1" xfId="2" applyNumberFormat="1" applyFont="1" applyBorder="1"/>
    <xf numFmtId="164" fontId="0" fillId="0" borderId="1" xfId="0" applyNumberFormat="1" applyBorder="1"/>
    <xf numFmtId="164" fontId="46" fillId="0" borderId="1" xfId="2" applyNumberFormat="1" applyFont="1" applyBorder="1"/>
    <xf numFmtId="169" fontId="46" fillId="0" borderId="1" xfId="2" applyNumberFormat="1" applyFont="1" applyFill="1" applyBorder="1"/>
    <xf numFmtId="164" fontId="46" fillId="0" borderId="0" xfId="0" applyNumberFormat="1" applyFont="1"/>
    <xf numFmtId="164" fontId="46" fillId="0" borderId="0" xfId="0" applyNumberFormat="1" applyFont="1" applyFill="1" applyBorder="1"/>
    <xf numFmtId="0" fontId="46" fillId="0" borderId="0" xfId="0" applyFont="1"/>
    <xf numFmtId="2" fontId="46" fillId="0" borderId="1" xfId="0" applyNumberFormat="1" applyFont="1" applyBorder="1"/>
    <xf numFmtId="2" fontId="45" fillId="0" borderId="1" xfId="0" applyNumberFormat="1" applyFont="1" applyBorder="1"/>
    <xf numFmtId="0" fontId="45" fillId="0" borderId="1" xfId="0" applyFont="1" applyFill="1" applyBorder="1"/>
    <xf numFmtId="168" fontId="46" fillId="0" borderId="1" xfId="2" applyNumberFormat="1" applyFont="1" applyFill="1" applyBorder="1"/>
    <xf numFmtId="2" fontId="31" fillId="0" borderId="1" xfId="0" applyNumberFormat="1" applyFont="1" applyBorder="1" applyAlignment="1">
      <alignment horizontal="center" vertical="center"/>
    </xf>
    <xf numFmtId="171" fontId="0" fillId="0" borderId="1" xfId="0" applyNumberFormat="1" applyBorder="1"/>
    <xf numFmtId="170" fontId="0" fillId="0" borderId="1" xfId="0" applyNumberFormat="1" applyBorder="1"/>
    <xf numFmtId="3" fontId="0" fillId="0" borderId="1" xfId="0" applyNumberFormat="1" applyBorder="1" applyAlignment="1">
      <alignment vertical="center"/>
    </xf>
    <xf numFmtId="4" fontId="0" fillId="0" borderId="1" xfId="0" applyNumberFormat="1" applyBorder="1" applyAlignment="1">
      <alignment vertical="center"/>
    </xf>
    <xf numFmtId="2" fontId="0" fillId="0" borderId="1" xfId="0" applyNumberFormat="1" applyBorder="1" applyAlignment="1">
      <alignment vertical="center"/>
    </xf>
    <xf numFmtId="167" fontId="0" fillId="0" borderId="1" xfId="0" applyNumberFormat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0" fontId="33" fillId="0" borderId="0" xfId="0" applyFont="1" applyFill="1" applyBorder="1"/>
    <xf numFmtId="4" fontId="0" fillId="0" borderId="0" xfId="0" applyNumberFormat="1" applyFill="1" applyBorder="1"/>
    <xf numFmtId="3" fontId="0" fillId="0" borderId="0" xfId="0" applyNumberFormat="1" applyFill="1" applyBorder="1"/>
    <xf numFmtId="171" fontId="0" fillId="0" borderId="0" xfId="0" applyNumberFormat="1" applyFill="1" applyBorder="1"/>
    <xf numFmtId="170" fontId="0" fillId="0" borderId="0" xfId="0" applyNumberFormat="1" applyFill="1" applyBorder="1"/>
    <xf numFmtId="164" fontId="0" fillId="13" borderId="1" xfId="0" applyNumberFormat="1" applyFill="1" applyBorder="1" applyAlignment="1">
      <alignment vertical="center"/>
    </xf>
    <xf numFmtId="0" fontId="0" fillId="0" borderId="1" xfId="0" applyBorder="1" applyAlignment="1">
      <alignment vertical="justify"/>
    </xf>
    <xf numFmtId="0" fontId="31" fillId="0" borderId="0" xfId="0" applyFont="1" applyFill="1" applyBorder="1" applyAlignment="1">
      <alignment horizontal="left" wrapText="1" readingOrder="1"/>
    </xf>
    <xf numFmtId="2" fontId="33" fillId="0" borderId="0" xfId="0" applyNumberFormat="1" applyFont="1" applyFill="1" applyBorder="1"/>
    <xf numFmtId="4" fontId="33" fillId="0" borderId="0" xfId="0" applyNumberFormat="1" applyFont="1" applyFill="1" applyBorder="1"/>
    <xf numFmtId="2" fontId="0" fillId="0" borderId="0" xfId="0" applyNumberFormat="1" applyFill="1" applyBorder="1"/>
    <xf numFmtId="0" fontId="32" fillId="0" borderId="0" xfId="0" applyFont="1" applyFill="1" applyBorder="1" applyAlignment="1"/>
    <xf numFmtId="3" fontId="0" fillId="0" borderId="0" xfId="0" applyNumberFormat="1" applyFill="1" applyBorder="1" applyAlignment="1">
      <alignment vertical="center"/>
    </xf>
    <xf numFmtId="4" fontId="0" fillId="0" borderId="0" xfId="0" applyNumberFormat="1" applyFill="1" applyBorder="1" applyAlignment="1">
      <alignment vertical="center"/>
    </xf>
    <xf numFmtId="2" fontId="0" fillId="0" borderId="0" xfId="0" applyNumberFormat="1" applyFill="1" applyBorder="1" applyAlignment="1">
      <alignment vertical="center"/>
    </xf>
    <xf numFmtId="164" fontId="0" fillId="0" borderId="0" xfId="0" applyNumberFormat="1" applyFill="1" applyBorder="1" applyAlignment="1">
      <alignment vertical="center"/>
    </xf>
    <xf numFmtId="167" fontId="0" fillId="0" borderId="0" xfId="0" applyNumberFormat="1" applyFill="1" applyBorder="1" applyAlignment="1">
      <alignment vertical="center"/>
    </xf>
    <xf numFmtId="0" fontId="47" fillId="0" borderId="33" xfId="0" applyFont="1" applyBorder="1" applyAlignment="1">
      <alignment horizontal="left" wrapText="1" readingOrder="1"/>
    </xf>
    <xf numFmtId="0" fontId="47" fillId="0" borderId="34" xfId="0" applyFont="1" applyBorder="1" applyAlignment="1">
      <alignment horizontal="left" wrapText="1" readingOrder="1"/>
    </xf>
    <xf numFmtId="0" fontId="0" fillId="0" borderId="31" xfId="0" applyBorder="1"/>
    <xf numFmtId="0" fontId="0" fillId="0" borderId="32" xfId="0" applyBorder="1"/>
    <xf numFmtId="0" fontId="32" fillId="0" borderId="1" xfId="0" applyFont="1" applyBorder="1" applyAlignment="1"/>
    <xf numFmtId="3" fontId="0" fillId="0" borderId="3" xfId="0" applyNumberFormat="1" applyBorder="1" applyAlignment="1">
      <alignment vertical="center"/>
    </xf>
    <xf numFmtId="3" fontId="16" fillId="0" borderId="1" xfId="0" applyNumberFormat="1" applyFont="1" applyBorder="1"/>
    <xf numFmtId="0" fontId="47" fillId="0" borderId="35" xfId="0" applyFont="1" applyBorder="1" applyAlignment="1">
      <alignment horizontal="left" wrapText="1" readingOrder="1"/>
    </xf>
    <xf numFmtId="0" fontId="47" fillId="0" borderId="1" xfId="0" applyFont="1" applyBorder="1" applyAlignment="1">
      <alignment horizontal="left" wrapText="1" readingOrder="1"/>
    </xf>
    <xf numFmtId="0" fontId="33" fillId="5" borderId="1" xfId="0" applyFont="1" applyFill="1" applyBorder="1"/>
    <xf numFmtId="2" fontId="0" fillId="0" borderId="0" xfId="0" applyNumberFormat="1"/>
    <xf numFmtId="172" fontId="0" fillId="0" borderId="0" xfId="0" applyNumberFormat="1"/>
    <xf numFmtId="0" fontId="16" fillId="0" borderId="29" xfId="0" applyFont="1" applyBorder="1" applyAlignment="1">
      <alignment horizontal="right"/>
    </xf>
    <xf numFmtId="1" fontId="16" fillId="0" borderId="29" xfId="0" applyNumberFormat="1" applyFont="1" applyBorder="1" applyAlignment="1">
      <alignment horizontal="right"/>
    </xf>
    <xf numFmtId="2" fontId="0" fillId="0" borderId="3" xfId="0" applyNumberFormat="1" applyBorder="1"/>
    <xf numFmtId="0" fontId="0" fillId="0" borderId="4" xfId="0" applyBorder="1" applyAlignment="1">
      <alignment vertical="justify"/>
    </xf>
    <xf numFmtId="0" fontId="32" fillId="0" borderId="30" xfId="0" applyFont="1" applyBorder="1" applyAlignment="1"/>
    <xf numFmtId="0" fontId="32" fillId="0" borderId="5" xfId="0" applyFont="1" applyBorder="1" applyAlignment="1"/>
    <xf numFmtId="0" fontId="32" fillId="0" borderId="2" xfId="0" applyFont="1" applyBorder="1" applyAlignment="1"/>
    <xf numFmtId="0" fontId="49" fillId="0" borderId="37" xfId="0" applyFont="1" applyBorder="1" applyAlignment="1">
      <alignment horizontal="left" wrapText="1" readingOrder="1"/>
    </xf>
    <xf numFmtId="0" fontId="50" fillId="14" borderId="37" xfId="0" applyFont="1" applyFill="1" applyBorder="1" applyAlignment="1">
      <alignment horizontal="left" wrapText="1" readingOrder="1"/>
    </xf>
    <xf numFmtId="0" fontId="51" fillId="0" borderId="37" xfId="0" applyFont="1" applyBorder="1" applyAlignment="1">
      <alignment horizontal="left" wrapText="1" readingOrder="1"/>
    </xf>
    <xf numFmtId="0" fontId="51" fillId="0" borderId="37" xfId="0" applyFont="1" applyBorder="1" applyAlignment="1">
      <alignment horizontal="left" vertical="center" wrapText="1" readingOrder="1"/>
    </xf>
    <xf numFmtId="0" fontId="51" fillId="16" borderId="37" xfId="0" applyFont="1" applyFill="1" applyBorder="1" applyAlignment="1">
      <alignment horizontal="left" wrapText="1" readingOrder="1"/>
    </xf>
    <xf numFmtId="0" fontId="48" fillId="0" borderId="0" xfId="0" applyFont="1" applyBorder="1" applyAlignment="1">
      <alignment wrapText="1"/>
    </xf>
    <xf numFmtId="0" fontId="49" fillId="0" borderId="1" xfId="0" applyFont="1" applyBorder="1" applyAlignment="1">
      <alignment horizontal="left" wrapText="1" readingOrder="1"/>
    </xf>
    <xf numFmtId="0" fontId="50" fillId="14" borderId="1" xfId="0" applyFont="1" applyFill="1" applyBorder="1" applyAlignment="1">
      <alignment horizontal="left" wrapText="1" readingOrder="1"/>
    </xf>
    <xf numFmtId="0" fontId="51" fillId="0" borderId="1" xfId="0" applyFont="1" applyBorder="1" applyAlignment="1">
      <alignment horizontal="left" wrapText="1" readingOrder="1"/>
    </xf>
    <xf numFmtId="0" fontId="51" fillId="0" borderId="1" xfId="0" applyFont="1" applyBorder="1" applyAlignment="1">
      <alignment horizontal="right" wrapText="1" readingOrder="1"/>
    </xf>
    <xf numFmtId="0" fontId="51" fillId="0" borderId="1" xfId="0" applyFont="1" applyBorder="1" applyAlignment="1">
      <alignment horizontal="left" vertical="center" wrapText="1" readingOrder="1"/>
    </xf>
    <xf numFmtId="4" fontId="51" fillId="0" borderId="1" xfId="0" applyNumberFormat="1" applyFont="1" applyBorder="1" applyAlignment="1">
      <alignment horizontal="right" vertical="center" wrapText="1" readingOrder="1"/>
    </xf>
    <xf numFmtId="0" fontId="51" fillId="0" borderId="1" xfId="0" applyFont="1" applyBorder="1" applyAlignment="1">
      <alignment horizontal="right" vertical="center" wrapText="1" readingOrder="1"/>
    </xf>
    <xf numFmtId="0" fontId="51" fillId="15" borderId="1" xfId="0" applyFont="1" applyFill="1" applyBorder="1" applyAlignment="1">
      <alignment horizontal="right" vertical="center" wrapText="1" readingOrder="1"/>
    </xf>
    <xf numFmtId="0" fontId="51" fillId="16" borderId="1" xfId="0" applyFont="1" applyFill="1" applyBorder="1" applyAlignment="1">
      <alignment horizontal="left" wrapText="1" readingOrder="1"/>
    </xf>
    <xf numFmtId="0" fontId="51" fillId="0" borderId="3" xfId="0" applyFont="1" applyBorder="1" applyAlignment="1">
      <alignment horizontal="left" wrapText="1" readingOrder="1"/>
    </xf>
    <xf numFmtId="0" fontId="51" fillId="0" borderId="3" xfId="0" applyFont="1" applyBorder="1" applyAlignment="1">
      <alignment horizontal="right" wrapText="1" readingOrder="1"/>
    </xf>
    <xf numFmtId="0" fontId="51" fillId="0" borderId="4" xfId="0" applyFont="1" applyBorder="1" applyAlignment="1">
      <alignment horizontal="left" vertical="center" wrapText="1" readingOrder="1"/>
    </xf>
    <xf numFmtId="4" fontId="51" fillId="0" borderId="4" xfId="0" applyNumberFormat="1" applyFont="1" applyBorder="1" applyAlignment="1">
      <alignment horizontal="right" vertical="center" wrapText="1" readingOrder="1"/>
    </xf>
    <xf numFmtId="0" fontId="51" fillId="0" borderId="3" xfId="0" applyFont="1" applyBorder="1" applyAlignment="1">
      <alignment horizontal="left" vertical="center" wrapText="1" readingOrder="1"/>
    </xf>
    <xf numFmtId="4" fontId="51" fillId="0" borderId="3" xfId="0" applyNumberFormat="1" applyFont="1" applyBorder="1" applyAlignment="1">
      <alignment horizontal="right" vertical="center" wrapText="1" readingOrder="1"/>
    </xf>
    <xf numFmtId="0" fontId="51" fillId="16" borderId="4" xfId="0" applyFont="1" applyFill="1" applyBorder="1" applyAlignment="1">
      <alignment horizontal="left" wrapText="1" readingOrder="1"/>
    </xf>
    <xf numFmtId="0" fontId="51" fillId="0" borderId="4" xfId="0" applyFont="1" applyBorder="1" applyAlignment="1">
      <alignment horizontal="right" wrapText="1" readingOrder="1"/>
    </xf>
    <xf numFmtId="0" fontId="50" fillId="14" borderId="29" xfId="0" applyFont="1" applyFill="1" applyBorder="1" applyAlignment="1">
      <alignment horizontal="right" wrapText="1" readingOrder="1"/>
    </xf>
    <xf numFmtId="0" fontId="50" fillId="14" borderId="4" xfId="0" applyFont="1" applyFill="1" applyBorder="1" applyAlignment="1">
      <alignment horizontal="right" wrapText="1" readingOrder="1"/>
    </xf>
    <xf numFmtId="0" fontId="51" fillId="0" borderId="4" xfId="0" applyFont="1" applyBorder="1" applyAlignment="1">
      <alignment horizontal="left" wrapText="1" readingOrder="1"/>
    </xf>
    <xf numFmtId="0" fontId="48" fillId="0" borderId="30" xfId="0" applyFont="1" applyBorder="1" applyAlignment="1">
      <alignment horizontal="center" wrapText="1"/>
    </xf>
    <xf numFmtId="0" fontId="48" fillId="0" borderId="5" xfId="0" applyFont="1" applyBorder="1" applyAlignment="1">
      <alignment horizontal="center" wrapText="1"/>
    </xf>
    <xf numFmtId="0" fontId="48" fillId="0" borderId="2" xfId="0" applyFont="1" applyBorder="1" applyAlignment="1">
      <alignment horizontal="center" wrapText="1"/>
    </xf>
    <xf numFmtId="0" fontId="51" fillId="0" borderId="30" xfId="0" applyFont="1" applyBorder="1" applyAlignment="1">
      <alignment horizontal="left" wrapText="1" readingOrder="1"/>
    </xf>
    <xf numFmtId="0" fontId="48" fillId="0" borderId="5" xfId="0" applyFont="1" applyBorder="1" applyAlignment="1">
      <alignment wrapText="1"/>
    </xf>
    <xf numFmtId="0" fontId="48" fillId="0" borderId="2" xfId="0" applyFont="1" applyBorder="1" applyAlignment="1">
      <alignment wrapText="1"/>
    </xf>
    <xf numFmtId="0" fontId="51" fillId="0" borderId="36" xfId="0" applyFont="1" applyBorder="1" applyAlignment="1">
      <alignment horizontal="left" wrapText="1" readingOrder="1"/>
    </xf>
    <xf numFmtId="0" fontId="49" fillId="0" borderId="37" xfId="0" applyFont="1" applyBorder="1" applyAlignment="1">
      <alignment horizontal="right" wrapText="1" readingOrder="1"/>
    </xf>
    <xf numFmtId="0" fontId="50" fillId="0" borderId="37" xfId="0" applyFont="1" applyBorder="1" applyAlignment="1">
      <alignment horizontal="right" wrapText="1" readingOrder="1"/>
    </xf>
    <xf numFmtId="3" fontId="50" fillId="0" borderId="37" xfId="0" applyNumberFormat="1" applyFont="1" applyBorder="1" applyAlignment="1">
      <alignment horizontal="right" vertical="center" wrapText="1" readingOrder="1"/>
    </xf>
    <xf numFmtId="2" fontId="50" fillId="14" borderId="37" xfId="0" applyNumberFormat="1" applyFont="1" applyFill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vertical="center" wrapText="1" readingOrder="1"/>
    </xf>
    <xf numFmtId="4" fontId="50" fillId="0" borderId="37" xfId="0" applyNumberFormat="1" applyFont="1" applyBorder="1" applyAlignment="1">
      <alignment horizontal="right" vertical="center" wrapText="1" readingOrder="1"/>
    </xf>
    <xf numFmtId="165" fontId="50" fillId="15" borderId="37" xfId="0" applyNumberFormat="1" applyFont="1" applyFill="1" applyBorder="1" applyAlignment="1">
      <alignment horizontal="right" vertical="center" wrapText="1" readingOrder="1"/>
    </xf>
    <xf numFmtId="165" fontId="50" fillId="0" borderId="37" xfId="0" applyNumberFormat="1" applyFont="1" applyBorder="1" applyAlignment="1">
      <alignment horizontal="right" vertical="center" wrapText="1" readingOrder="1"/>
    </xf>
    <xf numFmtId="171" fontId="50" fillId="0" borderId="37" xfId="0" applyNumberFormat="1" applyFont="1" applyBorder="1" applyAlignment="1">
      <alignment horizontal="right" wrapText="1" readingOrder="1"/>
    </xf>
    <xf numFmtId="170" fontId="50" fillId="0" borderId="37" xfId="0" applyNumberFormat="1" applyFont="1" applyBorder="1" applyAlignment="1">
      <alignment horizontal="right" wrapText="1" readingOrder="1"/>
    </xf>
    <xf numFmtId="0" fontId="51" fillId="0" borderId="40" xfId="0" applyFont="1" applyBorder="1" applyAlignment="1">
      <alignment horizontal="left" wrapText="1" readingOrder="1"/>
    </xf>
    <xf numFmtId="2" fontId="50" fillId="0" borderId="40" xfId="0" applyNumberFormat="1" applyFont="1" applyBorder="1" applyAlignment="1">
      <alignment horizontal="right" wrapText="1" readingOrder="1"/>
    </xf>
    <xf numFmtId="0" fontId="51" fillId="0" borderId="41" xfId="0" applyFont="1" applyBorder="1" applyAlignment="1">
      <alignment horizontal="left" vertical="center" wrapText="1" readingOrder="1"/>
    </xf>
    <xf numFmtId="3" fontId="50" fillId="0" borderId="41" xfId="0" applyNumberFormat="1" applyFont="1" applyBorder="1" applyAlignment="1">
      <alignment horizontal="right" vertical="center" wrapText="1" readingOrder="1"/>
    </xf>
    <xf numFmtId="0" fontId="53" fillId="0" borderId="30" xfId="0" applyFont="1" applyBorder="1" applyAlignment="1">
      <alignment horizontal="center" wrapText="1"/>
    </xf>
    <xf numFmtId="0" fontId="53" fillId="0" borderId="5" xfId="0" applyFont="1" applyBorder="1" applyAlignment="1">
      <alignment horizontal="center" wrapText="1"/>
    </xf>
    <xf numFmtId="2" fontId="53" fillId="0" borderId="5" xfId="0" applyNumberFormat="1" applyFont="1" applyBorder="1" applyAlignment="1">
      <alignment horizontal="center" wrapText="1"/>
    </xf>
    <xf numFmtId="2" fontId="53" fillId="0" borderId="2" xfId="0" applyNumberFormat="1" applyFont="1" applyBorder="1" applyAlignment="1">
      <alignment horizontal="center" wrapText="1"/>
    </xf>
    <xf numFmtId="0" fontId="53" fillId="0" borderId="39" xfId="0" applyFont="1" applyBorder="1" applyAlignment="1">
      <alignment wrapText="1"/>
    </xf>
    <xf numFmtId="0" fontId="53" fillId="0" borderId="39" xfId="0" applyFont="1" applyBorder="1" applyAlignment="1">
      <alignment horizontal="right" wrapText="1"/>
    </xf>
    <xf numFmtId="2" fontId="53" fillId="0" borderId="39" xfId="0" applyNumberFormat="1" applyFont="1" applyBorder="1" applyAlignment="1">
      <alignment wrapText="1"/>
    </xf>
    <xf numFmtId="2" fontId="53" fillId="0" borderId="39" xfId="0" applyNumberFormat="1" applyFont="1" applyBorder="1" applyAlignment="1">
      <alignment horizontal="right" wrapText="1"/>
    </xf>
    <xf numFmtId="2" fontId="49" fillId="0" borderId="37" xfId="0" applyNumberFormat="1" applyFont="1" applyBorder="1" applyAlignment="1">
      <alignment horizontal="left" wrapText="1" readingOrder="1"/>
    </xf>
    <xf numFmtId="0" fontId="51" fillId="0" borderId="38" xfId="0" applyFont="1" applyBorder="1" applyAlignment="1">
      <alignment horizontal="left" vertical="center" wrapText="1" readingOrder="1"/>
    </xf>
    <xf numFmtId="0" fontId="51" fillId="16" borderId="38" xfId="0" applyFont="1" applyFill="1" applyBorder="1" applyAlignment="1">
      <alignment horizontal="left" wrapText="1" readingOrder="1"/>
    </xf>
    <xf numFmtId="0" fontId="54" fillId="0" borderId="1" xfId="0" applyFont="1" applyBorder="1" applyAlignment="1">
      <alignment horizontal="left" wrapText="1" readingOrder="1"/>
    </xf>
    <xf numFmtId="4" fontId="55" fillId="0" borderId="1" xfId="0" applyNumberFormat="1" applyFont="1" applyFill="1" applyBorder="1"/>
    <xf numFmtId="2" fontId="55" fillId="0" borderId="1" xfId="0" applyNumberFormat="1" applyFont="1" applyFill="1" applyBorder="1"/>
    <xf numFmtId="4" fontId="5" fillId="0" borderId="1" xfId="0" applyNumberFormat="1" applyFont="1" applyFill="1" applyBorder="1"/>
    <xf numFmtId="2" fontId="5" fillId="0" borderId="1" xfId="0" applyNumberFormat="1" applyFont="1" applyFill="1" applyBorder="1"/>
    <xf numFmtId="0" fontId="56" fillId="0" borderId="5" xfId="0" applyFont="1" applyFill="1" applyBorder="1" applyAlignment="1"/>
    <xf numFmtId="0" fontId="56" fillId="0" borderId="2" xfId="0" applyFont="1" applyFill="1" applyBorder="1" applyAlignment="1"/>
    <xf numFmtId="3" fontId="5" fillId="0" borderId="1" xfId="0" applyNumberFormat="1" applyFont="1" applyFill="1" applyBorder="1" applyAlignment="1">
      <alignment vertical="center"/>
    </xf>
    <xf numFmtId="4" fontId="5" fillId="0" borderId="1" xfId="0" applyNumberFormat="1" applyFont="1" applyFill="1" applyBorder="1" applyAlignment="1">
      <alignment vertical="center"/>
    </xf>
    <xf numFmtId="2" fontId="5" fillId="0" borderId="1" xfId="0" applyNumberFormat="1" applyFont="1" applyFill="1" applyBorder="1" applyAlignment="1">
      <alignment vertical="center"/>
    </xf>
    <xf numFmtId="164" fontId="5" fillId="0" borderId="1" xfId="0" applyNumberFormat="1" applyFont="1" applyFill="1" applyBorder="1" applyAlignment="1">
      <alignment vertical="center"/>
    </xf>
    <xf numFmtId="167" fontId="5" fillId="0" borderId="1" xfId="0" applyNumberFormat="1" applyFont="1" applyFill="1" applyBorder="1" applyAlignment="1">
      <alignment vertical="center"/>
    </xf>
    <xf numFmtId="0" fontId="5" fillId="0" borderId="0" xfId="0" applyFont="1" applyFill="1"/>
    <xf numFmtId="0" fontId="5" fillId="0" borderId="1" xfId="0" applyFont="1" applyFill="1" applyBorder="1"/>
    <xf numFmtId="171" fontId="5" fillId="0" borderId="1" xfId="0" applyNumberFormat="1" applyFont="1" applyFill="1" applyBorder="1"/>
    <xf numFmtId="170" fontId="5" fillId="0" borderId="1" xfId="0" applyNumberFormat="1" applyFont="1" applyFill="1" applyBorder="1"/>
    <xf numFmtId="0" fontId="32" fillId="0" borderId="0" xfId="0" applyFont="1" applyBorder="1" applyAlignment="1"/>
    <xf numFmtId="2" fontId="0" fillId="0" borderId="0" xfId="0" applyNumberFormat="1" applyBorder="1"/>
    <xf numFmtId="4" fontId="0" fillId="0" borderId="4" xfId="0" applyNumberFormat="1" applyBorder="1" applyAlignment="1">
      <alignment vertical="center"/>
    </xf>
    <xf numFmtId="164" fontId="50" fillId="0" borderId="37" xfId="0" applyNumberFormat="1" applyFont="1" applyBorder="1" applyAlignment="1">
      <alignment horizontal="right" vertical="center" wrapText="1" readingOrder="1"/>
    </xf>
    <xf numFmtId="0" fontId="42" fillId="0" borderId="0" xfId="0" applyFont="1" applyFill="1" applyBorder="1" applyAlignment="1">
      <alignment horizontal="center" vertical="center"/>
    </xf>
    <xf numFmtId="2" fontId="31" fillId="0" borderId="30" xfId="0" applyNumberFormat="1" applyFont="1" applyBorder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distributed" vertical="distributed"/>
    </xf>
    <xf numFmtId="0" fontId="8" fillId="0" borderId="0" xfId="0" applyFont="1" applyAlignment="1">
      <alignment horizontal="distributed" vertical="distributed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58" fillId="17" borderId="0" xfId="3" applyFont="1" applyFill="1"/>
    <xf numFmtId="0" fontId="16" fillId="17" borderId="0" xfId="3" applyFont="1" applyFill="1"/>
    <xf numFmtId="0" fontId="59" fillId="17" borderId="0" xfId="3" applyFont="1" applyFill="1"/>
    <xf numFmtId="0" fontId="60" fillId="17" borderId="0" xfId="3" applyFont="1" applyFill="1"/>
    <xf numFmtId="0" fontId="57" fillId="17" borderId="0" xfId="4" applyFill="1"/>
    <xf numFmtId="0" fontId="61" fillId="17" borderId="0" xfId="3" applyFont="1" applyFill="1"/>
  </cellXfs>
  <cellStyles count="5">
    <cellStyle name="Link 2" xfId="4" xr:uid="{A2E1B29C-D111-B64E-AA82-5837F70E62DE}"/>
    <cellStyle name="PRESTO_AUSGABE" xfId="1" xr:uid="{DCAB627A-3C6C-9546-A277-ED0541CEE879}"/>
    <cellStyle name="Prozent" xfId="2" builtinId="5"/>
    <cellStyle name="Standard" xfId="0" builtinId="0"/>
    <cellStyle name="Standard 2" xfId="3" xr:uid="{8A84536B-6F0F-5A45-B771-6CA71B65B388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externalLink" Target="externalLinks/externalLink15.xml"/><Relationship Id="rId39" Type="http://schemas.microsoft.com/office/2017/10/relationships/person" Target="persons/person.xml"/><Relationship Id="rId21" Type="http://schemas.openxmlformats.org/officeDocument/2006/relationships/externalLink" Target="externalLinks/externalLink10.xml"/><Relationship Id="rId34" Type="http://schemas.openxmlformats.org/officeDocument/2006/relationships/externalLink" Target="externalLinks/externalLink2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externalLink" Target="externalLinks/externalLink14.xml"/><Relationship Id="rId33" Type="http://schemas.openxmlformats.org/officeDocument/2006/relationships/externalLink" Target="externalLinks/externalLink22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29" Type="http://schemas.openxmlformats.org/officeDocument/2006/relationships/externalLink" Target="externalLinks/externalLink1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3.xml"/><Relationship Id="rId32" Type="http://schemas.openxmlformats.org/officeDocument/2006/relationships/externalLink" Target="externalLinks/externalLink21.xml"/><Relationship Id="rId37" Type="http://schemas.openxmlformats.org/officeDocument/2006/relationships/styles" Target="styles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externalLink" Target="externalLinks/externalLink12.xml"/><Relationship Id="rId28" Type="http://schemas.openxmlformats.org/officeDocument/2006/relationships/externalLink" Target="externalLinks/externalLink17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Relationship Id="rId27" Type="http://schemas.openxmlformats.org/officeDocument/2006/relationships/externalLink" Target="externalLinks/externalLink16.xml"/><Relationship Id="rId30" Type="http://schemas.openxmlformats.org/officeDocument/2006/relationships/externalLink" Target="externalLinks/externalLink19.xml"/><Relationship Id="rId35" Type="http://schemas.openxmlformats.org/officeDocument/2006/relationships/externalLink" Target="externalLinks/externalLink24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DOC Distribuition AEA</a:t>
            </a:r>
            <a:r>
              <a:rPr lang="de-DE" baseline="0"/>
              <a:t> (US$/Year)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4F7-5B45-8D23-033406186E3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F7-5B45-8D23-033406186E3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4F7-5B45-8D23-033406186E3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E11-C346-A4B4-0D997BEB1C3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F7-5B45-8D23-033406186E3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4F7-5B45-8D23-033406186E3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F7-5B45-8D23-033406186E39}"/>
              </c:ext>
            </c:extLst>
          </c:dPt>
          <c:dLbls>
            <c:dLbl>
              <c:idx val="2"/>
              <c:layout>
                <c:manualLayout>
                  <c:x val="-2.4463753220099312E-2"/>
                  <c:y val="3.06522509354400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F7-5B45-8D23-033406186E39}"/>
                </c:ext>
              </c:extLst>
            </c:dLbl>
            <c:dLbl>
              <c:idx val="6"/>
              <c:layout>
                <c:manualLayout>
                  <c:x val="0.12516513560804898"/>
                  <c:y val="8.338824367471028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F7-5B45-8D23-033406186E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LR'!$D$19:$D$25</c:f>
              <c:strCache>
                <c:ptCount val="7"/>
                <c:pt idx="0">
                  <c:v>Depreciation cost</c:v>
                </c:pt>
                <c:pt idx="1">
                  <c:v>Interest cost</c:v>
                </c:pt>
                <c:pt idx="2">
                  <c:v>Insurance cost</c:v>
                </c:pt>
                <c:pt idx="3">
                  <c:v>Fuel cost</c:v>
                </c:pt>
                <c:pt idx="4">
                  <c:v>Maintenance cost</c:v>
                </c:pt>
                <c:pt idx="5">
                  <c:v>Crew cost</c:v>
                </c:pt>
                <c:pt idx="6">
                  <c:v>Fees and charges cost</c:v>
                </c:pt>
              </c:strCache>
            </c:strRef>
          </c:cat>
          <c:val>
            <c:numRef>
              <c:f>'Comparison AEA TUB Range LR'!$G$19:$G$25</c:f>
              <c:numCache>
                <c:formatCode>0.00</c:formatCode>
                <c:ptCount val="7"/>
                <c:pt idx="0">
                  <c:v>9.3140488798561645</c:v>
                </c:pt>
                <c:pt idx="1">
                  <c:v>7.6617401854831479</c:v>
                </c:pt>
                <c:pt idx="2">
                  <c:v>0.65</c:v>
                </c:pt>
                <c:pt idx="3">
                  <c:v>9.8922187199999989</c:v>
                </c:pt>
                <c:pt idx="4">
                  <c:v>7.4692738459318564</c:v>
                </c:pt>
                <c:pt idx="5">
                  <c:v>3.1938716999999999</c:v>
                </c:pt>
                <c:pt idx="6">
                  <c:v>23.805569243398544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F7-5B45-8D23-033406186E3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08836395450569"/>
          <c:y val="0.19298080470151247"/>
          <c:w val="0.33244969378827649"/>
          <c:h val="0.5982464732296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baseline="0">
                <a:effectLst/>
              </a:rPr>
              <a:t>DOC Distribuition TUB (US$/Year)</a:t>
            </a:r>
            <a:endParaRPr lang="de-DE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65000"/>
                    <a:lumOff val="35000"/>
                  </a:sysClr>
                </a:solidFill>
              </a:defRPr>
            </a:pPr>
            <a:endParaRPr lang="de-DE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BFC-A64B-A539-C1E1851CAD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3E-6140-AD80-1A93ECB8D2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3E-6140-AD80-1A93ECB8D22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BFC-A64B-A539-C1E1851CAD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FC-A64B-A539-C1E1851CAD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BFC-A64B-A539-C1E1851CAD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FC-A64B-A539-C1E1851CADD4}"/>
              </c:ext>
            </c:extLst>
          </c:dPt>
          <c:dLbls>
            <c:dLbl>
              <c:idx val="0"/>
              <c:layout>
                <c:manualLayout>
                  <c:x val="-8.4682043413738459E-2"/>
                  <c:y val="0.1381986962809831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BFC-A64B-A539-C1E1851CADD4}"/>
                </c:ext>
              </c:extLst>
            </c:dLbl>
            <c:dLbl>
              <c:idx val="3"/>
              <c:layout>
                <c:manualLayout>
                  <c:x val="9.3034718396391408E-2"/>
                  <c:y val="-0.1625830284754890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BFC-A64B-A539-C1E1851CADD4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6BFC-A64B-A539-C1E1851CADD4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6BFC-A64B-A539-C1E1851CADD4}"/>
                </c:ext>
              </c:extLst>
            </c:dLbl>
            <c:dLbl>
              <c:idx val="6"/>
              <c:layout>
                <c:manualLayout>
                  <c:x val="8.133239429534421E-2"/>
                  <c:y val="0.1293252378828736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FC-A64B-A539-C1E1851CAD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LR'!$L$19:$L$25</c:f>
              <c:strCache>
                <c:ptCount val="7"/>
                <c:pt idx="0">
                  <c:v>CCAPITAL</c:v>
                </c:pt>
                <c:pt idx="1">
                  <c:v>CCREW</c:v>
                </c:pt>
                <c:pt idx="2">
                  <c:v>CMAINTENANCE</c:v>
                </c:pt>
                <c:pt idx="3">
                  <c:v>CFUEL</c:v>
                </c:pt>
                <c:pt idx="4">
                  <c:v>CHANDLING</c:v>
                </c:pt>
                <c:pt idx="5">
                  <c:v>CLANDING</c:v>
                </c:pt>
                <c:pt idx="6">
                  <c:v>CATC</c:v>
                </c:pt>
              </c:strCache>
            </c:strRef>
          </c:cat>
          <c:val>
            <c:numRef>
              <c:f>'Comparison AEA TUB Range LR'!$M$19:$M$25</c:f>
              <c:numCache>
                <c:formatCode>#,##0</c:formatCode>
                <c:ptCount val="7"/>
                <c:pt idx="0">
                  <c:v>8345981.9270871012</c:v>
                </c:pt>
                <c:pt idx="1">
                  <c:v>3294000</c:v>
                </c:pt>
                <c:pt idx="2">
                  <c:v>2164089.6800000002</c:v>
                </c:pt>
                <c:pt idx="3">
                  <c:v>14246808.640000001</c:v>
                </c:pt>
                <c:pt idx="4">
                  <c:v>1491523.2</c:v>
                </c:pt>
                <c:pt idx="5">
                  <c:v>669804.4</c:v>
                </c:pt>
                <c:pt idx="6">
                  <c:v>4987625.96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C-A64B-A539-C1E1851CAD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Extra!$K$164</c:f>
              <c:strCache>
                <c:ptCount val="1"/>
                <c:pt idx="0">
                  <c:v>Fuel (kg)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Extra!$J$165:$J$166</c:f>
              <c:numCache>
                <c:formatCode>#,##0</c:formatCode>
                <c:ptCount val="2"/>
                <c:pt idx="0">
                  <c:v>4630</c:v>
                </c:pt>
                <c:pt idx="1">
                  <c:v>5800</c:v>
                </c:pt>
              </c:numCache>
            </c:numRef>
          </c:xVal>
          <c:yVal>
            <c:numRef>
              <c:f>Extra!$K$165:$K$166</c:f>
              <c:numCache>
                <c:formatCode>#,##0</c:formatCode>
                <c:ptCount val="2"/>
                <c:pt idx="0">
                  <c:v>17900</c:v>
                </c:pt>
                <c:pt idx="1">
                  <c:v>18440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A-604C-A208-818255F48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8246847"/>
        <c:axId val="1276499439"/>
      </c:scatterChart>
      <c:valAx>
        <c:axId val="1258246847"/>
        <c:scaling>
          <c:orientation val="minMax"/>
          <c:max val="6000"/>
          <c:min val="4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6499439"/>
        <c:crosses val="autoZero"/>
        <c:crossBetween val="midCat"/>
        <c:majorUnit val="200"/>
        <c:minorUnit val="100"/>
      </c:valAx>
      <c:valAx>
        <c:axId val="127649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58246847"/>
        <c:crossesAt val="450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chart" Target="../charts/chart3.xml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B5B300D2-F432-A64D-9060-0EA87AAF63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817880</xdr:colOff>
      <xdr:row>27</xdr:row>
      <xdr:rowOff>143933</xdr:rowOff>
    </xdr:from>
    <xdr:to>
      <xdr:col>8</xdr:col>
      <xdr:colOff>338666</xdr:colOff>
      <xdr:row>46</xdr:row>
      <xdr:rowOff>135466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FDC74B7C-B814-1543-BF1D-FFE915C13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11854</xdr:colOff>
      <xdr:row>27</xdr:row>
      <xdr:rowOff>186266</xdr:rowOff>
    </xdr:from>
    <xdr:to>
      <xdr:col>13</xdr:col>
      <xdr:colOff>16934</xdr:colOff>
      <xdr:row>46</xdr:row>
      <xdr:rowOff>136072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948C9637-2D3C-7B4D-9760-98EA73CBD9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793242</xdr:colOff>
      <xdr:row>23</xdr:row>
      <xdr:rowOff>103903</xdr:rowOff>
    </xdr:from>
    <xdr:to>
      <xdr:col>12</xdr:col>
      <xdr:colOff>704128</xdr:colOff>
      <xdr:row>32</xdr:row>
      <xdr:rowOff>145387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C1E568-15F9-5E4B-9BEA-B91FCD24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242" y="4777503"/>
          <a:ext cx="5969507" cy="18702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279400</xdr:colOff>
      <xdr:row>57</xdr:row>
      <xdr:rowOff>127000</xdr:rowOff>
    </xdr:from>
    <xdr:to>
      <xdr:col>19</xdr:col>
      <xdr:colOff>634999</xdr:colOff>
      <xdr:row>78</xdr:row>
      <xdr:rowOff>31126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45AA1FE-DADE-C24D-AD32-7E1445E51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1200" y="12611100"/>
          <a:ext cx="7772400" cy="5238126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80</xdr:row>
      <xdr:rowOff>114300</xdr:rowOff>
    </xdr:from>
    <xdr:to>
      <xdr:col>19</xdr:col>
      <xdr:colOff>685799</xdr:colOff>
      <xdr:row>96</xdr:row>
      <xdr:rowOff>312057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71273C3-6E9A-3245-A49D-4F5453733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0" y="18440400"/>
          <a:ext cx="7772400" cy="4071257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97</xdr:row>
      <xdr:rowOff>0</xdr:rowOff>
    </xdr:from>
    <xdr:to>
      <xdr:col>20</xdr:col>
      <xdr:colOff>380999</xdr:colOff>
      <xdr:row>104</xdr:row>
      <xdr:rowOff>510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5D8D224-3079-5349-AEC8-9493146CD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8600" y="22631400"/>
          <a:ext cx="7772400" cy="1417266"/>
        </a:xfrm>
        <a:prstGeom prst="rect">
          <a:avLst/>
        </a:prstGeom>
      </xdr:spPr>
    </xdr:pic>
    <xdr:clientData/>
  </xdr:twoCellAnchor>
  <xdr:twoCellAnchor editAs="oneCell">
    <xdr:from>
      <xdr:col>11</xdr:col>
      <xdr:colOff>11546</xdr:colOff>
      <xdr:row>104</xdr:row>
      <xdr:rowOff>120458</xdr:rowOff>
    </xdr:from>
    <xdr:to>
      <xdr:col>20</xdr:col>
      <xdr:colOff>769</xdr:colOff>
      <xdr:row>121</xdr:row>
      <xdr:rowOff>156308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F0BDF1D-FD93-3241-95F0-41F4B7CD1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6849" y="24635306"/>
          <a:ext cx="7763163" cy="4702139"/>
        </a:xfrm>
        <a:prstGeom prst="rect">
          <a:avLst/>
        </a:prstGeom>
      </xdr:spPr>
    </xdr:pic>
    <xdr:clientData/>
  </xdr:twoCellAnchor>
  <xdr:twoCellAnchor editAs="oneCell">
    <xdr:from>
      <xdr:col>10</xdr:col>
      <xdr:colOff>440266</xdr:colOff>
      <xdr:row>126</xdr:row>
      <xdr:rowOff>67733</xdr:rowOff>
    </xdr:from>
    <xdr:to>
      <xdr:col>16</xdr:col>
      <xdr:colOff>423333</xdr:colOff>
      <xdr:row>138</xdr:row>
      <xdr:rowOff>143933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E7F7C0B9-2F21-A444-BECB-C1145AA8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0533" y="29718000"/>
          <a:ext cx="5029200" cy="25654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145</xdr:row>
      <xdr:rowOff>0</xdr:rowOff>
    </xdr:from>
    <xdr:to>
      <xdr:col>15</xdr:col>
      <xdr:colOff>569144</xdr:colOff>
      <xdr:row>160</xdr:row>
      <xdr:rowOff>176664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2746B40F-D150-E24E-A528-AC443D40FAD1}"/>
            </a:ext>
          </a:extLst>
        </xdr:cNvPr>
        <xdr:cNvSpPr/>
      </xdr:nvSpPr>
      <xdr:spPr>
        <a:xfrm>
          <a:off x="8754533" y="33561867"/>
          <a:ext cx="4023544" cy="3224664"/>
        </a:xfrm>
        <a:prstGeom prst="rect">
          <a:avLst/>
        </a:prstGeom>
        <a:noFill/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de-DE"/>
          </a:defPPr>
          <a:lvl1pPr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285750" indent="-285750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r>
            <a:rPr lang="en-AU" sz="1600" b="1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Study Cases 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 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(PAX/Luggage + 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(PAX/Luggage/ +Cargo)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TBD: Mass PAX/Luggage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Mass Cargo Unit(LD3?)</a:t>
          </a: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285750" indent="-285750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8</xdr:col>
      <xdr:colOff>56931</xdr:colOff>
      <xdr:row>167</xdr:row>
      <xdr:rowOff>40727</xdr:rowOff>
    </xdr:from>
    <xdr:to>
      <xdr:col>13</xdr:col>
      <xdr:colOff>782437</xdr:colOff>
      <xdr:row>180</xdr:row>
      <xdr:rowOff>127145</xdr:rowOff>
    </xdr:to>
    <xdr:graphicFrame macro="">
      <xdr:nvGraphicFramePr>
        <xdr:cNvPr id="19" name="Diagramm 18">
          <a:extLst>
            <a:ext uri="{FF2B5EF4-FFF2-40B4-BE49-F238E27FC236}">
              <a16:creationId xmlns:a16="http://schemas.microsoft.com/office/drawing/2014/main" id="{B3142472-97DE-9C46-8191-20E74405AB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0.1104</cdr:x>
      <cdr:y>0.33323</cdr:y>
    </cdr:from>
    <cdr:to>
      <cdr:x>0.72018</cdr:x>
      <cdr:y>0.89087</cdr:y>
    </cdr:to>
    <cdr:sp macro="" textlink="">
      <cdr:nvSpPr>
        <cdr:cNvPr id="2" name="Rechteck 1">
          <a:extLst xmlns:a="http://schemas.openxmlformats.org/drawingml/2006/main">
            <a:ext uri="{FF2B5EF4-FFF2-40B4-BE49-F238E27FC236}">
              <a16:creationId xmlns:a16="http://schemas.microsoft.com/office/drawing/2014/main" id="{7304CB5F-3EED-3841-BC53-159FA9AAEC3D}"/>
            </a:ext>
          </a:extLst>
        </cdr:cNvPr>
        <cdr:cNvSpPr/>
      </cdr:nvSpPr>
      <cdr:spPr>
        <a:xfrm xmlns:a="http://schemas.openxmlformats.org/drawingml/2006/main">
          <a:off x="504891" y="908233"/>
          <a:ext cx="2788713" cy="151989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3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17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18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19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20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220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240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neo/PreSTo-DOC_1.0_M1_neo_160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o/PreSTo-DOC_1.0_M1_neo_170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neo/PreSTo-DOC_1.0_M1_neo_172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ceo/PreSTo-DOC_1.0_M1_ceo_36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260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300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340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380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420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440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160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220.xlsm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170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180.xlsm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190.xlsm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200.xlsm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23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26.97658276634332</v>
          </cell>
        </row>
        <row r="150">
          <cell r="K150">
            <v>66.39327087478209</v>
          </cell>
        </row>
        <row r="152">
          <cell r="K152">
            <v>129421.58065259668</v>
          </cell>
        </row>
        <row r="156">
          <cell r="K156">
            <v>42.801565601537327</v>
          </cell>
        </row>
        <row r="158">
          <cell r="K158">
            <v>0.26750978500960831</v>
          </cell>
        </row>
        <row r="166">
          <cell r="K166">
            <v>19718.302252284906</v>
          </cell>
        </row>
        <row r="168">
          <cell r="K168">
            <v>18994.803745341796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26.97658276634332</v>
          </cell>
        </row>
        <row r="150">
          <cell r="K150">
            <v>66.39327087478209</v>
          </cell>
        </row>
        <row r="152">
          <cell r="K152">
            <v>129421.58065259668</v>
          </cell>
        </row>
        <row r="156">
          <cell r="K156">
            <v>42.801565601537327</v>
          </cell>
        </row>
        <row r="158">
          <cell r="K158">
            <v>0.25177391530316079</v>
          </cell>
        </row>
        <row r="166">
          <cell r="K166">
            <v>19718.302252284906</v>
          </cell>
        </row>
        <row r="168">
          <cell r="K168">
            <v>18994.803745341796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26.97658276634332</v>
          </cell>
        </row>
        <row r="150">
          <cell r="K150">
            <v>66.39327087478209</v>
          </cell>
        </row>
        <row r="152">
          <cell r="K152">
            <v>129421.58065259668</v>
          </cell>
        </row>
        <row r="156">
          <cell r="K156">
            <v>42.801565601537327</v>
          </cell>
        </row>
        <row r="158">
          <cell r="K158">
            <v>0.23778647556409629</v>
          </cell>
        </row>
        <row r="166">
          <cell r="K166">
            <v>19718.302252284906</v>
          </cell>
        </row>
        <row r="168">
          <cell r="K168">
            <v>18994.803745341796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26.97658276634332</v>
          </cell>
        </row>
        <row r="150">
          <cell r="K150">
            <v>66.39327087478209</v>
          </cell>
        </row>
        <row r="152">
          <cell r="K152">
            <v>129421.58065259668</v>
          </cell>
        </row>
        <row r="156">
          <cell r="K156">
            <v>42.801565601537327</v>
          </cell>
        </row>
        <row r="158">
          <cell r="K158">
            <v>0.22527139790282805</v>
          </cell>
        </row>
        <row r="166">
          <cell r="K166">
            <v>19718.302252284906</v>
          </cell>
        </row>
        <row r="168">
          <cell r="K168">
            <v>18994.803745341796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7.629415537365813</v>
          </cell>
        </row>
        <row r="148">
          <cell r="K148">
            <v>2.8556916424050631</v>
          </cell>
        </row>
        <row r="149">
          <cell r="K149">
            <v>26.991977238597855</v>
          </cell>
        </row>
        <row r="150">
          <cell r="K150">
            <v>66.474499306429777</v>
          </cell>
        </row>
        <row r="152">
          <cell r="K152">
            <v>129579.92067530172</v>
          </cell>
        </row>
        <row r="156">
          <cell r="K156">
            <v>42.853930909046213</v>
          </cell>
        </row>
        <row r="158">
          <cell r="K158">
            <v>0.21426965454523109</v>
          </cell>
        </row>
        <row r="166">
          <cell r="K166">
            <v>19742.426485744181</v>
          </cell>
        </row>
        <row r="168">
          <cell r="K168">
            <v>19018.04281908166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7.5635815779726716</v>
          </cell>
        </row>
        <row r="148">
          <cell r="K148">
            <v>3.1388140696202536</v>
          </cell>
        </row>
        <row r="149">
          <cell r="K149">
            <v>26.97658276634332</v>
          </cell>
        </row>
        <row r="150">
          <cell r="K150">
            <v>66.67639330199728</v>
          </cell>
        </row>
        <row r="152">
          <cell r="K152">
            <v>129973.47622221692</v>
          </cell>
        </row>
        <row r="156">
          <cell r="K156">
            <v>42.984085350633173</v>
          </cell>
        </row>
        <row r="158">
          <cell r="K158">
            <v>0.19538220613924168</v>
          </cell>
        </row>
        <row r="166">
          <cell r="K166">
            <v>19802.387484427763</v>
          </cell>
        </row>
        <row r="168">
          <cell r="K168">
            <v>19075.803745341796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7.5635815779726716</v>
          </cell>
        </row>
        <row r="148">
          <cell r="K148">
            <v>3.1388140696202536</v>
          </cell>
        </row>
        <row r="149">
          <cell r="K149">
            <v>26.97658276634332</v>
          </cell>
        </row>
        <row r="150">
          <cell r="K150">
            <v>66.67639330199728</v>
          </cell>
        </row>
        <row r="152">
          <cell r="K152">
            <v>129973.47622221692</v>
          </cell>
        </row>
        <row r="156">
          <cell r="K156">
            <v>42.984085350633173</v>
          </cell>
        </row>
        <row r="158">
          <cell r="K158">
            <v>0.17910035562763821</v>
          </cell>
        </row>
        <row r="168">
          <cell r="K168">
            <v>19075.803745341796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9.2718241872685727</v>
          </cell>
        </row>
        <row r="144">
          <cell r="K144">
            <v>7.6270061371448685</v>
          </cell>
        </row>
        <row r="145">
          <cell r="K145">
            <v>0.64749999999999996</v>
          </cell>
        </row>
        <row r="146">
          <cell r="K146">
            <v>9.2326867200000002</v>
          </cell>
        </row>
        <row r="147">
          <cell r="K147">
            <v>7.4337043869370323</v>
          </cell>
        </row>
        <row r="148">
          <cell r="K148">
            <v>2.8556916424050631</v>
          </cell>
        </row>
        <row r="149">
          <cell r="K149">
            <v>23.991264517912519</v>
          </cell>
        </row>
        <row r="150">
          <cell r="K150">
            <v>61.059677591668056</v>
          </cell>
        </row>
        <row r="152">
          <cell r="K152">
            <v>119024.7126543237</v>
          </cell>
        </row>
        <row r="156">
          <cell r="K156">
            <v>39.363172827822765</v>
          </cell>
        </row>
        <row r="158">
          <cell r="K158">
            <v>0.24601983017389231</v>
          </cell>
        </row>
        <row r="166">
          <cell r="K166">
            <v>18134.265149405172</v>
          </cell>
        </row>
        <row r="168">
          <cell r="K168">
            <v>17468.887694883968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9.2718241872685727</v>
          </cell>
        </row>
        <row r="144">
          <cell r="K144">
            <v>7.6270061371448685</v>
          </cell>
        </row>
        <row r="145">
          <cell r="K145">
            <v>0.64749999999999996</v>
          </cell>
        </row>
        <row r="146">
          <cell r="K146">
            <v>9.2326867200000002</v>
          </cell>
        </row>
        <row r="147">
          <cell r="K147">
            <v>7.4337043869370323</v>
          </cell>
        </row>
        <row r="148">
          <cell r="K148">
            <v>2.8556916424050631</v>
          </cell>
        </row>
        <row r="149">
          <cell r="K149">
            <v>23.991264517912519</v>
          </cell>
        </row>
        <row r="150">
          <cell r="K150">
            <v>61.059677591668056</v>
          </cell>
        </row>
        <row r="152">
          <cell r="K152">
            <v>119024.7126543237</v>
          </cell>
        </row>
        <row r="156">
          <cell r="K156">
            <v>39.363172827822765</v>
          </cell>
        </row>
        <row r="158">
          <cell r="K158">
            <v>0.231548075457781</v>
          </cell>
        </row>
        <row r="166">
          <cell r="K166">
            <v>18134.265149405172</v>
          </cell>
        </row>
        <row r="168">
          <cell r="K168">
            <v>17468.887694883968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9.2718241872685727</v>
          </cell>
        </row>
        <row r="144">
          <cell r="K144">
            <v>7.6270061371448685</v>
          </cell>
        </row>
        <row r="145">
          <cell r="K145">
            <v>0.64749999999999996</v>
          </cell>
        </row>
        <row r="146">
          <cell r="K146">
            <v>9.2326867200000002</v>
          </cell>
        </row>
        <row r="147">
          <cell r="K147">
            <v>7.4337043869370323</v>
          </cell>
        </row>
        <row r="148">
          <cell r="K148">
            <v>2.8556916424050631</v>
          </cell>
        </row>
        <row r="149">
          <cell r="K149">
            <v>23.991264517912519</v>
          </cell>
        </row>
        <row r="150">
          <cell r="K150">
            <v>61.059677591668056</v>
          </cell>
        </row>
        <row r="152">
          <cell r="K152">
            <v>119024.7126543237</v>
          </cell>
        </row>
        <row r="156">
          <cell r="K156">
            <v>39.363172827822765</v>
          </cell>
        </row>
        <row r="158">
          <cell r="K158">
            <v>0.22885565597571375</v>
          </cell>
        </row>
        <row r="166">
          <cell r="K166">
            <v>18134.265149405172</v>
          </cell>
        </row>
        <row r="168">
          <cell r="K168">
            <v>17468.887694883968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8.4774195891212365</v>
          </cell>
        </row>
        <row r="144">
          <cell r="K144">
            <v>6.9735286096303231</v>
          </cell>
        </row>
        <row r="145">
          <cell r="K145">
            <v>0.59150000000000003</v>
          </cell>
        </row>
        <row r="146">
          <cell r="K146">
            <v>8.8408032000000016</v>
          </cell>
        </row>
        <row r="147">
          <cell r="K147">
            <v>7.1199100136312259</v>
          </cell>
        </row>
        <row r="148">
          <cell r="K148">
            <v>2.0111206111111111</v>
          </cell>
        </row>
        <row r="149">
          <cell r="K149">
            <v>17.925595583663057</v>
          </cell>
        </row>
        <row r="150">
          <cell r="K150">
            <v>51.939877607156959</v>
          </cell>
        </row>
        <row r="152">
          <cell r="K152">
            <v>106652.72609272477</v>
          </cell>
        </row>
        <row r="156">
          <cell r="K156">
            <v>35.271580129236838</v>
          </cell>
        </row>
        <row r="158">
          <cell r="K158">
            <v>0.97976611470102315</v>
          </cell>
        </row>
        <row r="166">
          <cell r="K166">
            <v>15357.992557352367</v>
          </cell>
        </row>
        <row r="168">
          <cell r="K168">
            <v>14824.317140301511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3.409820155913978</v>
          </cell>
        </row>
        <row r="149">
          <cell r="K149">
            <v>50.661219268194941</v>
          </cell>
        </row>
        <row r="150">
          <cell r="K150">
            <v>132.09412979346178</v>
          </cell>
        </row>
        <row r="152">
          <cell r="K152">
            <v>247367.28425741906</v>
          </cell>
        </row>
        <row r="156">
          <cell r="K156">
            <v>81.807894722275009</v>
          </cell>
        </row>
        <row r="158">
          <cell r="K158">
            <v>0.31464574893182701</v>
          </cell>
        </row>
        <row r="166">
          <cell r="K166">
            <v>39437.412747325674</v>
          </cell>
        </row>
        <row r="168">
          <cell r="K168">
            <v>37925.798767863678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3.409820155913978</v>
          </cell>
        </row>
        <row r="149">
          <cell r="K149">
            <v>50.661219268194941</v>
          </cell>
        </row>
        <row r="150">
          <cell r="K150">
            <v>132.09412979346178</v>
          </cell>
        </row>
        <row r="152">
          <cell r="K152">
            <v>247367.28425741906</v>
          </cell>
        </row>
        <row r="156">
          <cell r="K156">
            <v>81.807894722275009</v>
          </cell>
        </row>
        <row r="158">
          <cell r="K158">
            <v>0.27269298240758338</v>
          </cell>
        </row>
        <row r="166">
          <cell r="K166">
            <v>39437.412747325674</v>
          </cell>
        </row>
        <row r="168">
          <cell r="K168">
            <v>37925.798767863678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3.6919401075268814</v>
          </cell>
        </row>
        <row r="149">
          <cell r="K149">
            <v>50.661219268194941</v>
          </cell>
        </row>
        <row r="150">
          <cell r="K150">
            <v>132.37624974507466</v>
          </cell>
        </row>
        <row r="152">
          <cell r="K152">
            <v>247895.59877354806</v>
          </cell>
        </row>
        <row r="156">
          <cell r="K156">
            <v>81.982615880109108</v>
          </cell>
        </row>
        <row r="158">
          <cell r="K158">
            <v>0.24112534082385034</v>
          </cell>
        </row>
        <row r="166">
          <cell r="K166">
            <v>39521.641175897093</v>
          </cell>
        </row>
        <row r="168">
          <cell r="K168">
            <v>38006.798767863671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3.9740600591397848</v>
          </cell>
        </row>
        <row r="149">
          <cell r="K149">
            <v>50.661219268194941</v>
          </cell>
        </row>
        <row r="150">
          <cell r="K150">
            <v>132.65836969668757</v>
          </cell>
        </row>
        <row r="152">
          <cell r="K152">
            <v>248423.91328967712</v>
          </cell>
        </row>
        <row r="156">
          <cell r="K156">
            <v>82.157337037943222</v>
          </cell>
        </row>
        <row r="158">
          <cell r="K158">
            <v>0.21620351852090322</v>
          </cell>
        </row>
        <row r="166">
          <cell r="K166">
            <v>39605.869604468528</v>
          </cell>
        </row>
        <row r="168">
          <cell r="K168">
            <v>38087.798767863678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4.2561800107526881</v>
          </cell>
        </row>
        <row r="149">
          <cell r="K149">
            <v>50.661219268194941</v>
          </cell>
        </row>
        <row r="150">
          <cell r="K150">
            <v>132.94048964830046</v>
          </cell>
        </row>
        <row r="152">
          <cell r="K152">
            <v>248952.22780580609</v>
          </cell>
        </row>
        <row r="156">
          <cell r="K156">
            <v>82.332058195777307</v>
          </cell>
        </row>
        <row r="158">
          <cell r="K158">
            <v>0.19602870998994595</v>
          </cell>
        </row>
        <row r="166">
          <cell r="K166">
            <v>39690.098033039947</v>
          </cell>
        </row>
        <row r="168">
          <cell r="K168">
            <v>38168.798767863664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4.2561800107526881</v>
          </cell>
        </row>
        <row r="149">
          <cell r="K149">
            <v>50.661219268194941</v>
          </cell>
        </row>
        <row r="150">
          <cell r="K150">
            <v>132.94048964830046</v>
          </cell>
        </row>
        <row r="152">
          <cell r="K152">
            <v>248952.22780580609</v>
          </cell>
        </row>
        <row r="156">
          <cell r="K156">
            <v>82.332058195777307</v>
          </cell>
        </row>
        <row r="158">
          <cell r="K158">
            <v>0.18711831408131205</v>
          </cell>
        </row>
        <row r="166">
          <cell r="K166">
            <v>39690.098033039947</v>
          </cell>
        </row>
        <row r="168">
          <cell r="K168">
            <v>38168.798767863664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11.06019792</v>
          </cell>
        </row>
        <row r="147">
          <cell r="K147">
            <v>7.6473327131517657</v>
          </cell>
        </row>
        <row r="148">
          <cell r="K148">
            <v>2.8556916424050631</v>
          </cell>
        </row>
        <row r="149">
          <cell r="K149">
            <v>26.931076592277932</v>
          </cell>
        </row>
        <row r="150">
          <cell r="K150">
            <v>67.446409977393614</v>
          </cell>
        </row>
        <row r="152">
          <cell r="K152">
            <v>131474.4833867322</v>
          </cell>
        </row>
        <row r="156">
          <cell r="K156">
            <v>43.480489862897862</v>
          </cell>
        </row>
        <row r="158">
          <cell r="K158">
            <v>0.27175306164311169</v>
          </cell>
        </row>
        <row r="166">
          <cell r="K166">
            <v>20031.076647421411</v>
          </cell>
        </row>
        <row r="168">
          <cell r="K168">
            <v>19296.101908650835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11.06019792</v>
          </cell>
        </row>
        <row r="147">
          <cell r="K147">
            <v>7.6473327131517657</v>
          </cell>
        </row>
        <row r="148">
          <cell r="K148">
            <v>3.1388140696202536</v>
          </cell>
        </row>
        <row r="149">
          <cell r="K149">
            <v>26.931076592277932</v>
          </cell>
        </row>
        <row r="150">
          <cell r="K150">
            <v>67.72953240460879</v>
          </cell>
        </row>
        <row r="152">
          <cell r="K152">
            <v>132026.37895635242</v>
          </cell>
        </row>
        <row r="156">
          <cell r="K156">
            <v>43.663009611993694</v>
          </cell>
        </row>
        <row r="158">
          <cell r="K158">
            <v>0.19846822550906223</v>
          </cell>
        </row>
        <row r="166">
          <cell r="K166">
            <v>20115.161879564264</v>
          </cell>
        </row>
        <row r="168">
          <cell r="K168">
            <v>19377.101908650831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0.25433795480642152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0.24020806842828696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0.22756553851100869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0.21740244931448932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0.18983917222605953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9B097A1D-F2DB-334E-9FD8-1B732F1500E5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Q11" dT="2021-06-21T09:27:21.98" personId="{9B097A1D-F2DB-334E-9FD8-1B732F1500E5}" id="{09C12A59-DEC8-2148-B17C-7A2EB0FC7126}">
    <text>Nicht sicher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2E74C-EF7F-A145-B034-2889DD355DC4}">
  <dimension ref="A1:J21"/>
  <sheetViews>
    <sheetView tabSelected="1" workbookViewId="0">
      <selection sqref="A1:J21"/>
    </sheetView>
  </sheetViews>
  <sheetFormatPr baseColWidth="10" defaultRowHeight="16"/>
  <sheetData>
    <row r="1" spans="1:10">
      <c r="A1" s="288" t="s">
        <v>262</v>
      </c>
      <c r="B1" s="288"/>
      <c r="C1" s="289"/>
      <c r="D1" s="289"/>
      <c r="E1" s="289"/>
      <c r="F1" s="289"/>
      <c r="G1" s="289"/>
      <c r="H1" s="289"/>
      <c r="I1" s="289"/>
      <c r="J1" s="289"/>
    </row>
    <row r="2" spans="1:10">
      <c r="A2" s="288" t="s">
        <v>263</v>
      </c>
      <c r="B2" s="288"/>
      <c r="C2" s="289"/>
      <c r="D2" s="289"/>
      <c r="E2" s="289"/>
      <c r="F2" s="289"/>
      <c r="G2" s="289"/>
      <c r="H2" s="289"/>
      <c r="I2" s="289"/>
      <c r="J2" s="289"/>
    </row>
    <row r="3" spans="1:10">
      <c r="A3" s="289"/>
      <c r="B3" s="289"/>
      <c r="C3" s="289"/>
      <c r="D3" s="289"/>
      <c r="E3" s="289"/>
      <c r="F3" s="289"/>
      <c r="G3" s="289"/>
      <c r="H3" s="289"/>
      <c r="I3" s="289"/>
      <c r="J3" s="289"/>
    </row>
    <row r="4" spans="1:10">
      <c r="A4" s="289"/>
      <c r="B4" s="289"/>
      <c r="C4" s="289"/>
      <c r="D4" s="289"/>
      <c r="E4" s="289"/>
      <c r="F4" s="289"/>
      <c r="G4" s="289"/>
      <c r="H4" s="289"/>
      <c r="I4" s="289"/>
      <c r="J4" s="289"/>
    </row>
    <row r="5" spans="1:10">
      <c r="A5" s="289"/>
      <c r="B5" s="289"/>
      <c r="C5" s="289"/>
      <c r="D5" s="289"/>
      <c r="E5" s="289"/>
      <c r="F5" s="289"/>
      <c r="G5" s="289"/>
      <c r="H5" s="289"/>
      <c r="I5" s="289"/>
      <c r="J5" s="289"/>
    </row>
    <row r="6" spans="1:10">
      <c r="A6" s="289"/>
      <c r="B6" s="289"/>
      <c r="C6" s="289"/>
      <c r="D6" s="289"/>
      <c r="E6" s="289"/>
      <c r="F6" s="289"/>
      <c r="G6" s="289"/>
      <c r="H6" s="289"/>
      <c r="I6" s="289"/>
      <c r="J6" s="289"/>
    </row>
    <row r="7" spans="1:10">
      <c r="A7" s="289"/>
      <c r="B7" s="289"/>
      <c r="C7" s="289"/>
      <c r="D7" s="289"/>
      <c r="E7" s="289"/>
      <c r="F7" s="289"/>
      <c r="G7" s="289"/>
      <c r="H7" s="289"/>
      <c r="I7" s="289"/>
      <c r="J7" s="289"/>
    </row>
    <row r="8" spans="1:10">
      <c r="A8" s="289"/>
      <c r="B8" s="289"/>
      <c r="C8" s="289"/>
      <c r="D8" s="289"/>
      <c r="E8" s="289"/>
      <c r="F8" s="289"/>
      <c r="G8" s="289"/>
      <c r="H8" s="289"/>
      <c r="I8" s="289"/>
      <c r="J8" s="289"/>
    </row>
    <row r="9" spans="1:10" ht="17">
      <c r="A9" s="290" t="s">
        <v>264</v>
      </c>
      <c r="B9" s="290"/>
      <c r="C9" s="290"/>
      <c r="D9" s="289"/>
      <c r="E9" s="289"/>
      <c r="F9" s="289"/>
      <c r="G9" s="289"/>
      <c r="H9" s="289"/>
      <c r="I9" s="289"/>
      <c r="J9" s="289"/>
    </row>
    <row r="10" spans="1:10" ht="17">
      <c r="A10" s="291" t="s">
        <v>265</v>
      </c>
      <c r="B10" s="291"/>
      <c r="C10" s="291"/>
      <c r="D10" s="291"/>
      <c r="E10" s="291"/>
      <c r="F10" s="291"/>
      <c r="G10" s="291"/>
      <c r="H10" s="289"/>
      <c r="I10" s="289"/>
      <c r="J10" s="289"/>
    </row>
    <row r="11" spans="1:10" ht="17">
      <c r="A11" s="290"/>
      <c r="B11" s="289"/>
      <c r="C11" s="289"/>
      <c r="D11" s="289"/>
      <c r="E11" s="289"/>
      <c r="F11" s="289"/>
      <c r="G11" s="289"/>
      <c r="H11" s="289"/>
      <c r="I11" s="289"/>
      <c r="J11" s="289"/>
    </row>
    <row r="12" spans="1:10" ht="17">
      <c r="A12" s="290" t="s">
        <v>266</v>
      </c>
      <c r="B12" s="290"/>
      <c r="C12" s="290"/>
      <c r="D12" s="290"/>
      <c r="E12" s="289"/>
      <c r="F12" s="289"/>
      <c r="G12" s="289"/>
      <c r="H12" s="289"/>
      <c r="I12" s="289"/>
      <c r="J12" s="289"/>
    </row>
    <row r="13" spans="1:10" ht="17">
      <c r="A13" s="290" t="s">
        <v>267</v>
      </c>
      <c r="B13" s="290"/>
      <c r="C13" s="290"/>
      <c r="D13" s="290"/>
      <c r="E13" s="290"/>
      <c r="F13" s="289"/>
      <c r="G13" s="289"/>
      <c r="H13" s="289"/>
      <c r="I13" s="289"/>
      <c r="J13" s="289"/>
    </row>
    <row r="14" spans="1:10" ht="17">
      <c r="A14" s="290" t="s">
        <v>268</v>
      </c>
      <c r="B14" s="290"/>
      <c r="C14" s="290"/>
      <c r="D14" s="290"/>
      <c r="E14" s="289"/>
      <c r="F14" s="289"/>
      <c r="G14" s="289"/>
      <c r="H14" s="289"/>
      <c r="I14" s="289"/>
      <c r="J14" s="289"/>
    </row>
    <row r="15" spans="1:10" ht="17">
      <c r="A15" s="290"/>
      <c r="B15" s="289"/>
      <c r="C15" s="289"/>
      <c r="D15" s="289"/>
      <c r="E15" s="289"/>
      <c r="F15" s="289"/>
      <c r="G15" s="289"/>
      <c r="H15" s="289"/>
      <c r="I15" s="289"/>
      <c r="J15" s="289"/>
    </row>
    <row r="16" spans="1:10" ht="17">
      <c r="A16" s="290" t="s">
        <v>269</v>
      </c>
      <c r="B16" s="290"/>
      <c r="C16" s="290"/>
      <c r="D16" s="290"/>
      <c r="E16" s="290"/>
      <c r="F16" s="289"/>
      <c r="G16" s="289"/>
      <c r="H16" s="289"/>
      <c r="I16" s="289"/>
      <c r="J16" s="289"/>
    </row>
    <row r="17" spans="1:10" ht="17">
      <c r="A17" s="290" t="s">
        <v>270</v>
      </c>
      <c r="B17" s="290"/>
      <c r="C17" s="290"/>
      <c r="D17" s="290"/>
      <c r="E17" s="290"/>
      <c r="F17" s="289"/>
      <c r="G17" s="289"/>
      <c r="H17" s="289"/>
      <c r="I17" s="289"/>
      <c r="J17" s="289"/>
    </row>
    <row r="18" spans="1:10" ht="17">
      <c r="A18" s="290" t="s">
        <v>271</v>
      </c>
      <c r="B18" s="290"/>
      <c r="C18" s="290"/>
      <c r="D18" s="290"/>
      <c r="E18" s="290"/>
      <c r="F18" s="289"/>
      <c r="G18" s="289"/>
      <c r="H18" s="289"/>
      <c r="I18" s="289"/>
      <c r="J18" s="289"/>
    </row>
    <row r="19" spans="1:10" ht="17">
      <c r="A19" s="290" t="s">
        <v>272</v>
      </c>
      <c r="B19" s="290"/>
      <c r="C19" s="290"/>
      <c r="D19" s="290"/>
      <c r="E19" s="289"/>
      <c r="F19" s="289"/>
      <c r="G19" s="289"/>
      <c r="H19" s="289"/>
      <c r="I19" s="289"/>
      <c r="J19" s="289"/>
    </row>
    <row r="20" spans="1:10">
      <c r="A20" s="289"/>
      <c r="B20" s="289"/>
      <c r="C20" s="289"/>
      <c r="D20" s="289"/>
      <c r="E20" s="289"/>
      <c r="F20" s="289"/>
      <c r="G20" s="289"/>
      <c r="H20" s="289"/>
      <c r="I20" s="289"/>
      <c r="J20" s="289"/>
    </row>
    <row r="21" spans="1:10">
      <c r="A21" s="292" t="s">
        <v>273</v>
      </c>
      <c r="B21" s="293"/>
      <c r="C21" s="293"/>
      <c r="D21" s="289"/>
      <c r="E21" s="289"/>
      <c r="F21" s="289"/>
      <c r="G21" s="289"/>
      <c r="H21" s="289"/>
      <c r="I21" s="289"/>
      <c r="J21" s="289"/>
    </row>
  </sheetData>
  <hyperlinks>
    <hyperlink ref="A21" r:id="rId1" display="http://www.gnu.org/licenses/" xr:uid="{A02A9199-15DB-9041-9AA7-299C37A72863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E9927-D07B-8E43-9EFF-F822C399A94C}">
  <dimension ref="D4:AA220"/>
  <sheetViews>
    <sheetView topLeftCell="A3" zoomScale="88" zoomScaleNormal="125" workbookViewId="0">
      <selection activeCell="L16" sqref="L16"/>
    </sheetView>
  </sheetViews>
  <sheetFormatPr baseColWidth="10" defaultRowHeight="16"/>
  <cols>
    <col min="1" max="1" width="19.6640625" bestFit="1" customWidth="1"/>
    <col min="3" max="3" width="9.5" bestFit="1" customWidth="1"/>
    <col min="4" max="4" width="12.33203125" bestFit="1" customWidth="1"/>
    <col min="5" max="5" width="19.1640625" customWidth="1"/>
    <col min="6" max="11" width="14" bestFit="1" customWidth="1"/>
    <col min="12" max="12" width="13.83203125" bestFit="1" customWidth="1"/>
    <col min="13" max="13" width="12.1640625" bestFit="1" customWidth="1"/>
    <col min="14" max="14" width="10" bestFit="1" customWidth="1"/>
    <col min="15" max="15" width="12.1640625" bestFit="1" customWidth="1"/>
    <col min="16" max="22" width="11.6640625" bestFit="1" customWidth="1"/>
    <col min="25" max="25" width="5.6640625" bestFit="1" customWidth="1"/>
  </cols>
  <sheetData>
    <row r="4" spans="5:27" ht="17">
      <c r="E4" s="129"/>
      <c r="F4" s="126" t="s">
        <v>151</v>
      </c>
      <c r="G4" s="126" t="s">
        <v>152</v>
      </c>
      <c r="H4" s="126" t="s">
        <v>153</v>
      </c>
      <c r="I4" s="126" t="s">
        <v>154</v>
      </c>
      <c r="J4" s="126" t="s">
        <v>155</v>
      </c>
      <c r="K4" s="126" t="s">
        <v>156</v>
      </c>
      <c r="L4" s="126" t="s">
        <v>157</v>
      </c>
    </row>
    <row r="5" spans="5:27" ht="17">
      <c r="E5" s="130" t="s">
        <v>140</v>
      </c>
      <c r="F5" s="131">
        <f>[1]DOC!$K$150</f>
        <v>66.39327087478209</v>
      </c>
      <c r="G5" s="131">
        <f>[2]DOC!$K$150</f>
        <v>66.39327087478209</v>
      </c>
      <c r="H5" s="131">
        <f>[3]DOC!$K$150</f>
        <v>66.39327087478209</v>
      </c>
      <c r="I5" s="136">
        <f>[4]DOC!$K$150</f>
        <v>66.39327087478209</v>
      </c>
      <c r="J5" s="131">
        <f>[5]DOC!$K$150</f>
        <v>66.474499306429777</v>
      </c>
      <c r="K5" s="131">
        <f>[6]DOC!$K$150</f>
        <v>66.67639330199728</v>
      </c>
      <c r="L5" s="131">
        <f>[7]DOC!$K$150</f>
        <v>66.67639330199728</v>
      </c>
      <c r="T5" s="191"/>
      <c r="U5" s="191"/>
      <c r="V5" s="191"/>
      <c r="W5" s="191"/>
      <c r="X5" s="191"/>
      <c r="Y5" s="191"/>
      <c r="Z5" s="191"/>
      <c r="AA5" s="191"/>
    </row>
    <row r="6" spans="5:27">
      <c r="E6" s="18" t="s">
        <v>133</v>
      </c>
      <c r="F6" s="127">
        <f>[1]DOC!K143</f>
        <v>9.6607527586971447</v>
      </c>
      <c r="G6" s="127">
        <f>[2]DOC!K143</f>
        <v>9.6607527586971447</v>
      </c>
      <c r="H6" s="127">
        <f>[3]DOC!K143</f>
        <v>9.6607527586971447</v>
      </c>
      <c r="I6" s="128">
        <f>[4]DOC!K143</f>
        <v>9.6607527586971447</v>
      </c>
      <c r="J6" s="127">
        <f>[5]DOC!K143</f>
        <v>9.6607527586971447</v>
      </c>
      <c r="K6" s="127">
        <f>[6]DOC!K143</f>
        <v>9.6607527586971447</v>
      </c>
      <c r="L6" s="127">
        <f>[7]DOC!K143</f>
        <v>9.6607527586971447</v>
      </c>
      <c r="T6" s="191"/>
      <c r="U6" s="191"/>
      <c r="V6" s="191"/>
      <c r="W6" s="191"/>
      <c r="X6" s="191"/>
      <c r="Y6" s="191"/>
      <c r="Z6" s="191"/>
      <c r="AA6" s="191"/>
    </row>
    <row r="7" spans="5:27">
      <c r="E7" s="18" t="s">
        <v>134</v>
      </c>
      <c r="F7" s="127">
        <f>[1]DOC!K144</f>
        <v>7.9469389293638919</v>
      </c>
      <c r="G7" s="127">
        <f>[2]DOC!K144</f>
        <v>7.9469389293638919</v>
      </c>
      <c r="H7" s="127">
        <f>[3]DOC!K144</f>
        <v>7.9469389293638919</v>
      </c>
      <c r="I7" s="128">
        <f>[4]DOC!K144</f>
        <v>7.9469389293638919</v>
      </c>
      <c r="J7" s="127">
        <f>[5]DOC!K144</f>
        <v>7.9469389293638919</v>
      </c>
      <c r="K7" s="127">
        <f>[6]DOC!K144</f>
        <v>7.9469389293638919</v>
      </c>
      <c r="L7" s="127">
        <f>[7]DOC!K144</f>
        <v>7.9469389293638919</v>
      </c>
      <c r="T7" s="191"/>
      <c r="U7" s="191"/>
      <c r="V7" s="191"/>
      <c r="W7" s="191"/>
      <c r="X7" s="191"/>
      <c r="Y7" s="191"/>
      <c r="Z7" s="191"/>
      <c r="AA7" s="191"/>
    </row>
    <row r="8" spans="5:27">
      <c r="E8" s="18" t="s">
        <v>135</v>
      </c>
      <c r="F8" s="127">
        <f>[1]DOC!K145</f>
        <v>0.67500000000000004</v>
      </c>
      <c r="G8" s="127">
        <f>[2]DOC!K145</f>
        <v>0.67500000000000004</v>
      </c>
      <c r="H8" s="127">
        <f>[3]DOC!K145</f>
        <v>0.67500000000000004</v>
      </c>
      <c r="I8" s="128">
        <f>[4]DOC!K145</f>
        <v>0.67500000000000004</v>
      </c>
      <c r="J8" s="127">
        <f>[5]DOC!K145</f>
        <v>0.67500000000000004</v>
      </c>
      <c r="K8" s="127">
        <f>[6]DOC!K145</f>
        <v>0.67500000000000004</v>
      </c>
      <c r="L8" s="127">
        <f>[7]DOC!K145</f>
        <v>0.67500000000000004</v>
      </c>
      <c r="T8" s="191"/>
      <c r="U8" s="191"/>
      <c r="V8" s="191"/>
      <c r="W8" s="191"/>
      <c r="X8" s="191"/>
      <c r="Y8" s="191"/>
      <c r="Z8" s="191"/>
      <c r="AA8" s="191"/>
    </row>
    <row r="9" spans="5:27">
      <c r="E9" s="18" t="s">
        <v>136</v>
      </c>
      <c r="F9" s="127">
        <f>[1]DOC!K146</f>
        <v>10.7147232</v>
      </c>
      <c r="G9" s="127">
        <f>[2]DOC!K146</f>
        <v>10.7147232</v>
      </c>
      <c r="H9" s="127">
        <f>[3]DOC!K146</f>
        <v>10.7147232</v>
      </c>
      <c r="I9" s="128">
        <f>[4]DOC!K146</f>
        <v>10.7147232</v>
      </c>
      <c r="J9" s="127">
        <f>[5]DOC!K146</f>
        <v>10.7147232</v>
      </c>
      <c r="K9" s="127">
        <f>[6]DOC!K146</f>
        <v>10.7147232</v>
      </c>
      <c r="L9" s="127">
        <f>[7]DOC!K146</f>
        <v>10.7147232</v>
      </c>
      <c r="T9" s="191"/>
      <c r="U9" s="191"/>
      <c r="V9" s="191"/>
      <c r="W9" s="191"/>
      <c r="X9" s="191"/>
      <c r="Y9" s="191"/>
      <c r="Z9" s="191"/>
      <c r="AA9" s="191"/>
    </row>
    <row r="10" spans="5:27">
      <c r="E10" s="18" t="s">
        <v>137</v>
      </c>
      <c r="F10" s="127">
        <f>[1]DOC!K147</f>
        <v>7.5635815779726716</v>
      </c>
      <c r="G10" s="127">
        <f>[2]DOC!K147</f>
        <v>7.5635815779726716</v>
      </c>
      <c r="H10" s="127">
        <f>[3]DOC!K147</f>
        <v>7.5635815779726716</v>
      </c>
      <c r="I10" s="128">
        <f>[4]DOC!K147</f>
        <v>7.5635815779726716</v>
      </c>
      <c r="J10" s="127">
        <f>[5]DOC!K147</f>
        <v>7.629415537365813</v>
      </c>
      <c r="K10" s="127">
        <f>[6]DOC!K147</f>
        <v>7.5635815779726716</v>
      </c>
      <c r="L10" s="127">
        <f>[7]DOC!K147</f>
        <v>7.5635815779726716</v>
      </c>
      <c r="T10" s="191"/>
      <c r="U10" s="191"/>
      <c r="V10" s="191"/>
      <c r="W10" s="191"/>
      <c r="X10" s="191"/>
      <c r="Y10" s="191"/>
      <c r="Z10" s="191"/>
      <c r="AA10" s="191"/>
    </row>
    <row r="11" spans="5:27">
      <c r="E11" s="18" t="s">
        <v>138</v>
      </c>
      <c r="F11" s="127">
        <f>[1]DOC!K148</f>
        <v>2.8556916424050631</v>
      </c>
      <c r="G11" s="127">
        <f>[2]DOC!K148</f>
        <v>2.8556916424050631</v>
      </c>
      <c r="H11" s="127">
        <f>[3]DOC!K148</f>
        <v>2.8556916424050631</v>
      </c>
      <c r="I11" s="128">
        <f>[4]DOC!K148</f>
        <v>2.8556916424050631</v>
      </c>
      <c r="J11" s="127">
        <f>[5]DOC!K148</f>
        <v>2.8556916424050631</v>
      </c>
      <c r="K11" s="127">
        <f>[6]DOC!K148</f>
        <v>3.1388140696202536</v>
      </c>
      <c r="L11" s="127">
        <f>[7]DOC!K148</f>
        <v>3.1388140696202536</v>
      </c>
      <c r="T11" s="191"/>
      <c r="U11" s="191"/>
      <c r="V11" s="191"/>
      <c r="W11" s="191"/>
      <c r="X11" s="191"/>
      <c r="Y11" s="191"/>
      <c r="Z11" s="191"/>
      <c r="AA11" s="191"/>
    </row>
    <row r="12" spans="5:27">
      <c r="E12" s="18" t="s">
        <v>139</v>
      </c>
      <c r="F12" s="127">
        <f>[1]DOC!K149</f>
        <v>26.97658276634332</v>
      </c>
      <c r="G12" s="127">
        <f>[2]DOC!K149</f>
        <v>26.97658276634332</v>
      </c>
      <c r="H12" s="127">
        <f>[3]DOC!K149</f>
        <v>26.97658276634332</v>
      </c>
      <c r="I12" s="128">
        <f>[4]DOC!K149</f>
        <v>26.97658276634332</v>
      </c>
      <c r="J12" s="127">
        <f>[5]DOC!K149</f>
        <v>26.991977238597855</v>
      </c>
      <c r="K12" s="127">
        <f>[6]DOC!K149</f>
        <v>26.97658276634332</v>
      </c>
      <c r="L12" s="127">
        <f>[7]DOC!K149</f>
        <v>26.97658276634332</v>
      </c>
      <c r="T12" s="191"/>
      <c r="U12" s="191"/>
      <c r="V12" s="191"/>
      <c r="W12" s="191"/>
      <c r="X12" s="191"/>
      <c r="Y12" s="191"/>
      <c r="Z12" s="191"/>
      <c r="AA12" s="191"/>
    </row>
    <row r="13" spans="5:27" ht="19">
      <c r="E13" s="197"/>
      <c r="F13" s="198"/>
      <c r="G13" s="198"/>
      <c r="H13" s="198"/>
      <c r="I13" s="198"/>
      <c r="J13" s="198"/>
      <c r="K13" s="198"/>
      <c r="L13" s="199"/>
      <c r="T13" s="191"/>
      <c r="U13" s="191"/>
      <c r="V13" s="191"/>
      <c r="W13" s="191"/>
      <c r="X13" s="191"/>
      <c r="Y13" s="191"/>
      <c r="Z13" s="191"/>
      <c r="AA13" s="191"/>
    </row>
    <row r="14" spans="5:27" ht="30">
      <c r="E14" s="170" t="s">
        <v>168</v>
      </c>
      <c r="F14" s="158">
        <f>[1]DOC!$K$152</f>
        <v>129421.58065259668</v>
      </c>
      <c r="G14" s="158">
        <f>[2]DOC!$K$152</f>
        <v>129421.58065259668</v>
      </c>
      <c r="H14" s="158">
        <f>[3]DOC!$K$152</f>
        <v>129421.58065259668</v>
      </c>
      <c r="I14" s="158">
        <f>[4]DOC!$K$152</f>
        <v>129421.58065259668</v>
      </c>
      <c r="J14" s="158">
        <f>[5]DOC!$K$152</f>
        <v>129579.92067530172</v>
      </c>
      <c r="K14" s="158">
        <f>[6]DOC!$K$152</f>
        <v>129973.47622221692</v>
      </c>
      <c r="L14" s="158">
        <f>[7]DOC!$K$152</f>
        <v>129973.47622221692</v>
      </c>
      <c r="T14" s="191"/>
      <c r="U14" s="191"/>
      <c r="V14" s="191"/>
      <c r="W14" s="191"/>
      <c r="X14" s="191"/>
      <c r="Y14" s="191"/>
      <c r="Z14" s="191"/>
      <c r="AA14" s="191"/>
    </row>
    <row r="15" spans="5:27" ht="30">
      <c r="E15" s="170" t="s">
        <v>169</v>
      </c>
      <c r="F15" s="159">
        <f>[1]DOC!$K$156</f>
        <v>42.801565601537327</v>
      </c>
      <c r="G15" s="159">
        <f>[2]DOC!$K$156</f>
        <v>42.801565601537327</v>
      </c>
      <c r="H15" s="159">
        <f>[3]DOC!$K$156</f>
        <v>42.801565601537327</v>
      </c>
      <c r="I15" s="159">
        <f>[4]DOC!$K$156</f>
        <v>42.801565601537327</v>
      </c>
      <c r="J15" s="159">
        <f>[5]DOC!$K$156</f>
        <v>42.853930909046213</v>
      </c>
      <c r="K15" s="159">
        <f>[6]DOC!$K$156</f>
        <v>42.984085350633173</v>
      </c>
      <c r="L15" s="159">
        <f>[7]DOC!$K$156</f>
        <v>42.984085350633173</v>
      </c>
      <c r="T15" s="191"/>
      <c r="U15" s="191"/>
      <c r="V15" s="191"/>
      <c r="W15" s="191"/>
      <c r="X15" s="191"/>
      <c r="Y15" s="191"/>
      <c r="Z15" s="191"/>
      <c r="AA15" s="191"/>
    </row>
    <row r="16" spans="5:27" ht="34">
      <c r="E16" s="170" t="s">
        <v>167</v>
      </c>
      <c r="F16" s="160">
        <f>F15/1.852</f>
        <v>23.110996545106548</v>
      </c>
      <c r="G16" s="160">
        <f t="shared" ref="G16:K16" si="0">G15/1.852</f>
        <v>23.110996545106548</v>
      </c>
      <c r="H16" s="160">
        <f t="shared" si="0"/>
        <v>23.110996545106548</v>
      </c>
      <c r="I16" s="160">
        <f t="shared" si="0"/>
        <v>23.110996545106548</v>
      </c>
      <c r="J16" s="160">
        <f t="shared" si="0"/>
        <v>23.13927154916102</v>
      </c>
      <c r="K16" s="160">
        <f t="shared" si="0"/>
        <v>23.20954932539588</v>
      </c>
      <c r="L16" s="160">
        <f>L15/1.852</f>
        <v>23.20954932539588</v>
      </c>
      <c r="T16" s="191"/>
      <c r="U16" s="191"/>
      <c r="V16" s="191"/>
      <c r="W16" s="191"/>
      <c r="X16" s="191"/>
      <c r="Y16" s="191"/>
      <c r="Z16" s="191"/>
      <c r="AA16" s="191"/>
    </row>
    <row r="17" spans="5:27" ht="31" customHeight="1">
      <c r="E17" s="170" t="s">
        <v>171</v>
      </c>
      <c r="F17" s="169">
        <f>[1]DOC!$K$158</f>
        <v>0.26750978500960831</v>
      </c>
      <c r="G17" s="169">
        <f>[2]DOC!$K$158</f>
        <v>0.25177391530316079</v>
      </c>
      <c r="H17" s="169">
        <f>[3]DOC!$K$158</f>
        <v>0.23778647556409629</v>
      </c>
      <c r="I17" s="169">
        <f>[4]DOC!$K$158</f>
        <v>0.22527139790282805</v>
      </c>
      <c r="J17" s="169">
        <f>[5]DOC!$K$158</f>
        <v>0.21426965454523109</v>
      </c>
      <c r="K17" s="169">
        <f>[6]DOC!$K$158</f>
        <v>0.19538220613924168</v>
      </c>
      <c r="L17" s="169">
        <f>[7]DOC!$K$158</f>
        <v>0.17910035562763821</v>
      </c>
      <c r="T17" s="191"/>
      <c r="U17" s="191"/>
      <c r="V17" s="191"/>
      <c r="W17" s="191"/>
      <c r="X17" s="191"/>
      <c r="Y17" s="191"/>
      <c r="Z17" s="191"/>
      <c r="AA17" s="191"/>
    </row>
    <row r="18" spans="5:27" ht="30">
      <c r="E18" s="170" t="s">
        <v>170</v>
      </c>
      <c r="F18" s="161">
        <f>F17/1.852</f>
        <v>0.14444372840691594</v>
      </c>
      <c r="G18" s="161">
        <f t="shared" ref="G18:L18" si="1">G17/1.852</f>
        <v>0.13594703850062678</v>
      </c>
      <c r="H18" s="161">
        <f t="shared" si="1"/>
        <v>0.12839442525059194</v>
      </c>
      <c r="I18" s="161">
        <f t="shared" si="1"/>
        <v>0.12163682392161342</v>
      </c>
      <c r="J18" s="161">
        <f t="shared" si="1"/>
        <v>0.11569635774580511</v>
      </c>
      <c r="K18" s="161">
        <f t="shared" si="1"/>
        <v>0.10549795147907218</v>
      </c>
      <c r="L18" s="161">
        <f t="shared" si="1"/>
        <v>9.6706455522482831E-2</v>
      </c>
      <c r="T18" s="191"/>
      <c r="U18" s="191"/>
      <c r="V18" s="191"/>
      <c r="W18" s="191"/>
      <c r="X18" s="191"/>
      <c r="Y18" s="191"/>
      <c r="Z18" s="191"/>
      <c r="AA18" s="191"/>
    </row>
    <row r="19" spans="5:27" ht="30">
      <c r="E19" s="170" t="s">
        <v>172</v>
      </c>
      <c r="F19" s="158">
        <f>[1]DOC!$K$166</f>
        <v>19718.302252284906</v>
      </c>
      <c r="G19" s="158">
        <f>[2]DOC!$K$166</f>
        <v>19718.302252284906</v>
      </c>
      <c r="H19" s="158">
        <f>[3]DOC!$K$166</f>
        <v>19718.302252284906</v>
      </c>
      <c r="I19" s="158">
        <f>[4]DOC!$K$166</f>
        <v>19718.302252284906</v>
      </c>
      <c r="J19" s="158">
        <f>[5]DOC!$K$166</f>
        <v>19742.426485744181</v>
      </c>
      <c r="K19" s="158">
        <f>[6]DOC!$K$166</f>
        <v>19802.387484427763</v>
      </c>
      <c r="L19" s="158">
        <f>[7]DOC!$K$168</f>
        <v>19075.803745341796</v>
      </c>
      <c r="T19" s="191"/>
      <c r="U19" s="191"/>
      <c r="V19" s="191"/>
      <c r="W19" s="191"/>
      <c r="X19" s="191"/>
      <c r="Y19" s="191"/>
      <c r="Z19" s="191"/>
      <c r="AA19" s="191"/>
    </row>
    <row r="20" spans="5:27" ht="30">
      <c r="E20" s="170" t="s">
        <v>173</v>
      </c>
      <c r="F20" s="158">
        <f>[1]DOC!$K$168</f>
        <v>18994.803745341796</v>
      </c>
      <c r="G20" s="158">
        <f>[2]DOC!$K$168</f>
        <v>18994.803745341796</v>
      </c>
      <c r="H20" s="158">
        <f>[3]DOC!$K$168</f>
        <v>18994.803745341796</v>
      </c>
      <c r="I20" s="158">
        <f>[4]DOC!$K$168</f>
        <v>18994.803745341796</v>
      </c>
      <c r="J20" s="158">
        <f>[5]DOC!$K$168</f>
        <v>19018.04281908166</v>
      </c>
      <c r="K20" s="158">
        <f>[6]DOC!$K$168</f>
        <v>19075.803745341796</v>
      </c>
      <c r="L20" s="158">
        <v>19090.675340665413</v>
      </c>
      <c r="N20" s="163"/>
      <c r="O20" s="163"/>
      <c r="P20" s="163"/>
      <c r="Q20" s="163"/>
      <c r="R20" s="163"/>
      <c r="S20" s="163"/>
      <c r="T20" s="191"/>
      <c r="U20" s="191"/>
      <c r="V20" s="191"/>
      <c r="W20" s="191"/>
      <c r="X20" s="191"/>
      <c r="Y20" s="191"/>
      <c r="Z20" s="191"/>
      <c r="AA20" s="191"/>
    </row>
    <row r="21" spans="5:27" ht="17">
      <c r="N21" s="163"/>
      <c r="O21" s="164"/>
      <c r="P21" s="165"/>
      <c r="Q21" s="165"/>
      <c r="R21" s="165"/>
      <c r="S21" s="165"/>
      <c r="T21" s="165"/>
      <c r="U21" s="165"/>
      <c r="V21" s="165"/>
    </row>
    <row r="22" spans="5:27">
      <c r="E22" s="120" t="s">
        <v>160</v>
      </c>
      <c r="F22" s="18">
        <v>160</v>
      </c>
      <c r="G22" s="18">
        <v>170</v>
      </c>
      <c r="H22" s="18">
        <v>180</v>
      </c>
      <c r="I22" s="18">
        <v>190</v>
      </c>
      <c r="J22" s="18">
        <v>200</v>
      </c>
      <c r="K22" s="18">
        <v>220</v>
      </c>
      <c r="L22" s="18">
        <v>240</v>
      </c>
      <c r="N22" s="163"/>
      <c r="O22" s="163"/>
      <c r="P22" s="165"/>
      <c r="Q22" s="165"/>
      <c r="R22" s="165"/>
      <c r="S22" s="165"/>
      <c r="T22" s="165"/>
      <c r="U22" s="165"/>
      <c r="V22" s="165"/>
    </row>
    <row r="23" spans="5:27">
      <c r="E23" s="120" t="s">
        <v>166</v>
      </c>
      <c r="F23" s="156">
        <v>5600</v>
      </c>
      <c r="G23" s="156">
        <v>5600</v>
      </c>
      <c r="H23" s="156">
        <v>5600</v>
      </c>
      <c r="I23" s="156">
        <v>5600</v>
      </c>
      <c r="J23" s="156">
        <v>5600</v>
      </c>
      <c r="K23" s="156">
        <v>5600</v>
      </c>
      <c r="L23" s="156">
        <v>5600</v>
      </c>
      <c r="N23" s="163"/>
      <c r="O23" s="163"/>
      <c r="P23" s="165"/>
      <c r="Q23" s="165"/>
      <c r="R23" s="165"/>
      <c r="S23" s="165"/>
      <c r="T23" s="165"/>
      <c r="U23" s="165"/>
      <c r="V23" s="165"/>
    </row>
    <row r="24" spans="5:27">
      <c r="E24" s="120" t="s">
        <v>158</v>
      </c>
      <c r="F24" s="157">
        <v>97000</v>
      </c>
      <c r="G24" s="157">
        <v>97000</v>
      </c>
      <c r="H24" s="157">
        <v>97000</v>
      </c>
      <c r="I24" s="157">
        <v>97000</v>
      </c>
      <c r="J24" s="157">
        <v>97000</v>
      </c>
      <c r="K24" s="157">
        <v>97000</v>
      </c>
      <c r="L24" s="157">
        <v>97000</v>
      </c>
      <c r="N24" s="163"/>
      <c r="O24" s="163"/>
      <c r="P24" s="165"/>
      <c r="Q24" s="165"/>
      <c r="R24" s="165"/>
      <c r="S24" s="165"/>
      <c r="T24" s="165"/>
      <c r="U24" s="165"/>
      <c r="V24" s="165"/>
    </row>
    <row r="25" spans="5:27">
      <c r="E25" s="120" t="s">
        <v>159</v>
      </c>
      <c r="F25" s="157">
        <v>51900</v>
      </c>
      <c r="G25" s="157">
        <v>51900</v>
      </c>
      <c r="H25" s="157">
        <v>51900</v>
      </c>
      <c r="I25" s="157">
        <v>51900</v>
      </c>
      <c r="J25" s="157">
        <v>51900</v>
      </c>
      <c r="K25" s="157">
        <v>51900</v>
      </c>
      <c r="L25" s="157">
        <v>51900</v>
      </c>
      <c r="N25" s="163"/>
      <c r="O25" s="163"/>
      <c r="P25" s="165"/>
      <c r="Q25" s="165"/>
      <c r="R25" s="165"/>
      <c r="S25" s="165"/>
      <c r="T25" s="165"/>
      <c r="U25" s="165"/>
      <c r="V25" s="165"/>
    </row>
    <row r="26" spans="5:27">
      <c r="E26" s="120" t="s">
        <v>161</v>
      </c>
      <c r="F26" s="157">
        <v>23700</v>
      </c>
      <c r="G26" s="157">
        <v>23700</v>
      </c>
      <c r="H26" s="157">
        <v>23700</v>
      </c>
      <c r="I26" s="157">
        <v>23700</v>
      </c>
      <c r="J26" s="157">
        <v>23700</v>
      </c>
      <c r="K26" s="157">
        <v>23700</v>
      </c>
      <c r="L26" s="157">
        <v>23700</v>
      </c>
      <c r="N26" s="163"/>
      <c r="O26" s="163"/>
      <c r="P26" s="165"/>
      <c r="Q26" s="165"/>
      <c r="R26" s="165"/>
      <c r="S26" s="165"/>
      <c r="T26" s="165"/>
      <c r="U26" s="165"/>
      <c r="V26" s="165"/>
    </row>
    <row r="27" spans="5:27">
      <c r="E27" s="120" t="s">
        <v>164</v>
      </c>
      <c r="F27" s="157">
        <f t="shared" ref="F27:L27" si="2">F22*75</f>
        <v>12000</v>
      </c>
      <c r="G27" s="157">
        <f t="shared" si="2"/>
        <v>12750</v>
      </c>
      <c r="H27" s="157">
        <f t="shared" si="2"/>
        <v>13500</v>
      </c>
      <c r="I27" s="157">
        <f t="shared" si="2"/>
        <v>14250</v>
      </c>
      <c r="J27" s="157">
        <f t="shared" si="2"/>
        <v>15000</v>
      </c>
      <c r="K27" s="157">
        <f t="shared" si="2"/>
        <v>16500</v>
      </c>
      <c r="L27" s="157">
        <f t="shared" si="2"/>
        <v>18000</v>
      </c>
      <c r="N27" s="163"/>
      <c r="O27" s="163"/>
      <c r="P27" s="165"/>
      <c r="Q27" s="165"/>
      <c r="R27" s="165"/>
      <c r="S27" s="165"/>
      <c r="T27" s="165"/>
      <c r="U27" s="165"/>
      <c r="V27" s="165"/>
    </row>
    <row r="28" spans="5:27">
      <c r="E28" s="120" t="s">
        <v>162</v>
      </c>
      <c r="F28" s="157">
        <f t="shared" ref="F28:L28" si="3">F22*22</f>
        <v>3520</v>
      </c>
      <c r="G28" s="157">
        <f t="shared" si="3"/>
        <v>3740</v>
      </c>
      <c r="H28" s="157">
        <f t="shared" si="3"/>
        <v>3960</v>
      </c>
      <c r="I28" s="157">
        <f t="shared" si="3"/>
        <v>4180</v>
      </c>
      <c r="J28" s="157">
        <f t="shared" si="3"/>
        <v>4400</v>
      </c>
      <c r="K28" s="157">
        <f t="shared" si="3"/>
        <v>4840</v>
      </c>
      <c r="L28" s="157">
        <f t="shared" si="3"/>
        <v>5280</v>
      </c>
      <c r="N28" s="163"/>
      <c r="O28" s="163"/>
      <c r="P28" s="165"/>
      <c r="Q28" s="165"/>
      <c r="R28" s="165"/>
      <c r="S28" s="165"/>
      <c r="T28" s="165"/>
      <c r="U28" s="165"/>
      <c r="V28" s="165"/>
    </row>
    <row r="29" spans="5:27" ht="19">
      <c r="E29" s="120" t="s">
        <v>163</v>
      </c>
      <c r="F29" s="157">
        <f t="shared" ref="F29:L29" si="4">F26-F27-F28</f>
        <v>8180</v>
      </c>
      <c r="G29" s="157">
        <f t="shared" si="4"/>
        <v>7210</v>
      </c>
      <c r="H29" s="157">
        <f t="shared" si="4"/>
        <v>6240</v>
      </c>
      <c r="I29" s="157">
        <f t="shared" si="4"/>
        <v>5270</v>
      </c>
      <c r="J29" s="157">
        <f t="shared" si="4"/>
        <v>4300</v>
      </c>
      <c r="K29" s="157">
        <f t="shared" si="4"/>
        <v>2360</v>
      </c>
      <c r="L29" s="157">
        <f t="shared" si="4"/>
        <v>420</v>
      </c>
      <c r="N29" s="163"/>
      <c r="O29" s="279"/>
      <c r="P29" s="279"/>
      <c r="Q29" s="279"/>
      <c r="R29" s="279"/>
      <c r="S29" s="279"/>
      <c r="T29" s="279"/>
      <c r="U29" s="279"/>
      <c r="V29" s="279"/>
    </row>
    <row r="30" spans="5:27">
      <c r="E30" s="120" t="s">
        <v>165</v>
      </c>
      <c r="F30" s="157">
        <v>21400</v>
      </c>
      <c r="G30" s="157">
        <v>21400</v>
      </c>
      <c r="H30" s="157">
        <v>21400</v>
      </c>
      <c r="I30" s="157">
        <v>21400</v>
      </c>
      <c r="J30" s="157">
        <v>21400</v>
      </c>
      <c r="K30" s="157">
        <v>21400</v>
      </c>
      <c r="L30" s="157">
        <v>21400</v>
      </c>
      <c r="N30" s="163"/>
      <c r="O30" s="163"/>
      <c r="P30" s="166"/>
      <c r="Q30" s="166"/>
      <c r="R30" s="166"/>
      <c r="S30" s="166"/>
      <c r="T30" s="166"/>
      <c r="U30" s="166"/>
      <c r="V30" s="166"/>
    </row>
    <row r="31" spans="5:27">
      <c r="N31" s="163"/>
      <c r="O31" s="163"/>
      <c r="P31" s="165"/>
      <c r="Q31" s="165"/>
      <c r="R31" s="165"/>
      <c r="S31" s="165"/>
      <c r="T31" s="165"/>
      <c r="U31" s="165"/>
      <c r="V31" s="165"/>
    </row>
    <row r="32" spans="5:27">
      <c r="N32" s="163"/>
      <c r="O32" s="163"/>
      <c r="P32" s="165"/>
      <c r="Q32" s="165"/>
      <c r="R32" s="165"/>
      <c r="S32" s="165"/>
      <c r="T32" s="165"/>
      <c r="U32" s="165"/>
      <c r="V32" s="165"/>
    </row>
    <row r="33" spans="5:22" ht="21" customHeight="1">
      <c r="E33" s="129"/>
      <c r="F33" s="126" t="s">
        <v>174</v>
      </c>
      <c r="G33" s="126" t="s">
        <v>175</v>
      </c>
      <c r="H33" s="126" t="s">
        <v>258</v>
      </c>
      <c r="I33" s="259" t="s">
        <v>176</v>
      </c>
      <c r="J33" s="259" t="s">
        <v>177</v>
      </c>
      <c r="K33" s="259" t="s">
        <v>205</v>
      </c>
      <c r="L33" s="171"/>
      <c r="N33" s="163"/>
      <c r="O33" s="163"/>
      <c r="P33" s="166"/>
      <c r="Q33" s="166"/>
      <c r="R33" s="166"/>
      <c r="S33" s="166"/>
      <c r="T33" s="166"/>
      <c r="U33" s="166"/>
      <c r="V33" s="166"/>
    </row>
    <row r="34" spans="5:22" ht="17">
      <c r="E34" s="130" t="s">
        <v>140</v>
      </c>
      <c r="F34" s="131">
        <f>[8]DOC!$K$150</f>
        <v>61.059677591668056</v>
      </c>
      <c r="G34" s="131">
        <f>[9]DOC!$K$150</f>
        <v>61.059677591668056</v>
      </c>
      <c r="H34" s="131">
        <f>[10]DOC!$K$150</f>
        <v>61.059677591668056</v>
      </c>
      <c r="I34" s="260">
        <v>62.813989743824393</v>
      </c>
      <c r="J34" s="261">
        <v>62.813989743824393</v>
      </c>
      <c r="K34" s="261">
        <v>63.097112171039583</v>
      </c>
      <c r="L34" s="172"/>
      <c r="N34" s="163"/>
      <c r="R34" s="166"/>
      <c r="S34" s="166"/>
      <c r="T34" s="166"/>
      <c r="U34" s="166"/>
      <c r="V34" s="166"/>
    </row>
    <row r="35" spans="5:22">
      <c r="E35" s="18" t="s">
        <v>133</v>
      </c>
      <c r="F35" s="127">
        <f>[8]DOC!K143</f>
        <v>9.2718241872685727</v>
      </c>
      <c r="G35" s="127">
        <f>[9]DOC!K143</f>
        <v>9.2718241872685727</v>
      </c>
      <c r="H35" s="127">
        <f>[10]DOC!K143</f>
        <v>9.2718241872685727</v>
      </c>
      <c r="I35" s="262">
        <v>9.2718241872685727</v>
      </c>
      <c r="J35" s="263">
        <v>9.2718241872685727</v>
      </c>
      <c r="K35" s="263">
        <v>9.2718241872685727</v>
      </c>
      <c r="L35" s="174"/>
      <c r="N35" s="163"/>
      <c r="O35" s="163"/>
      <c r="P35" s="163"/>
      <c r="Q35" s="163"/>
      <c r="R35" s="163"/>
      <c r="S35" s="163"/>
      <c r="T35" s="163"/>
      <c r="U35" s="163"/>
      <c r="V35" s="163"/>
    </row>
    <row r="36" spans="5:22">
      <c r="E36" s="18" t="s">
        <v>134</v>
      </c>
      <c r="F36" s="127">
        <f>[8]DOC!K144</f>
        <v>7.6270061371448685</v>
      </c>
      <c r="G36" s="127">
        <f>[9]DOC!K144</f>
        <v>7.6270061371448685</v>
      </c>
      <c r="H36" s="127">
        <f>[10]DOC!K144</f>
        <v>7.6270061371448685</v>
      </c>
      <c r="I36" s="262">
        <v>7.6270061371448685</v>
      </c>
      <c r="J36" s="263">
        <v>7.6270061371448685</v>
      </c>
      <c r="K36" s="263">
        <v>7.6270061371448685</v>
      </c>
      <c r="L36" s="174"/>
      <c r="N36" s="163"/>
      <c r="R36" s="163"/>
      <c r="S36" s="163"/>
      <c r="T36" s="163"/>
      <c r="U36" s="163"/>
      <c r="V36" s="163"/>
    </row>
    <row r="37" spans="5:22">
      <c r="E37" s="18" t="s">
        <v>135</v>
      </c>
      <c r="F37" s="127">
        <f>[8]DOC!K145</f>
        <v>0.64749999999999996</v>
      </c>
      <c r="G37" s="127">
        <f>[9]DOC!K145</f>
        <v>0.64749999999999996</v>
      </c>
      <c r="H37" s="127">
        <f>[10]DOC!K145</f>
        <v>0.64749999999999996</v>
      </c>
      <c r="I37" s="262">
        <v>0.64749999999999996</v>
      </c>
      <c r="J37" s="263">
        <v>0.64749999999999996</v>
      </c>
      <c r="K37" s="263">
        <v>0.64749999999999996</v>
      </c>
      <c r="L37" s="174"/>
      <c r="N37" s="163"/>
      <c r="R37" s="167"/>
      <c r="S37" s="167"/>
      <c r="T37" s="167"/>
      <c r="U37" s="167"/>
      <c r="V37" s="167"/>
    </row>
    <row r="38" spans="5:22">
      <c r="E38" s="18" t="s">
        <v>136</v>
      </c>
      <c r="F38" s="127">
        <f>[8]DOC!K146</f>
        <v>9.2326867200000002</v>
      </c>
      <c r="G38" s="127">
        <f>[9]DOC!K146</f>
        <v>9.2326867200000002</v>
      </c>
      <c r="H38" s="127">
        <f>[10]DOC!K146</f>
        <v>9.2326867200000002</v>
      </c>
      <c r="I38" s="262">
        <v>9.1826179200000002</v>
      </c>
      <c r="J38" s="263">
        <v>9.1826179200000002</v>
      </c>
      <c r="K38" s="263">
        <v>9.1826179200000002</v>
      </c>
      <c r="L38" s="174"/>
      <c r="N38" s="163"/>
      <c r="R38" s="168"/>
      <c r="S38" s="168"/>
      <c r="T38" s="168"/>
      <c r="U38" s="168"/>
      <c r="V38" s="168"/>
    </row>
    <row r="39" spans="5:22">
      <c r="E39" s="18" t="s">
        <v>137</v>
      </c>
      <c r="F39" s="127">
        <f>[8]DOC!K147</f>
        <v>7.4337043869370323</v>
      </c>
      <c r="G39" s="127">
        <f>[9]DOC!K147</f>
        <v>7.4337043869370323</v>
      </c>
      <c r="H39" s="127">
        <f>[10]DOC!K147</f>
        <v>7.4337043869370323</v>
      </c>
      <c r="I39" s="262">
        <v>7.3930578393871977</v>
      </c>
      <c r="J39" s="263">
        <v>7.3930578393871977</v>
      </c>
      <c r="K39" s="263">
        <v>7.3930578393871977</v>
      </c>
      <c r="L39" s="174"/>
      <c r="N39" s="163"/>
      <c r="R39" s="168"/>
      <c r="S39" s="168"/>
      <c r="T39" s="168"/>
      <c r="U39" s="168"/>
      <c r="V39" s="168"/>
    </row>
    <row r="40" spans="5:22">
      <c r="E40" s="18" t="s">
        <v>138</v>
      </c>
      <c r="F40" s="127">
        <f>[8]DOC!K148</f>
        <v>2.8556916424050631</v>
      </c>
      <c r="G40" s="127">
        <f>[9]DOC!K148</f>
        <v>2.8556916424050631</v>
      </c>
      <c r="H40" s="127">
        <f>[10]DOC!K148</f>
        <v>2.8556916424050631</v>
      </c>
      <c r="I40" s="262">
        <v>2.8556916424050631</v>
      </c>
      <c r="J40" s="263">
        <v>2.8556916424050631</v>
      </c>
      <c r="K40" s="263">
        <v>3.1388140696202536</v>
      </c>
      <c r="L40" s="174"/>
      <c r="N40" s="163"/>
      <c r="R40" s="168"/>
      <c r="S40" s="168"/>
      <c r="T40" s="168"/>
      <c r="U40" s="168"/>
      <c r="V40" s="168"/>
    </row>
    <row r="41" spans="5:22">
      <c r="E41" s="18" t="s">
        <v>139</v>
      </c>
      <c r="F41" s="127">
        <f>[8]DOC!K149</f>
        <v>23.991264517912519</v>
      </c>
      <c r="G41" s="127">
        <f>[9]DOC!K149</f>
        <v>23.991264517912519</v>
      </c>
      <c r="H41" s="127">
        <f>[10]DOC!K149</f>
        <v>23.991264517912519</v>
      </c>
      <c r="I41" s="262">
        <v>25.836292017618689</v>
      </c>
      <c r="J41" s="263">
        <v>25.836292017618689</v>
      </c>
      <c r="K41" s="263">
        <v>25.836292017618689</v>
      </c>
      <c r="L41" s="174"/>
      <c r="N41" s="163"/>
      <c r="O41" s="163"/>
      <c r="P41" s="168"/>
      <c r="Q41" s="168"/>
      <c r="R41" s="168"/>
      <c r="S41" s="168"/>
      <c r="T41" s="168"/>
      <c r="U41" s="168"/>
      <c r="V41" s="168"/>
    </row>
    <row r="42" spans="5:22" ht="19">
      <c r="E42" s="197"/>
      <c r="F42" s="198"/>
      <c r="G42" s="198"/>
      <c r="H42" s="198"/>
      <c r="I42" s="264"/>
      <c r="J42" s="264"/>
      <c r="K42" s="265"/>
      <c r="L42" s="199"/>
      <c r="N42" s="163"/>
      <c r="O42" s="163"/>
      <c r="P42" s="168"/>
      <c r="Q42" s="168"/>
      <c r="R42" s="168"/>
      <c r="S42" s="168"/>
      <c r="T42" s="168"/>
      <c r="U42" s="168"/>
      <c r="V42" s="168"/>
    </row>
    <row r="43" spans="5:22" ht="30">
      <c r="E43" s="170" t="s">
        <v>168</v>
      </c>
      <c r="F43" s="158">
        <f>[8]DOC!$K$152</f>
        <v>119024.7126543237</v>
      </c>
      <c r="G43" s="158">
        <f>[9]DOC!$K$152</f>
        <v>119024.7126543237</v>
      </c>
      <c r="H43" s="158">
        <f>[10]DOC!$K$152</f>
        <v>119024.7126543237</v>
      </c>
      <c r="I43" s="266">
        <v>122444.42445189939</v>
      </c>
      <c r="J43" s="266">
        <v>122444.42445189939</v>
      </c>
      <c r="K43" s="266">
        <v>122996.32002151966</v>
      </c>
      <c r="L43" s="176"/>
      <c r="N43" s="163"/>
      <c r="O43" s="163"/>
      <c r="P43" s="168"/>
      <c r="Q43" s="168"/>
      <c r="R43" s="168"/>
      <c r="S43" s="168"/>
      <c r="T43" s="168"/>
      <c r="U43" s="168"/>
      <c r="V43" s="168"/>
    </row>
    <row r="44" spans="5:22" ht="30">
      <c r="E44" s="170" t="s">
        <v>169</v>
      </c>
      <c r="F44" s="159">
        <f>[8]DOC!$K$156</f>
        <v>39.363172827822765</v>
      </c>
      <c r="G44" s="159">
        <f>[9]DOC!$K$156</f>
        <v>39.363172827822765</v>
      </c>
      <c r="H44" s="159">
        <f>[10]DOC!$K$156</f>
        <v>39.363172827822765</v>
      </c>
      <c r="I44" s="267">
        <v>40.494120372306732</v>
      </c>
      <c r="J44" s="267">
        <v>40.494120372306732</v>
      </c>
      <c r="K44" s="267">
        <v>40.676640121402571</v>
      </c>
      <c r="L44" s="177"/>
      <c r="N44" s="163"/>
      <c r="O44" s="163"/>
      <c r="P44" s="168"/>
      <c r="Q44" s="168"/>
      <c r="R44" s="168"/>
      <c r="S44" s="168"/>
      <c r="T44" s="168"/>
      <c r="U44" s="168"/>
      <c r="V44" s="168"/>
    </row>
    <row r="45" spans="5:22" ht="34">
      <c r="E45" s="170" t="s">
        <v>167</v>
      </c>
      <c r="F45" s="160">
        <f>[8]DOC!$K$158</f>
        <v>0.24601983017389231</v>
      </c>
      <c r="G45" s="160">
        <f t="shared" ref="G45" si="5">G44/1.852</f>
        <v>21.254412973986373</v>
      </c>
      <c r="H45" s="160">
        <f t="shared" ref="H45" si="6">H44/1.852</f>
        <v>21.254412973986373</v>
      </c>
      <c r="I45" s="268">
        <f t="shared" ref="I45" si="7">I44/1.852</f>
        <v>21.865075794982037</v>
      </c>
      <c r="J45" s="268">
        <f t="shared" ref="J45" si="8">J44/1.852</f>
        <v>21.865075794982037</v>
      </c>
      <c r="K45" s="268">
        <f t="shared" ref="K45" si="9">K44/1.852</f>
        <v>21.963628575271365</v>
      </c>
      <c r="L45" s="178"/>
      <c r="N45" s="163"/>
      <c r="O45" s="163"/>
      <c r="P45" s="163"/>
      <c r="Q45" s="163"/>
      <c r="R45" s="163"/>
      <c r="S45" s="163"/>
      <c r="T45" s="163"/>
      <c r="U45" s="163"/>
      <c r="V45" s="163"/>
    </row>
    <row r="46" spans="5:22" ht="30">
      <c r="E46" s="170" t="s">
        <v>171</v>
      </c>
      <c r="F46" s="169">
        <v>0.25308825232691706</v>
      </c>
      <c r="G46" s="169">
        <f>[9]DOC!$K$158</f>
        <v>0.231548075457781</v>
      </c>
      <c r="H46" s="169">
        <f>[10]DOC!$K$158</f>
        <v>0.22885565597571375</v>
      </c>
      <c r="I46" s="269">
        <v>0.21312694932793017</v>
      </c>
      <c r="J46" s="269">
        <v>0.20247060186153365</v>
      </c>
      <c r="K46" s="269">
        <v>0.18322810865496655</v>
      </c>
      <c r="L46" s="179"/>
    </row>
    <row r="47" spans="5:22" ht="30">
      <c r="E47" s="170" t="s">
        <v>170</v>
      </c>
      <c r="F47" s="161">
        <f>F46/1.852</f>
        <v>0.13665672371863771</v>
      </c>
      <c r="G47" s="161">
        <f t="shared" ref="G47" si="10">G46/1.852</f>
        <v>0.12502595867050809</v>
      </c>
      <c r="H47" s="161">
        <f t="shared" ref="H47" si="11">H46/1.852</f>
        <v>0.12357216845340915</v>
      </c>
      <c r="I47" s="270">
        <f t="shared" ref="I47" si="12">I46/1.852</f>
        <v>0.11507934628937913</v>
      </c>
      <c r="J47" s="270">
        <f t="shared" ref="J47" si="13">J46/1.852</f>
        <v>0.10932537897491017</v>
      </c>
      <c r="K47" s="270">
        <f t="shared" ref="K47" si="14">K46/1.852</f>
        <v>9.8935263852573729E-2</v>
      </c>
      <c r="L47" s="180"/>
    </row>
    <row r="48" spans="5:22" ht="30">
      <c r="E48" s="170" t="s">
        <v>172</v>
      </c>
      <c r="F48" s="158">
        <f>[8]DOC!$K$166</f>
        <v>18134.265149405172</v>
      </c>
      <c r="G48" s="158">
        <f>[9]DOC!$K$166</f>
        <v>18134.265149405172</v>
      </c>
      <c r="H48" s="158">
        <f>[10]DOC!$K$166</f>
        <v>18134.265149405172</v>
      </c>
      <c r="I48" s="266">
        <v>18655.282668278669</v>
      </c>
      <c r="J48" s="266">
        <v>18655.282668278669</v>
      </c>
      <c r="K48" s="266">
        <v>18739.36790042153</v>
      </c>
      <c r="L48" s="176"/>
    </row>
    <row r="49" spans="5:12" ht="30">
      <c r="E49" s="170" t="s">
        <v>173</v>
      </c>
      <c r="F49" s="158">
        <f>[8]DOC!$K$168</f>
        <v>17468.887694883968</v>
      </c>
      <c r="G49" s="158">
        <f>[9]DOC!$K$168</f>
        <v>17468.887694883968</v>
      </c>
      <c r="H49" s="158">
        <f>[10]DOC!$K$168</f>
        <v>17468.887694883968</v>
      </c>
      <c r="I49" s="266">
        <v>17970.788182677748</v>
      </c>
      <c r="J49" s="266">
        <v>17970.788182677748</v>
      </c>
      <c r="K49" s="266">
        <v>18051.788182677748</v>
      </c>
      <c r="L49" s="176"/>
    </row>
    <row r="50" spans="5:12">
      <c r="I50" s="271"/>
      <c r="J50" s="271"/>
      <c r="K50" s="271"/>
    </row>
    <row r="51" spans="5:12">
      <c r="E51" s="120" t="s">
        <v>160</v>
      </c>
      <c r="F51" s="18">
        <v>160</v>
      </c>
      <c r="G51" s="18">
        <v>170</v>
      </c>
      <c r="H51" s="18">
        <v>172</v>
      </c>
      <c r="I51" s="272">
        <v>190</v>
      </c>
      <c r="J51" s="272">
        <v>200</v>
      </c>
      <c r="K51" s="272">
        <v>222</v>
      </c>
      <c r="L51" s="163"/>
    </row>
    <row r="52" spans="5:12">
      <c r="E52" s="120" t="s">
        <v>166</v>
      </c>
      <c r="F52" s="156">
        <v>5600</v>
      </c>
      <c r="G52" s="156">
        <v>5600</v>
      </c>
      <c r="H52" s="156">
        <v>5600</v>
      </c>
      <c r="I52" s="273">
        <v>5600</v>
      </c>
      <c r="J52" s="273">
        <v>5600</v>
      </c>
      <c r="K52" s="273">
        <v>5600</v>
      </c>
      <c r="L52" s="167"/>
    </row>
    <row r="53" spans="5:12">
      <c r="E53" s="120" t="s">
        <v>158</v>
      </c>
      <c r="F53" s="157">
        <v>97000</v>
      </c>
      <c r="G53" s="157">
        <v>97000</v>
      </c>
      <c r="H53" s="157">
        <v>97000</v>
      </c>
      <c r="I53" s="274">
        <v>97000</v>
      </c>
      <c r="J53" s="274">
        <v>97000</v>
      </c>
      <c r="K53" s="274">
        <v>97000</v>
      </c>
      <c r="L53" s="168"/>
    </row>
    <row r="54" spans="5:12">
      <c r="E54" s="120" t="s">
        <v>159</v>
      </c>
      <c r="F54" s="157">
        <v>51900</v>
      </c>
      <c r="G54" s="157">
        <v>51900</v>
      </c>
      <c r="H54" s="157">
        <v>51900</v>
      </c>
      <c r="I54" s="274">
        <v>51900</v>
      </c>
      <c r="J54" s="274">
        <v>51900</v>
      </c>
      <c r="K54" s="274">
        <v>51900</v>
      </c>
      <c r="L54" s="168"/>
    </row>
    <row r="55" spans="5:12">
      <c r="E55" s="120" t="s">
        <v>161</v>
      </c>
      <c r="F55" s="157">
        <v>21560</v>
      </c>
      <c r="G55" s="157">
        <v>21560</v>
      </c>
      <c r="H55" s="157">
        <v>21560</v>
      </c>
      <c r="I55" s="274">
        <v>21560</v>
      </c>
      <c r="J55" s="274">
        <v>21560</v>
      </c>
      <c r="K55" s="274">
        <v>21560</v>
      </c>
      <c r="L55" s="168"/>
    </row>
    <row r="56" spans="5:12">
      <c r="E56" s="120" t="s">
        <v>164</v>
      </c>
      <c r="F56" s="157">
        <f t="shared" ref="F56:K56" si="15">F51*75</f>
        <v>12000</v>
      </c>
      <c r="G56" s="157">
        <f t="shared" si="15"/>
        <v>12750</v>
      </c>
      <c r="H56" s="157">
        <f t="shared" si="15"/>
        <v>12900</v>
      </c>
      <c r="I56" s="274">
        <f t="shared" si="15"/>
        <v>14250</v>
      </c>
      <c r="J56" s="274">
        <f t="shared" si="15"/>
        <v>15000</v>
      </c>
      <c r="K56" s="274">
        <f t="shared" si="15"/>
        <v>16650</v>
      </c>
      <c r="L56" s="168"/>
    </row>
    <row r="57" spans="5:12">
      <c r="E57" s="120" t="s">
        <v>162</v>
      </c>
      <c r="F57" s="157">
        <f t="shared" ref="F57:K57" si="16">F51*22</f>
        <v>3520</v>
      </c>
      <c r="G57" s="157">
        <f t="shared" si="16"/>
        <v>3740</v>
      </c>
      <c r="H57" s="157">
        <f t="shared" si="16"/>
        <v>3784</v>
      </c>
      <c r="I57" s="274">
        <f t="shared" si="16"/>
        <v>4180</v>
      </c>
      <c r="J57" s="274">
        <f t="shared" si="16"/>
        <v>4400</v>
      </c>
      <c r="K57" s="274">
        <f t="shared" si="16"/>
        <v>4884</v>
      </c>
      <c r="L57" s="168"/>
    </row>
    <row r="58" spans="5:12">
      <c r="E58" s="120" t="s">
        <v>163</v>
      </c>
      <c r="F58" s="157">
        <f t="shared" ref="F58:K58" si="17">F55-F56-F57</f>
        <v>6040</v>
      </c>
      <c r="G58" s="157">
        <f t="shared" si="17"/>
        <v>5070</v>
      </c>
      <c r="H58" s="157">
        <f t="shared" si="17"/>
        <v>4876</v>
      </c>
      <c r="I58" s="274">
        <f t="shared" si="17"/>
        <v>3130</v>
      </c>
      <c r="J58" s="274">
        <f t="shared" si="17"/>
        <v>2160</v>
      </c>
      <c r="K58" s="274">
        <f t="shared" si="17"/>
        <v>26</v>
      </c>
      <c r="L58" s="168"/>
    </row>
    <row r="59" spans="5:12">
      <c r="E59" s="120" t="s">
        <v>165</v>
      </c>
      <c r="F59" s="157">
        <v>18340</v>
      </c>
      <c r="G59" s="157">
        <f>F59</f>
        <v>18340</v>
      </c>
      <c r="H59" s="157">
        <f>G59</f>
        <v>18340</v>
      </c>
      <c r="I59" s="274">
        <f>H59</f>
        <v>18340</v>
      </c>
      <c r="J59" s="274">
        <f>I59</f>
        <v>18340</v>
      </c>
      <c r="K59" s="274">
        <f>J59</f>
        <v>18340</v>
      </c>
      <c r="L59" s="168"/>
    </row>
    <row r="62" spans="5:12" ht="21" customHeight="1">
      <c r="E62" s="18"/>
      <c r="F62" s="126" t="s">
        <v>260</v>
      </c>
      <c r="G62" s="171"/>
      <c r="J62" s="171"/>
      <c r="K62" s="171"/>
      <c r="L62" s="171"/>
    </row>
    <row r="63" spans="5:12" ht="17">
      <c r="E63" s="130" t="s">
        <v>140</v>
      </c>
      <c r="F63" s="131">
        <f>[11]DOC!$K$150</f>
        <v>51.939877607156959</v>
      </c>
      <c r="G63" s="172"/>
      <c r="I63" s="165"/>
      <c r="J63" s="172"/>
      <c r="K63" s="172"/>
      <c r="L63" s="172"/>
    </row>
    <row r="64" spans="5:12" ht="17">
      <c r="E64" s="18" t="s">
        <v>133</v>
      </c>
      <c r="F64" s="127">
        <f>[11]DOC!K143</f>
        <v>8.4774195891212365</v>
      </c>
      <c r="G64" s="174"/>
      <c r="H64" s="172"/>
      <c r="I64" s="173"/>
      <c r="J64" s="174"/>
      <c r="K64" s="174"/>
      <c r="L64" s="174"/>
    </row>
    <row r="65" spans="5:12">
      <c r="E65" s="18" t="s">
        <v>134</v>
      </c>
      <c r="F65" s="127">
        <f>[11]DOC!K144</f>
        <v>6.9735286096303231</v>
      </c>
      <c r="G65" s="174"/>
      <c r="H65" s="174"/>
      <c r="I65" s="165"/>
      <c r="J65" s="174"/>
      <c r="K65" s="174"/>
      <c r="L65" s="174"/>
    </row>
    <row r="66" spans="5:12">
      <c r="E66" s="18" t="s">
        <v>135</v>
      </c>
      <c r="F66" s="127">
        <f>[11]DOC!K145</f>
        <v>0.59150000000000003</v>
      </c>
      <c r="G66" s="174"/>
      <c r="H66" s="174"/>
      <c r="I66" s="165"/>
      <c r="J66" s="174"/>
      <c r="K66" s="174"/>
      <c r="L66" s="174"/>
    </row>
    <row r="67" spans="5:12">
      <c r="E67" s="18" t="s">
        <v>136</v>
      </c>
      <c r="F67" s="127">
        <f>[11]DOC!K146</f>
        <v>8.8408032000000016</v>
      </c>
      <c r="G67" s="174"/>
      <c r="H67" s="174"/>
      <c r="I67" s="165"/>
      <c r="J67" s="174"/>
      <c r="K67" s="174"/>
      <c r="L67" s="174"/>
    </row>
    <row r="68" spans="5:12">
      <c r="E68" s="18" t="s">
        <v>137</v>
      </c>
      <c r="F68" s="127">
        <f>[11]DOC!K147</f>
        <v>7.1199100136312259</v>
      </c>
      <c r="G68" s="174"/>
      <c r="H68" s="174"/>
      <c r="I68" s="165"/>
      <c r="J68" s="174"/>
      <c r="K68" s="174"/>
      <c r="L68" s="174"/>
    </row>
    <row r="69" spans="5:12">
      <c r="E69" s="18" t="s">
        <v>138</v>
      </c>
      <c r="F69" s="127">
        <f>[11]DOC!K148</f>
        <v>2.0111206111111111</v>
      </c>
      <c r="G69" s="174"/>
      <c r="H69" s="174"/>
      <c r="I69" s="165"/>
      <c r="J69" s="174"/>
      <c r="K69" s="174"/>
      <c r="L69" s="174"/>
    </row>
    <row r="70" spans="5:12">
      <c r="E70" s="18" t="s">
        <v>139</v>
      </c>
      <c r="F70" s="127">
        <f>[11]DOC!K149</f>
        <v>17.925595583663057</v>
      </c>
      <c r="G70" s="174"/>
      <c r="H70" s="174"/>
      <c r="I70" s="165"/>
      <c r="J70" s="174"/>
      <c r="K70" s="174"/>
      <c r="L70" s="174"/>
    </row>
    <row r="71" spans="5:12" ht="19">
      <c r="E71" s="197"/>
      <c r="F71" s="199"/>
      <c r="G71" s="175"/>
      <c r="H71" s="175"/>
      <c r="I71" s="175"/>
      <c r="J71" s="175"/>
      <c r="K71" s="175"/>
      <c r="L71" s="175"/>
    </row>
    <row r="72" spans="5:12" ht="30">
      <c r="E72" s="170" t="s">
        <v>168</v>
      </c>
      <c r="F72" s="158">
        <f>[11]DOC!$K$152</f>
        <v>106652.72609272477</v>
      </c>
      <c r="G72" s="176"/>
      <c r="H72" s="176"/>
      <c r="I72" s="176"/>
      <c r="J72" s="176"/>
      <c r="K72" s="176"/>
      <c r="L72" s="176"/>
    </row>
    <row r="73" spans="5:12" ht="30">
      <c r="E73" s="170" t="s">
        <v>169</v>
      </c>
      <c r="F73" s="159">
        <f>[11]DOC!$K$156</f>
        <v>35.271580129236838</v>
      </c>
      <c r="G73" s="177"/>
      <c r="I73" s="180"/>
      <c r="J73" s="177"/>
      <c r="K73" s="177"/>
      <c r="L73" s="177"/>
    </row>
    <row r="74" spans="5:12" ht="34">
      <c r="E74" s="170" t="s">
        <v>167</v>
      </c>
      <c r="F74" s="160">
        <f>F73/1.852</f>
        <v>19.045129659415139</v>
      </c>
      <c r="G74" s="178"/>
      <c r="H74" s="168"/>
      <c r="I74" s="176"/>
      <c r="J74" s="178"/>
      <c r="K74" s="178"/>
      <c r="L74" s="178"/>
    </row>
    <row r="75" spans="5:12" ht="30">
      <c r="E75" s="170" t="s">
        <v>171</v>
      </c>
      <c r="F75" s="169">
        <f>[11]DOC!$K$158</f>
        <v>0.97976611470102315</v>
      </c>
      <c r="G75" s="179"/>
      <c r="H75" s="168"/>
      <c r="I75" s="176"/>
      <c r="J75" s="179"/>
      <c r="K75" s="179"/>
      <c r="L75" s="179"/>
    </row>
    <row r="76" spans="5:12" ht="30">
      <c r="E76" s="170" t="s">
        <v>170</v>
      </c>
      <c r="F76" s="161">
        <f>F75/1.852</f>
        <v>0.52903137942819822</v>
      </c>
      <c r="G76" s="180"/>
      <c r="I76" s="163"/>
      <c r="J76" s="180"/>
      <c r="K76" s="180"/>
      <c r="L76" s="180"/>
    </row>
    <row r="77" spans="5:12" ht="30">
      <c r="E77" s="170" t="s">
        <v>172</v>
      </c>
      <c r="F77" s="158">
        <f>[11]DOC!$K$166</f>
        <v>15357.992557352367</v>
      </c>
      <c r="G77" s="176"/>
      <c r="I77" s="168"/>
      <c r="J77" s="176"/>
      <c r="K77" s="176"/>
      <c r="L77" s="176"/>
    </row>
    <row r="78" spans="5:12" ht="30">
      <c r="E78" s="170" t="s">
        <v>173</v>
      </c>
      <c r="F78" s="158">
        <f>[11]DOC!$K$168</f>
        <v>14824.317140301511</v>
      </c>
      <c r="G78" s="176"/>
      <c r="I78" s="168"/>
      <c r="J78" s="176"/>
      <c r="K78" s="176"/>
      <c r="L78" s="176"/>
    </row>
    <row r="79" spans="5:12">
      <c r="G79" s="163"/>
      <c r="J79" s="163"/>
      <c r="K79" s="163"/>
      <c r="L79" s="163"/>
    </row>
    <row r="80" spans="5:12">
      <c r="E80" s="120" t="s">
        <v>160</v>
      </c>
      <c r="F80" s="18">
        <v>36</v>
      </c>
      <c r="G80" s="163"/>
      <c r="H80" s="168"/>
      <c r="I80" s="168"/>
      <c r="J80" s="163"/>
      <c r="K80" s="163"/>
      <c r="L80" s="163"/>
    </row>
    <row r="81" spans="5:12">
      <c r="E81" s="120" t="s">
        <v>166</v>
      </c>
      <c r="F81" s="156">
        <v>5600</v>
      </c>
      <c r="G81" s="167"/>
      <c r="H81" s="168"/>
      <c r="I81" s="168"/>
      <c r="J81" s="167"/>
      <c r="K81" s="167"/>
      <c r="L81" s="167"/>
    </row>
    <row r="82" spans="5:12">
      <c r="E82" s="120" t="s">
        <v>158</v>
      </c>
      <c r="F82" s="157">
        <v>97000</v>
      </c>
      <c r="G82" s="168"/>
      <c r="H82" s="168"/>
      <c r="I82" s="168"/>
      <c r="J82" s="168"/>
      <c r="K82" s="168"/>
      <c r="L82" s="168"/>
    </row>
    <row r="83" spans="5:12">
      <c r="E83" s="120" t="s">
        <v>159</v>
      </c>
      <c r="F83" s="157">
        <v>51900</v>
      </c>
      <c r="G83" s="168"/>
      <c r="J83" s="168"/>
      <c r="K83" s="168"/>
      <c r="L83" s="168"/>
    </row>
    <row r="84" spans="5:12">
      <c r="E84" s="120" t="s">
        <v>161</v>
      </c>
      <c r="F84" s="157">
        <v>15000</v>
      </c>
      <c r="G84" s="168"/>
      <c r="J84" s="168"/>
      <c r="K84" s="168"/>
      <c r="L84" s="168"/>
    </row>
    <row r="85" spans="5:12">
      <c r="E85" s="120" t="s">
        <v>164</v>
      </c>
      <c r="F85" s="157">
        <f>F80*75</f>
        <v>2700</v>
      </c>
      <c r="G85" s="168"/>
      <c r="J85" s="168"/>
      <c r="K85" s="168"/>
      <c r="L85" s="168"/>
    </row>
    <row r="86" spans="5:12">
      <c r="E86" s="120" t="s">
        <v>162</v>
      </c>
      <c r="F86" s="157">
        <f>F80*22</f>
        <v>792</v>
      </c>
      <c r="G86" s="168"/>
      <c r="J86" s="168"/>
      <c r="K86" s="168"/>
      <c r="L86" s="168"/>
    </row>
    <row r="87" spans="5:12">
      <c r="E87" s="120" t="s">
        <v>163</v>
      </c>
      <c r="F87" s="157">
        <f>F84-F85-F86</f>
        <v>11508</v>
      </c>
      <c r="G87" s="168"/>
      <c r="J87" s="168"/>
      <c r="K87" s="168"/>
      <c r="L87" s="168"/>
    </row>
    <row r="88" spans="5:12">
      <c r="E88" s="120" t="s">
        <v>165</v>
      </c>
      <c r="F88" s="157">
        <v>18600</v>
      </c>
      <c r="G88" s="168"/>
      <c r="J88" s="168"/>
      <c r="K88" s="168"/>
      <c r="L88" s="168"/>
    </row>
    <row r="91" spans="5:12" ht="15" customHeight="1">
      <c r="E91" s="162"/>
      <c r="F91" s="189" t="s">
        <v>178</v>
      </c>
      <c r="G91" s="188" t="s">
        <v>179</v>
      </c>
      <c r="H91" s="181" t="s">
        <v>180</v>
      </c>
      <c r="I91" s="181" t="s">
        <v>181</v>
      </c>
      <c r="J91" s="181" t="s">
        <v>182</v>
      </c>
      <c r="K91" s="182" t="s">
        <v>183</v>
      </c>
      <c r="L91" s="171"/>
    </row>
    <row r="92" spans="5:12" ht="17">
      <c r="E92" s="190" t="s">
        <v>140</v>
      </c>
      <c r="F92" s="131">
        <f>[12]DOC!$K$150</f>
        <v>132.09412979346178</v>
      </c>
      <c r="G92" s="131">
        <f>[13]DOC!$K$150</f>
        <v>132.09412979346178</v>
      </c>
      <c r="H92" s="131">
        <f>[14]DOC!$K$150</f>
        <v>132.37624974507466</v>
      </c>
      <c r="I92" s="136">
        <f>[15]DOC!$K$150</f>
        <v>132.65836969668757</v>
      </c>
      <c r="J92" s="131">
        <f>[16]DOC!$K$150</f>
        <v>132.94048964830046</v>
      </c>
      <c r="K92" s="131">
        <f>[17]DOC!$K$150</f>
        <v>132.94048964830046</v>
      </c>
      <c r="L92" s="172"/>
    </row>
    <row r="93" spans="5:12">
      <c r="E93" s="18" t="s">
        <v>133</v>
      </c>
      <c r="F93" s="127">
        <f>[12]DOC!K143</f>
        <v>21.174535882986497</v>
      </c>
      <c r="G93" s="127">
        <f>[13]DOC!K143</f>
        <v>21.174535882986497</v>
      </c>
      <c r="H93" s="127">
        <f>[14]DOC!K143</f>
        <v>21.174535882986497</v>
      </c>
      <c r="I93" s="128">
        <f>[15]DOC!K143</f>
        <v>21.174535882986497</v>
      </c>
      <c r="J93" s="127">
        <f>[16]DOC!K143</f>
        <v>21.174535882986497</v>
      </c>
      <c r="K93" s="127">
        <f>[17]DOC!K143</f>
        <v>21.174535882986497</v>
      </c>
      <c r="L93" s="174"/>
    </row>
    <row r="94" spans="5:12">
      <c r="E94" s="18" t="s">
        <v>134</v>
      </c>
      <c r="F94" s="127">
        <f>[12]DOC!K144</f>
        <v>17.418181349090997</v>
      </c>
      <c r="G94" s="127">
        <f>[13]DOC!K144</f>
        <v>17.418181349090997</v>
      </c>
      <c r="H94" s="127">
        <f>[14]DOC!K144</f>
        <v>17.418181349090997</v>
      </c>
      <c r="I94" s="128">
        <f>[15]DOC!K144</f>
        <v>17.418181349090997</v>
      </c>
      <c r="J94" s="127">
        <f>[16]DOC!K144</f>
        <v>17.418181349090997</v>
      </c>
      <c r="K94" s="127">
        <f>[17]DOC!K144</f>
        <v>17.418181349090997</v>
      </c>
      <c r="L94" s="174"/>
    </row>
    <row r="95" spans="5:12">
      <c r="E95" s="18" t="s">
        <v>135</v>
      </c>
      <c r="F95" s="127">
        <f>[12]DOC!K145</f>
        <v>1.482</v>
      </c>
      <c r="G95" s="127">
        <f>[13]DOC!K145</f>
        <v>1.482</v>
      </c>
      <c r="H95" s="127">
        <f>[14]DOC!K145</f>
        <v>1.482</v>
      </c>
      <c r="I95" s="128">
        <f>[15]DOC!K145</f>
        <v>1.482</v>
      </c>
      <c r="J95" s="127">
        <f>[16]DOC!K145</f>
        <v>1.482</v>
      </c>
      <c r="K95" s="127">
        <f>[17]DOC!K145</f>
        <v>1.482</v>
      </c>
      <c r="L95" s="174"/>
    </row>
    <row r="96" spans="5:12">
      <c r="E96" s="18" t="s">
        <v>136</v>
      </c>
      <c r="F96" s="127">
        <f>[12]DOC!K146</f>
        <v>23.100438432000001</v>
      </c>
      <c r="G96" s="127">
        <f>[13]DOC!K146</f>
        <v>23.100438432000001</v>
      </c>
      <c r="H96" s="127">
        <f>[14]DOC!K146</f>
        <v>23.100438432000001</v>
      </c>
      <c r="I96" s="128">
        <f>[15]DOC!K146</f>
        <v>23.100438432000001</v>
      </c>
      <c r="J96" s="127">
        <f>[16]DOC!K146</f>
        <v>23.100438432000001</v>
      </c>
      <c r="K96" s="127">
        <f>[17]DOC!K146</f>
        <v>23.100438432000001</v>
      </c>
      <c r="L96" s="174"/>
    </row>
    <row r="97" spans="5:12">
      <c r="E97" s="18" t="s">
        <v>137</v>
      </c>
      <c r="F97" s="127">
        <f>[12]DOC!K147</f>
        <v>14.847934705275357</v>
      </c>
      <c r="G97" s="127">
        <f>[13]DOC!K147</f>
        <v>14.847934705275357</v>
      </c>
      <c r="H97" s="127">
        <f>[14]DOC!K147</f>
        <v>14.847934705275357</v>
      </c>
      <c r="I97" s="128">
        <f>[15]DOC!K147</f>
        <v>14.847934705275357</v>
      </c>
      <c r="J97" s="127">
        <f>[16]DOC!K147</f>
        <v>14.847934705275357</v>
      </c>
      <c r="K97" s="127">
        <f>[17]DOC!K147</f>
        <v>14.847934705275357</v>
      </c>
      <c r="L97" s="174"/>
    </row>
    <row r="98" spans="5:12">
      <c r="E98" s="18" t="s">
        <v>138</v>
      </c>
      <c r="F98" s="127">
        <f>[12]DOC!K148</f>
        <v>3.409820155913978</v>
      </c>
      <c r="G98" s="127">
        <f>[13]DOC!K148</f>
        <v>3.409820155913978</v>
      </c>
      <c r="H98" s="127">
        <f>[14]DOC!K148</f>
        <v>3.6919401075268814</v>
      </c>
      <c r="I98" s="128">
        <f>[15]DOC!K148</f>
        <v>3.9740600591397848</v>
      </c>
      <c r="J98" s="127">
        <f>[16]DOC!K148</f>
        <v>4.2561800107526881</v>
      </c>
      <c r="K98" s="127">
        <f>[17]DOC!K148</f>
        <v>4.2561800107526881</v>
      </c>
      <c r="L98" s="174"/>
    </row>
    <row r="99" spans="5:12">
      <c r="E99" s="18" t="s">
        <v>139</v>
      </c>
      <c r="F99" s="127">
        <f>[12]DOC!K149</f>
        <v>50.661219268194941</v>
      </c>
      <c r="G99" s="127">
        <f>[13]DOC!K149</f>
        <v>50.661219268194941</v>
      </c>
      <c r="H99" s="127">
        <f>[14]DOC!K149</f>
        <v>50.661219268194941</v>
      </c>
      <c r="I99" s="128">
        <f>[15]DOC!K149</f>
        <v>50.661219268194941</v>
      </c>
      <c r="J99" s="127">
        <f>[16]DOC!K149</f>
        <v>50.661219268194941</v>
      </c>
      <c r="K99" s="127">
        <f>[17]DOC!K149</f>
        <v>50.661219268194941</v>
      </c>
      <c r="L99" s="174"/>
    </row>
    <row r="100" spans="5:12" ht="19">
      <c r="E100" s="197"/>
      <c r="F100" s="198"/>
      <c r="G100" s="198"/>
      <c r="H100" s="198"/>
      <c r="I100" s="198"/>
      <c r="J100" s="198"/>
      <c r="K100" s="199"/>
      <c r="L100" s="199"/>
    </row>
    <row r="101" spans="5:12" ht="30">
      <c r="E101" s="170" t="s">
        <v>168</v>
      </c>
      <c r="F101" s="158">
        <f>[12]DOC!$K$152</f>
        <v>247367.28425741906</v>
      </c>
      <c r="G101" s="158">
        <f>[13]DOC!$K$152</f>
        <v>247367.28425741906</v>
      </c>
      <c r="H101" s="158">
        <f>[14]DOC!$K$152</f>
        <v>247895.59877354806</v>
      </c>
      <c r="I101" s="158">
        <f>[15]DOC!$K$152</f>
        <v>248423.91328967712</v>
      </c>
      <c r="J101" s="158">
        <f>[16]DOC!$K$152</f>
        <v>248952.22780580609</v>
      </c>
      <c r="K101" s="158">
        <f>[17]DOC!$K$152</f>
        <v>248952.22780580609</v>
      </c>
      <c r="L101" s="176"/>
    </row>
    <row r="102" spans="5:12" ht="30">
      <c r="E102" s="170" t="s">
        <v>169</v>
      </c>
      <c r="F102" s="159">
        <f>[12]DOC!$K$156</f>
        <v>81.807894722275009</v>
      </c>
      <c r="G102" s="159">
        <f>[13]DOC!$K$156</f>
        <v>81.807894722275009</v>
      </c>
      <c r="H102" s="159">
        <f>[14]DOC!$K$156</f>
        <v>81.982615880109108</v>
      </c>
      <c r="I102" s="159">
        <f>[15]DOC!$K$156</f>
        <v>82.157337037943222</v>
      </c>
      <c r="J102" s="159">
        <f>[16]DOC!$K$156</f>
        <v>82.332058195777307</v>
      </c>
      <c r="K102" s="159">
        <f>[17]DOC!$K$156</f>
        <v>82.332058195777307</v>
      </c>
      <c r="L102" s="177"/>
    </row>
    <row r="103" spans="5:12" ht="34">
      <c r="E103" s="170" t="s">
        <v>167</v>
      </c>
      <c r="F103" s="160">
        <f>F102/1.852</f>
        <v>44.172729331681971</v>
      </c>
      <c r="G103" s="160">
        <f t="shared" ref="G103" si="18">G102/1.852</f>
        <v>44.172729331681971</v>
      </c>
      <c r="H103" s="160">
        <f t="shared" ref="H103" si="19">H102/1.852</f>
        <v>44.267071209562154</v>
      </c>
      <c r="I103" s="160">
        <f t="shared" ref="I103" si="20">I102/1.852</f>
        <v>44.361413087442344</v>
      </c>
      <c r="J103" s="160">
        <f t="shared" ref="J103" si="21">J102/1.852</f>
        <v>44.455754965322519</v>
      </c>
      <c r="K103" s="160">
        <f t="shared" ref="K103" si="22">K102/1.852</f>
        <v>44.455754965322519</v>
      </c>
      <c r="L103" s="178"/>
    </row>
    <row r="104" spans="5:12" ht="30">
      <c r="E104" s="170" t="s">
        <v>171</v>
      </c>
      <c r="F104" s="169">
        <f>[12]DOC!$K$158</f>
        <v>0.31464574893182701</v>
      </c>
      <c r="G104" s="169">
        <f>[13]DOC!$K$158</f>
        <v>0.27269298240758338</v>
      </c>
      <c r="H104" s="169">
        <f>[14]DOC!$K$158</f>
        <v>0.24112534082385034</v>
      </c>
      <c r="I104" s="169">
        <f>[15]DOC!$K$158</f>
        <v>0.21620351852090322</v>
      </c>
      <c r="J104" s="169">
        <f>[16]DOC!$K$158</f>
        <v>0.19602870998994595</v>
      </c>
      <c r="K104" s="169">
        <f>[17]DOC!$K$158</f>
        <v>0.18711831408131205</v>
      </c>
      <c r="L104" s="179"/>
    </row>
    <row r="105" spans="5:12" ht="30">
      <c r="E105" s="170" t="s">
        <v>170</v>
      </c>
      <c r="F105" s="161">
        <f>F104/1.852</f>
        <v>0.16989511281416145</v>
      </c>
      <c r="G105" s="161">
        <f t="shared" ref="G105" si="23">G104/1.852</f>
        <v>0.14724243110560656</v>
      </c>
      <c r="H105" s="161">
        <f t="shared" ref="H105" si="24">H104/1.852</f>
        <v>0.1301972682634181</v>
      </c>
      <c r="I105" s="161">
        <f t="shared" ref="I105" si="25">I104/1.852</f>
        <v>0.11674056075642722</v>
      </c>
      <c r="J105" s="161">
        <f t="shared" ref="J105" si="26">J104/1.852</f>
        <v>0.10584703563172027</v>
      </c>
      <c r="K105" s="161">
        <f t="shared" ref="K105" si="27">K104/1.852</f>
        <v>0.10103580673936935</v>
      </c>
      <c r="L105" s="180"/>
    </row>
    <row r="106" spans="5:12" ht="30">
      <c r="E106" s="170" t="s">
        <v>172</v>
      </c>
      <c r="F106" s="158">
        <f>[12]DOC!$K$166</f>
        <v>39437.412747325674</v>
      </c>
      <c r="G106" s="158">
        <f>[13]DOC!$K$166</f>
        <v>39437.412747325674</v>
      </c>
      <c r="H106" s="158">
        <f>[14]DOC!$K$166</f>
        <v>39521.641175897093</v>
      </c>
      <c r="I106" s="158">
        <f>[15]DOC!$K$166</f>
        <v>39605.869604468528</v>
      </c>
      <c r="J106" s="158">
        <f>[16]DOC!$K$166</f>
        <v>39690.098033039947</v>
      </c>
      <c r="K106" s="158">
        <f>[17]DOC!$K$166</f>
        <v>39690.098033039947</v>
      </c>
      <c r="L106" s="176"/>
    </row>
    <row r="107" spans="5:12" ht="30">
      <c r="E107" s="170" t="s">
        <v>173</v>
      </c>
      <c r="F107" s="158">
        <f>[12]DOC!$K$168</f>
        <v>37925.798767863678</v>
      </c>
      <c r="G107" s="158">
        <f>[13]DOC!$K$168</f>
        <v>37925.798767863678</v>
      </c>
      <c r="H107" s="158">
        <f>[14]DOC!$K$168</f>
        <v>38006.798767863671</v>
      </c>
      <c r="I107" s="158">
        <f>[15]DOC!$K$168</f>
        <v>38087.798767863678</v>
      </c>
      <c r="J107" s="158">
        <f>[16]DOC!$K$168</f>
        <v>38168.798767863664</v>
      </c>
      <c r="K107" s="158">
        <f>[17]DOC!$K$168</f>
        <v>38168.798767863664</v>
      </c>
      <c r="L107" s="176"/>
    </row>
    <row r="108" spans="5:12">
      <c r="E108" s="183"/>
      <c r="F108" s="162"/>
      <c r="G108" s="162"/>
      <c r="H108" s="162"/>
      <c r="I108" s="162"/>
      <c r="J108" s="162"/>
      <c r="K108" s="184"/>
      <c r="L108" s="163"/>
    </row>
    <row r="109" spans="5:12">
      <c r="E109" s="120" t="s">
        <v>160</v>
      </c>
      <c r="F109" s="187">
        <v>260</v>
      </c>
      <c r="G109" s="187">
        <v>300</v>
      </c>
      <c r="H109" s="187">
        <v>340</v>
      </c>
      <c r="I109" s="19">
        <v>380</v>
      </c>
      <c r="J109" s="19">
        <v>420</v>
      </c>
      <c r="K109" s="187">
        <v>440</v>
      </c>
      <c r="L109" s="163"/>
    </row>
    <row r="110" spans="5:12">
      <c r="E110" s="120" t="s">
        <v>166</v>
      </c>
      <c r="F110" s="156">
        <v>5600</v>
      </c>
      <c r="G110" s="156">
        <v>5600</v>
      </c>
      <c r="H110" s="156">
        <v>5600</v>
      </c>
      <c r="I110" s="156">
        <v>5600</v>
      </c>
      <c r="J110" s="156">
        <v>5600</v>
      </c>
      <c r="K110" s="156">
        <v>5600</v>
      </c>
      <c r="L110" s="167"/>
    </row>
    <row r="111" spans="5:12">
      <c r="E111" s="120" t="s">
        <v>158</v>
      </c>
      <c r="F111" s="157">
        <v>242000</v>
      </c>
      <c r="G111" s="157">
        <v>242000</v>
      </c>
      <c r="H111" s="157">
        <v>242000</v>
      </c>
      <c r="I111" s="157">
        <v>242000</v>
      </c>
      <c r="J111" s="157">
        <v>242000</v>
      </c>
      <c r="K111" s="157">
        <v>242000</v>
      </c>
      <c r="L111" s="168"/>
    </row>
    <row r="112" spans="5:12">
      <c r="E112" s="120" t="s">
        <v>159</v>
      </c>
      <c r="F112" s="157">
        <v>181000</v>
      </c>
      <c r="G112" s="157">
        <v>181000</v>
      </c>
      <c r="H112" s="157">
        <v>181000</v>
      </c>
      <c r="I112" s="157">
        <v>181000</v>
      </c>
      <c r="J112" s="157">
        <v>181000</v>
      </c>
      <c r="K112" s="157">
        <v>181000</v>
      </c>
      <c r="L112" s="168"/>
    </row>
    <row r="113" spans="5:12">
      <c r="E113" s="120" t="s">
        <v>161</v>
      </c>
      <c r="F113" s="157">
        <v>46000</v>
      </c>
      <c r="G113" s="157">
        <v>46000</v>
      </c>
      <c r="H113" s="157">
        <v>46000</v>
      </c>
      <c r="I113" s="157">
        <v>46000</v>
      </c>
      <c r="J113" s="157">
        <v>46000</v>
      </c>
      <c r="K113" s="157">
        <v>46000</v>
      </c>
      <c r="L113" s="168"/>
    </row>
    <row r="114" spans="5:12">
      <c r="E114" s="120" t="s">
        <v>164</v>
      </c>
      <c r="F114" s="157">
        <f t="shared" ref="F114:K114" si="28">F109*75</f>
        <v>19500</v>
      </c>
      <c r="G114" s="157">
        <f t="shared" si="28"/>
        <v>22500</v>
      </c>
      <c r="H114" s="157">
        <f t="shared" si="28"/>
        <v>25500</v>
      </c>
      <c r="I114" s="157">
        <f t="shared" si="28"/>
        <v>28500</v>
      </c>
      <c r="J114" s="157">
        <f t="shared" si="28"/>
        <v>31500</v>
      </c>
      <c r="K114" s="157">
        <f t="shared" si="28"/>
        <v>33000</v>
      </c>
      <c r="L114" s="168"/>
    </row>
    <row r="115" spans="5:12">
      <c r="E115" s="120" t="s">
        <v>162</v>
      </c>
      <c r="F115" s="157">
        <f t="shared" ref="F115:K115" si="29">F109*22</f>
        <v>5720</v>
      </c>
      <c r="G115" s="157">
        <f t="shared" si="29"/>
        <v>6600</v>
      </c>
      <c r="H115" s="157">
        <f t="shared" si="29"/>
        <v>7480</v>
      </c>
      <c r="I115" s="157">
        <f t="shared" si="29"/>
        <v>8360</v>
      </c>
      <c r="J115" s="157">
        <f t="shared" si="29"/>
        <v>9240</v>
      </c>
      <c r="K115" s="157">
        <f t="shared" si="29"/>
        <v>9680</v>
      </c>
      <c r="L115" s="168"/>
    </row>
    <row r="116" spans="5:12">
      <c r="E116" s="120" t="s">
        <v>163</v>
      </c>
      <c r="F116" s="157">
        <f t="shared" ref="F116:K116" si="30">F113-F114-F115</f>
        <v>20780</v>
      </c>
      <c r="G116" s="157">
        <f t="shared" si="30"/>
        <v>16900</v>
      </c>
      <c r="H116" s="157">
        <f t="shared" si="30"/>
        <v>13020</v>
      </c>
      <c r="I116" s="157">
        <f t="shared" si="30"/>
        <v>9140</v>
      </c>
      <c r="J116" s="157">
        <f t="shared" si="30"/>
        <v>5260</v>
      </c>
      <c r="K116" s="157">
        <f t="shared" si="30"/>
        <v>3320</v>
      </c>
      <c r="L116" s="168"/>
    </row>
    <row r="117" spans="5:12">
      <c r="E117" s="120" t="s">
        <v>165</v>
      </c>
      <c r="F117" s="157">
        <v>41879</v>
      </c>
      <c r="G117" s="157">
        <v>41879</v>
      </c>
      <c r="H117" s="157">
        <v>41879</v>
      </c>
      <c r="I117" s="157">
        <v>41879</v>
      </c>
      <c r="J117" s="157">
        <v>41879</v>
      </c>
      <c r="K117" s="157">
        <v>41879</v>
      </c>
      <c r="L117" s="168"/>
    </row>
    <row r="120" spans="5:12" ht="20" customHeight="1">
      <c r="E120" s="129"/>
      <c r="F120" s="126" t="s">
        <v>184</v>
      </c>
      <c r="G120" s="126" t="s">
        <v>185</v>
      </c>
      <c r="H120" s="126" t="s">
        <v>186</v>
      </c>
      <c r="I120" s="126" t="s">
        <v>187</v>
      </c>
      <c r="J120" s="126" t="s">
        <v>188</v>
      </c>
      <c r="K120" s="126" t="s">
        <v>189</v>
      </c>
      <c r="L120" s="126" t="s">
        <v>261</v>
      </c>
    </row>
    <row r="121" spans="5:12" ht="17">
      <c r="E121" s="130" t="s">
        <v>140</v>
      </c>
      <c r="F121" s="131">
        <f>[18]DOC!$K$150</f>
        <v>67.446409977393614</v>
      </c>
      <c r="G121" s="131">
        <f>F121</f>
        <v>67.446409977393614</v>
      </c>
      <c r="H121" s="131">
        <f>G121</f>
        <v>67.446409977393614</v>
      </c>
      <c r="I121" s="131">
        <f t="shared" ref="I121:J121" si="31">H121</f>
        <v>67.446409977393614</v>
      </c>
      <c r="J121" s="131">
        <f t="shared" si="31"/>
        <v>67.446409977393614</v>
      </c>
      <c r="K121" s="131">
        <f>[19]DOC!$K$150</f>
        <v>67.72953240460879</v>
      </c>
      <c r="L121" s="131">
        <f>K121</f>
        <v>67.72953240460879</v>
      </c>
    </row>
    <row r="122" spans="5:12">
      <c r="E122" s="18" t="s">
        <v>133</v>
      </c>
      <c r="F122" s="127">
        <f>[18]DOC!K143</f>
        <v>10.014324187268572</v>
      </c>
      <c r="G122" s="127">
        <f>F122</f>
        <v>10.014324187268572</v>
      </c>
      <c r="H122" s="127">
        <f t="shared" ref="H122:J122" si="32">G122</f>
        <v>10.014324187268572</v>
      </c>
      <c r="I122" s="127">
        <f t="shared" si="32"/>
        <v>10.014324187268572</v>
      </c>
      <c r="J122" s="127">
        <f t="shared" si="32"/>
        <v>10.014324187268572</v>
      </c>
      <c r="K122" s="127">
        <f>[19]DOC!K143</f>
        <v>10.014324187268572</v>
      </c>
      <c r="L122" s="127">
        <f>K122</f>
        <v>10.014324187268572</v>
      </c>
    </row>
    <row r="123" spans="5:12">
      <c r="E123" s="18" t="s">
        <v>134</v>
      </c>
      <c r="F123" s="127">
        <f>[18]DOC!K144</f>
        <v>8.237786922290276</v>
      </c>
      <c r="G123" s="127">
        <f t="shared" ref="G123:J123" si="33">F123</f>
        <v>8.237786922290276</v>
      </c>
      <c r="H123" s="127">
        <f t="shared" si="33"/>
        <v>8.237786922290276</v>
      </c>
      <c r="I123" s="127">
        <f t="shared" si="33"/>
        <v>8.237786922290276</v>
      </c>
      <c r="J123" s="127">
        <f t="shared" si="33"/>
        <v>8.237786922290276</v>
      </c>
      <c r="K123" s="127">
        <f>[19]DOC!K144</f>
        <v>8.237786922290276</v>
      </c>
      <c r="L123" s="127">
        <f t="shared" ref="L123:L136" si="34">K123</f>
        <v>8.237786922290276</v>
      </c>
    </row>
    <row r="124" spans="5:12">
      <c r="E124" s="18" t="s">
        <v>135</v>
      </c>
      <c r="F124" s="127">
        <f>[18]DOC!K145</f>
        <v>0.70000000000000007</v>
      </c>
      <c r="G124" s="127">
        <f t="shared" ref="G124:J124" si="35">F124</f>
        <v>0.70000000000000007</v>
      </c>
      <c r="H124" s="127">
        <f t="shared" si="35"/>
        <v>0.70000000000000007</v>
      </c>
      <c r="I124" s="127">
        <f t="shared" si="35"/>
        <v>0.70000000000000007</v>
      </c>
      <c r="J124" s="127">
        <f t="shared" si="35"/>
        <v>0.70000000000000007</v>
      </c>
      <c r="K124" s="127">
        <f>[19]DOC!K145</f>
        <v>0.70000000000000007</v>
      </c>
      <c r="L124" s="127">
        <f t="shared" si="34"/>
        <v>0.70000000000000007</v>
      </c>
    </row>
    <row r="125" spans="5:12">
      <c r="E125" s="18" t="s">
        <v>136</v>
      </c>
      <c r="F125" s="127">
        <f>[18]DOC!K146</f>
        <v>11.06019792</v>
      </c>
      <c r="G125" s="127">
        <f t="shared" ref="G125:J125" si="36">F125</f>
        <v>11.06019792</v>
      </c>
      <c r="H125" s="127">
        <f t="shared" si="36"/>
        <v>11.06019792</v>
      </c>
      <c r="I125" s="127">
        <f t="shared" si="36"/>
        <v>11.06019792</v>
      </c>
      <c r="J125" s="127">
        <f t="shared" si="36"/>
        <v>11.06019792</v>
      </c>
      <c r="K125" s="127">
        <f>[19]DOC!K146</f>
        <v>11.06019792</v>
      </c>
      <c r="L125" s="127">
        <f t="shared" si="34"/>
        <v>11.06019792</v>
      </c>
    </row>
    <row r="126" spans="5:12">
      <c r="E126" s="18" t="s">
        <v>137</v>
      </c>
      <c r="F126" s="127">
        <f>[18]DOC!K147</f>
        <v>7.6473327131517657</v>
      </c>
      <c r="G126" s="127">
        <f t="shared" ref="G126:J126" si="37">F126</f>
        <v>7.6473327131517657</v>
      </c>
      <c r="H126" s="127">
        <f t="shared" si="37"/>
        <v>7.6473327131517657</v>
      </c>
      <c r="I126" s="127">
        <f t="shared" si="37"/>
        <v>7.6473327131517657</v>
      </c>
      <c r="J126" s="127">
        <f t="shared" si="37"/>
        <v>7.6473327131517657</v>
      </c>
      <c r="K126" s="127">
        <f>[19]DOC!K147</f>
        <v>7.6473327131517657</v>
      </c>
      <c r="L126" s="127">
        <f t="shared" si="34"/>
        <v>7.6473327131517657</v>
      </c>
    </row>
    <row r="127" spans="5:12">
      <c r="E127" s="18" t="s">
        <v>138</v>
      </c>
      <c r="F127" s="195">
        <f>[18]DOC!K148</f>
        <v>2.8556916424050631</v>
      </c>
      <c r="G127" s="195">
        <f t="shared" ref="G127:J127" si="38">F127</f>
        <v>2.8556916424050631</v>
      </c>
      <c r="H127" s="195">
        <f t="shared" si="38"/>
        <v>2.8556916424050631</v>
      </c>
      <c r="I127" s="195">
        <f t="shared" si="38"/>
        <v>2.8556916424050631</v>
      </c>
      <c r="J127" s="195">
        <f t="shared" si="38"/>
        <v>2.8556916424050631</v>
      </c>
      <c r="K127" s="195">
        <f>[19]DOC!K148</f>
        <v>3.1388140696202536</v>
      </c>
      <c r="L127" s="195">
        <f t="shared" si="34"/>
        <v>3.1388140696202536</v>
      </c>
    </row>
    <row r="128" spans="5:12">
      <c r="E128" s="20" t="s">
        <v>139</v>
      </c>
      <c r="F128" s="127">
        <f>[18]DOC!K149</f>
        <v>26.931076592277932</v>
      </c>
      <c r="G128" s="127">
        <f t="shared" ref="G128:J128" si="39">F128</f>
        <v>26.931076592277932</v>
      </c>
      <c r="H128" s="127">
        <f t="shared" si="39"/>
        <v>26.931076592277932</v>
      </c>
      <c r="I128" s="127">
        <f t="shared" si="39"/>
        <v>26.931076592277932</v>
      </c>
      <c r="J128" s="127">
        <f t="shared" si="39"/>
        <v>26.931076592277932</v>
      </c>
      <c r="K128" s="127">
        <f>[19]DOC!K149</f>
        <v>26.931076592277932</v>
      </c>
      <c r="L128" s="127">
        <f t="shared" si="34"/>
        <v>26.931076592277932</v>
      </c>
    </row>
    <row r="129" spans="5:12" ht="19">
      <c r="E129" s="197"/>
      <c r="F129" s="275"/>
      <c r="G129" s="276"/>
      <c r="H129" s="276"/>
      <c r="I129" s="276"/>
      <c r="J129" s="276"/>
      <c r="K129" s="275"/>
      <c r="L129" s="275"/>
    </row>
    <row r="130" spans="5:12" ht="30">
      <c r="E130" s="196" t="s">
        <v>168</v>
      </c>
      <c r="F130" s="158">
        <f>[18]DOC!$K$152</f>
        <v>131474.4833867322</v>
      </c>
      <c r="G130" s="158">
        <f t="shared" ref="G130:J130" si="40">F130</f>
        <v>131474.4833867322</v>
      </c>
      <c r="H130" s="158">
        <f t="shared" si="40"/>
        <v>131474.4833867322</v>
      </c>
      <c r="I130" s="158">
        <f t="shared" si="40"/>
        <v>131474.4833867322</v>
      </c>
      <c r="J130" s="158">
        <f t="shared" si="40"/>
        <v>131474.4833867322</v>
      </c>
      <c r="K130" s="158">
        <f>[19]DOC!$K$152</f>
        <v>132026.37895635242</v>
      </c>
      <c r="L130" s="158">
        <f t="shared" si="34"/>
        <v>132026.37895635242</v>
      </c>
    </row>
    <row r="131" spans="5:12" ht="30">
      <c r="E131" s="170" t="s">
        <v>169</v>
      </c>
      <c r="F131" s="277">
        <f>[18]DOC!$K$156</f>
        <v>43.480489862897862</v>
      </c>
      <c r="G131" s="277">
        <f t="shared" ref="G131:J131" si="41">F131</f>
        <v>43.480489862897862</v>
      </c>
      <c r="H131" s="277">
        <f t="shared" si="41"/>
        <v>43.480489862897862</v>
      </c>
      <c r="I131" s="277">
        <f t="shared" si="41"/>
        <v>43.480489862897862</v>
      </c>
      <c r="J131" s="277">
        <f t="shared" si="41"/>
        <v>43.480489862897862</v>
      </c>
      <c r="K131" s="277">
        <f>[19]DOC!$K$156</f>
        <v>43.663009611993694</v>
      </c>
      <c r="L131" s="277">
        <f t="shared" si="34"/>
        <v>43.663009611993694</v>
      </c>
    </row>
    <row r="132" spans="5:12" ht="34">
      <c r="E132" s="170" t="s">
        <v>167</v>
      </c>
      <c r="F132" s="160">
        <f>F131/1.852</f>
        <v>23.47758631905932</v>
      </c>
      <c r="G132" s="160">
        <f t="shared" ref="G132:J132" si="42">F132</f>
        <v>23.47758631905932</v>
      </c>
      <c r="H132" s="160">
        <f t="shared" si="42"/>
        <v>23.47758631905932</v>
      </c>
      <c r="I132" s="160">
        <f t="shared" si="42"/>
        <v>23.47758631905932</v>
      </c>
      <c r="J132" s="160">
        <f t="shared" si="42"/>
        <v>23.47758631905932</v>
      </c>
      <c r="K132" s="160">
        <f t="shared" ref="K132" si="43">K131/1.852</f>
        <v>23.576139099348644</v>
      </c>
      <c r="L132" s="160">
        <f t="shared" si="34"/>
        <v>23.576139099348644</v>
      </c>
    </row>
    <row r="133" spans="5:12" ht="30">
      <c r="E133" s="170" t="s">
        <v>171</v>
      </c>
      <c r="F133" s="169">
        <f>[18]DOC!$K$158</f>
        <v>0.27175306164311169</v>
      </c>
      <c r="G133" s="169">
        <f>[20]DOC!$K$158</f>
        <v>0.25433795480642152</v>
      </c>
      <c r="H133" s="169">
        <f>[21]DOC!$K$158</f>
        <v>0.24020806842828696</v>
      </c>
      <c r="I133" s="169">
        <f>[22]DOC!$K$158</f>
        <v>0.22756553851100869</v>
      </c>
      <c r="J133" s="169">
        <f>[23]DOC!$K$158</f>
        <v>0.21740244931448932</v>
      </c>
      <c r="K133" s="169">
        <f>[19]DOC!$K$158</f>
        <v>0.19846822550906223</v>
      </c>
      <c r="L133" s="169">
        <f>[24]DOC!$K$158</f>
        <v>0.18983917222605953</v>
      </c>
    </row>
    <row r="134" spans="5:12" ht="30">
      <c r="E134" s="170" t="s">
        <v>170</v>
      </c>
      <c r="F134" s="161">
        <f>F133/1.852</f>
        <v>0.14673491449412077</v>
      </c>
      <c r="G134" s="161">
        <f t="shared" ref="G134:J134" si="44">G133/1.852</f>
        <v>0.13733150907474162</v>
      </c>
      <c r="H134" s="161">
        <f t="shared" si="44"/>
        <v>0.12970198079281153</v>
      </c>
      <c r="I134" s="161">
        <f t="shared" si="44"/>
        <v>0.12287556075108461</v>
      </c>
      <c r="J134" s="161">
        <f t="shared" si="44"/>
        <v>0.1173879315952966</v>
      </c>
      <c r="K134" s="161">
        <f t="shared" ref="K134" si="45">K133/1.852</f>
        <v>0.10716426863340293</v>
      </c>
      <c r="L134" s="161">
        <f t="shared" si="34"/>
        <v>0.10716426863340293</v>
      </c>
    </row>
    <row r="135" spans="5:12" ht="30">
      <c r="E135" s="170" t="s">
        <v>172</v>
      </c>
      <c r="F135" s="158">
        <f>[18]DOC!$K$166</f>
        <v>20031.076647421411</v>
      </c>
      <c r="G135" s="158">
        <f t="shared" ref="G135:J135" si="46">F135</f>
        <v>20031.076647421411</v>
      </c>
      <c r="H135" s="158">
        <f t="shared" si="46"/>
        <v>20031.076647421411</v>
      </c>
      <c r="I135" s="158">
        <f t="shared" si="46"/>
        <v>20031.076647421411</v>
      </c>
      <c r="J135" s="158">
        <f t="shared" si="46"/>
        <v>20031.076647421411</v>
      </c>
      <c r="K135" s="158">
        <f>[19]DOC!$K$166</f>
        <v>20115.161879564264</v>
      </c>
      <c r="L135" s="158">
        <f t="shared" si="34"/>
        <v>20115.161879564264</v>
      </c>
    </row>
    <row r="136" spans="5:12" ht="30">
      <c r="E136" s="170" t="s">
        <v>173</v>
      </c>
      <c r="F136" s="158">
        <f>[18]DOC!$K$168</f>
        <v>19296.101908650835</v>
      </c>
      <c r="G136" s="158">
        <f t="shared" ref="G136:J136" si="47">F136</f>
        <v>19296.101908650835</v>
      </c>
      <c r="H136" s="158">
        <f t="shared" si="47"/>
        <v>19296.101908650835</v>
      </c>
      <c r="I136" s="158">
        <f t="shared" si="47"/>
        <v>19296.101908650835</v>
      </c>
      <c r="J136" s="158">
        <f t="shared" si="47"/>
        <v>19296.101908650835</v>
      </c>
      <c r="K136" s="158">
        <f>[19]DOC!$K$168</f>
        <v>19377.101908650831</v>
      </c>
      <c r="L136" s="158">
        <f t="shared" si="34"/>
        <v>19377.101908650831</v>
      </c>
    </row>
    <row r="138" spans="5:12">
      <c r="E138" s="120" t="s">
        <v>160</v>
      </c>
      <c r="F138" s="18">
        <v>160</v>
      </c>
      <c r="G138" s="18">
        <v>170</v>
      </c>
      <c r="H138" s="18">
        <v>180</v>
      </c>
      <c r="I138" s="18">
        <v>190</v>
      </c>
      <c r="J138" s="18">
        <v>200</v>
      </c>
      <c r="K138" s="18">
        <v>220</v>
      </c>
      <c r="L138" s="18">
        <v>230</v>
      </c>
    </row>
    <row r="139" spans="5:12">
      <c r="E139" s="120" t="s">
        <v>166</v>
      </c>
      <c r="F139" s="156">
        <v>5600</v>
      </c>
      <c r="G139" s="156">
        <v>5600</v>
      </c>
      <c r="H139" s="156">
        <v>5600</v>
      </c>
      <c r="I139" s="156">
        <v>5600</v>
      </c>
      <c r="J139" s="156">
        <v>5600</v>
      </c>
      <c r="K139" s="156">
        <v>5600</v>
      </c>
      <c r="L139" s="156">
        <v>5600</v>
      </c>
    </row>
    <row r="140" spans="5:12">
      <c r="E140" s="120" t="s">
        <v>158</v>
      </c>
      <c r="F140" s="157">
        <v>101000</v>
      </c>
      <c r="G140" s="157">
        <v>101000</v>
      </c>
      <c r="H140" s="157">
        <v>101000</v>
      </c>
      <c r="I140" s="157">
        <v>101000</v>
      </c>
      <c r="J140" s="157">
        <v>101000</v>
      </c>
      <c r="K140" s="157">
        <v>101000</v>
      </c>
      <c r="L140" s="157">
        <v>101000</v>
      </c>
    </row>
    <row r="141" spans="5:12">
      <c r="E141" s="120" t="s">
        <v>159</v>
      </c>
      <c r="F141" s="157">
        <v>51900</v>
      </c>
      <c r="G141" s="157">
        <v>51900</v>
      </c>
      <c r="H141" s="157">
        <v>51900</v>
      </c>
      <c r="I141" s="157">
        <v>51900</v>
      </c>
      <c r="J141" s="157">
        <v>51900</v>
      </c>
      <c r="K141" s="157">
        <v>51900</v>
      </c>
      <c r="L141" s="157">
        <v>51900</v>
      </c>
    </row>
    <row r="142" spans="5:12">
      <c r="E142" s="120" t="s">
        <v>161</v>
      </c>
      <c r="F142" s="157">
        <v>23700</v>
      </c>
      <c r="G142" s="157">
        <v>23700</v>
      </c>
      <c r="H142" s="157">
        <v>23700</v>
      </c>
      <c r="I142" s="157">
        <v>23700</v>
      </c>
      <c r="J142" s="157">
        <v>23700</v>
      </c>
      <c r="K142" s="157">
        <v>23700</v>
      </c>
      <c r="L142" s="157">
        <v>23700</v>
      </c>
    </row>
    <row r="143" spans="5:12">
      <c r="E143" s="120" t="s">
        <v>164</v>
      </c>
      <c r="F143" s="157">
        <f t="shared" ref="F143:L143" si="48">F138*75</f>
        <v>12000</v>
      </c>
      <c r="G143" s="157">
        <f t="shared" si="48"/>
        <v>12750</v>
      </c>
      <c r="H143" s="157">
        <f t="shared" si="48"/>
        <v>13500</v>
      </c>
      <c r="I143" s="157">
        <f t="shared" si="48"/>
        <v>14250</v>
      </c>
      <c r="J143" s="157">
        <f t="shared" si="48"/>
        <v>15000</v>
      </c>
      <c r="K143" s="157">
        <f t="shared" si="48"/>
        <v>16500</v>
      </c>
      <c r="L143" s="157">
        <f t="shared" si="48"/>
        <v>17250</v>
      </c>
    </row>
    <row r="144" spans="5:12">
      <c r="E144" s="120" t="s">
        <v>162</v>
      </c>
      <c r="F144" s="157">
        <f t="shared" ref="F144:L144" si="49">F138*22</f>
        <v>3520</v>
      </c>
      <c r="G144" s="157">
        <f t="shared" si="49"/>
        <v>3740</v>
      </c>
      <c r="H144" s="157">
        <f t="shared" si="49"/>
        <v>3960</v>
      </c>
      <c r="I144" s="157">
        <f t="shared" si="49"/>
        <v>4180</v>
      </c>
      <c r="J144" s="157">
        <f t="shared" si="49"/>
        <v>4400</v>
      </c>
      <c r="K144" s="157">
        <f t="shared" si="49"/>
        <v>4840</v>
      </c>
      <c r="L144" s="157">
        <f t="shared" si="49"/>
        <v>5060</v>
      </c>
    </row>
    <row r="145" spans="4:12">
      <c r="E145" s="120" t="s">
        <v>163</v>
      </c>
      <c r="F145" s="157">
        <f t="shared" ref="F145:L145" si="50">F142-F143-F144</f>
        <v>8180</v>
      </c>
      <c r="G145" s="157">
        <f t="shared" si="50"/>
        <v>7210</v>
      </c>
      <c r="H145" s="157">
        <f t="shared" si="50"/>
        <v>6240</v>
      </c>
      <c r="I145" s="157">
        <f t="shared" si="50"/>
        <v>5270</v>
      </c>
      <c r="J145" s="157">
        <f t="shared" si="50"/>
        <v>4300</v>
      </c>
      <c r="K145" s="157">
        <f t="shared" si="50"/>
        <v>2360</v>
      </c>
      <c r="L145" s="157">
        <f t="shared" si="50"/>
        <v>1390</v>
      </c>
    </row>
    <row r="146" spans="4:12">
      <c r="E146" s="120" t="s">
        <v>165</v>
      </c>
      <c r="F146" s="157">
        <v>21073</v>
      </c>
      <c r="G146" s="157">
        <v>21073</v>
      </c>
      <c r="H146" s="157">
        <v>21073</v>
      </c>
      <c r="I146" s="157">
        <v>21073</v>
      </c>
      <c r="J146" s="157">
        <v>21073</v>
      </c>
      <c r="K146" s="157">
        <v>21073</v>
      </c>
      <c r="L146" s="157">
        <v>21073</v>
      </c>
    </row>
    <row r="150" spans="4:12" ht="17">
      <c r="E150" s="126" t="s">
        <v>177</v>
      </c>
    </row>
    <row r="151" spans="4:12" ht="17">
      <c r="D151" t="s">
        <v>190</v>
      </c>
      <c r="E151" s="131">
        <v>61.44454317475958</v>
      </c>
    </row>
    <row r="152" spans="4:12">
      <c r="D152" t="s">
        <v>191</v>
      </c>
      <c r="E152" s="127">
        <v>9.3083537234369533</v>
      </c>
    </row>
    <row r="153" spans="4:12">
      <c r="D153" t="s">
        <v>192</v>
      </c>
      <c r="E153" s="127">
        <v>7.6570553476255707</v>
      </c>
    </row>
    <row r="154" spans="4:12">
      <c r="D154" t="s">
        <v>193</v>
      </c>
      <c r="E154" s="127">
        <v>0.65</v>
      </c>
    </row>
    <row r="155" spans="4:12">
      <c r="D155" t="s">
        <v>194</v>
      </c>
      <c r="E155" s="127">
        <v>9.5033119999999993</v>
      </c>
    </row>
    <row r="156" spans="4:12">
      <c r="D156" t="s">
        <v>195</v>
      </c>
      <c r="E156" s="127">
        <v>7.4636612373433167</v>
      </c>
    </row>
    <row r="157" spans="4:12">
      <c r="D157" t="s">
        <v>196</v>
      </c>
      <c r="E157" s="127">
        <v>2.88094625</v>
      </c>
    </row>
    <row r="158" spans="4:12">
      <c r="D158" t="s">
        <v>197</v>
      </c>
      <c r="E158" s="127">
        <v>23.981214616353739</v>
      </c>
    </row>
    <row r="159" spans="4:12" ht="19">
      <c r="D159" t="s">
        <v>112</v>
      </c>
      <c r="E159" s="185"/>
    </row>
    <row r="160" spans="4:12">
      <c r="D160" t="s">
        <v>198</v>
      </c>
      <c r="E160" s="158">
        <v>135042.95203243865</v>
      </c>
    </row>
    <row r="161" spans="4:5">
      <c r="D161" t="s">
        <v>199</v>
      </c>
      <c r="E161" s="159">
        <v>44.660633422156501</v>
      </c>
    </row>
    <row r="162" spans="4:5">
      <c r="D162" t="s">
        <v>200</v>
      </c>
      <c r="E162" s="160">
        <f t="shared" ref="E162" si="51">E161/1.852</f>
        <v>24.114812862935473</v>
      </c>
    </row>
    <row r="163" spans="4:5">
      <c r="D163" t="s">
        <v>201</v>
      </c>
      <c r="E163" s="169">
        <v>0.22330316711078252</v>
      </c>
    </row>
    <row r="164" spans="4:5">
      <c r="D164" t="s">
        <v>202</v>
      </c>
      <c r="E164" s="161">
        <f t="shared" ref="E164" si="52">E163/1.852</f>
        <v>0.12057406431467738</v>
      </c>
    </row>
    <row r="165" spans="4:5">
      <c r="D165" t="s">
        <v>203</v>
      </c>
      <c r="E165" s="158">
        <v>18005.726937658488</v>
      </c>
    </row>
    <row r="166" spans="4:5">
      <c r="D166" t="s">
        <v>204</v>
      </c>
      <c r="E166" s="186">
        <v>17424.897036443697</v>
      </c>
    </row>
    <row r="167" spans="4:5">
      <c r="D167" s="162"/>
      <c r="E167" s="162"/>
    </row>
    <row r="178" ht="17" customHeight="1"/>
    <row r="186" ht="18" customHeight="1"/>
    <row r="196" spans="5:9" ht="23">
      <c r="E196" s="205"/>
      <c r="F196" s="206" t="s">
        <v>155</v>
      </c>
      <c r="G196" s="206" t="s">
        <v>177</v>
      </c>
      <c r="H196" s="206" t="s">
        <v>188</v>
      </c>
      <c r="I196" s="206" t="s">
        <v>182</v>
      </c>
    </row>
    <row r="197" spans="5:9">
      <c r="E197" s="207" t="s">
        <v>190</v>
      </c>
      <c r="F197" s="223">
        <v>36.44</v>
      </c>
      <c r="G197" s="224">
        <v>33.71</v>
      </c>
      <c r="H197" s="224">
        <v>36.340000000000003</v>
      </c>
      <c r="I197" s="224">
        <v>74.81</v>
      </c>
    </row>
    <row r="198" spans="5:9">
      <c r="E198" s="225" t="s">
        <v>217</v>
      </c>
      <c r="F198" s="209">
        <v>8.35</v>
      </c>
      <c r="G198" s="209">
        <v>8.09</v>
      </c>
      <c r="H198" s="209">
        <v>8.35</v>
      </c>
      <c r="I198" s="209">
        <v>21.14</v>
      </c>
    </row>
    <row r="199" spans="5:9">
      <c r="E199" s="208" t="s">
        <v>218</v>
      </c>
      <c r="F199" s="209">
        <v>3.29</v>
      </c>
      <c r="G199" s="209">
        <v>3.29</v>
      </c>
      <c r="H199" s="209">
        <v>3.29</v>
      </c>
      <c r="I199" s="209">
        <v>5.12</v>
      </c>
    </row>
    <row r="200" spans="5:9">
      <c r="E200" s="208" t="s">
        <v>219</v>
      </c>
      <c r="F200" s="209">
        <v>2.25</v>
      </c>
      <c r="G200" s="209">
        <v>2.21</v>
      </c>
      <c r="H200" s="209">
        <v>2.25</v>
      </c>
      <c r="I200" s="209">
        <v>4.26</v>
      </c>
    </row>
    <row r="201" spans="5:9">
      <c r="E201" s="208" t="s">
        <v>220</v>
      </c>
      <c r="F201" s="209">
        <v>14.89</v>
      </c>
      <c r="G201" s="209">
        <v>12.76</v>
      </c>
      <c r="H201" s="209">
        <v>14.66</v>
      </c>
      <c r="I201" s="209">
        <v>30.18</v>
      </c>
    </row>
    <row r="202" spans="5:9">
      <c r="E202" s="208" t="s">
        <v>221</v>
      </c>
      <c r="F202" s="209">
        <v>2.06</v>
      </c>
      <c r="G202" s="209">
        <v>1.88</v>
      </c>
      <c r="H202" s="209">
        <v>2.06</v>
      </c>
      <c r="I202" s="209">
        <v>4.1500000000000004</v>
      </c>
    </row>
    <row r="203" spans="5:9">
      <c r="E203" s="208" t="s">
        <v>222</v>
      </c>
      <c r="F203" s="209">
        <v>0.84</v>
      </c>
      <c r="G203" s="209">
        <v>0.81</v>
      </c>
      <c r="H203" s="209">
        <v>0.88</v>
      </c>
      <c r="I203" s="209">
        <v>2.1800000000000002</v>
      </c>
    </row>
    <row r="204" spans="5:9">
      <c r="E204" s="215" t="s">
        <v>223</v>
      </c>
      <c r="F204" s="216">
        <v>4.75</v>
      </c>
      <c r="G204" s="216">
        <v>4.66</v>
      </c>
      <c r="H204" s="216">
        <v>4.8499999999999996</v>
      </c>
      <c r="I204" s="216">
        <v>7.78</v>
      </c>
    </row>
    <row r="205" spans="5:9" ht="23">
      <c r="E205" s="226"/>
      <c r="F205" s="227"/>
      <c r="G205" s="227"/>
      <c r="H205" s="227"/>
      <c r="I205" s="228"/>
    </row>
    <row r="206" spans="5:9" ht="27">
      <c r="E206" s="217" t="s">
        <v>224</v>
      </c>
      <c r="F206" s="218">
        <v>51105.29</v>
      </c>
      <c r="G206" s="218">
        <v>47278.239999999998</v>
      </c>
      <c r="H206" s="218">
        <v>50970.89</v>
      </c>
      <c r="I206" s="218">
        <v>101236.61</v>
      </c>
    </row>
    <row r="207" spans="5:9" ht="27">
      <c r="E207" s="210" t="s">
        <v>225</v>
      </c>
      <c r="F207" s="212">
        <v>16.899999999999999</v>
      </c>
      <c r="G207" s="212">
        <v>15.64</v>
      </c>
      <c r="H207" s="212">
        <v>16.86</v>
      </c>
      <c r="I207" s="212">
        <v>33.479999999999997</v>
      </c>
    </row>
    <row r="208" spans="5:9" ht="26">
      <c r="E208" s="210" t="s">
        <v>226</v>
      </c>
      <c r="F208" s="212">
        <v>9.1300000000000008</v>
      </c>
      <c r="G208" s="212">
        <v>8.44</v>
      </c>
      <c r="H208" s="212">
        <v>9.1</v>
      </c>
      <c r="I208" s="212">
        <v>18.079999999999998</v>
      </c>
    </row>
    <row r="209" spans="5:9" ht="27">
      <c r="E209" s="210" t="s">
        <v>227</v>
      </c>
      <c r="F209" s="213">
        <v>8.5000000000000006E-2</v>
      </c>
      <c r="G209" s="213">
        <v>7.8E-2</v>
      </c>
      <c r="H209" s="213">
        <v>8.8999999999999996E-2</v>
      </c>
      <c r="I209" s="213">
        <v>0.08</v>
      </c>
    </row>
    <row r="210" spans="5:9" ht="27">
      <c r="E210" s="210" t="s">
        <v>228</v>
      </c>
      <c r="F210" s="212">
        <v>4.5999999999999999E-2</v>
      </c>
      <c r="G210" s="212">
        <v>4.2000000000000003E-2</v>
      </c>
      <c r="H210" s="212">
        <v>4.8000000000000001E-2</v>
      </c>
      <c r="I210" s="212">
        <v>4.2999999999999997E-2</v>
      </c>
    </row>
    <row r="211" spans="5:9" ht="27">
      <c r="E211" s="210" t="s">
        <v>229</v>
      </c>
      <c r="F211" s="211">
        <v>7743.23</v>
      </c>
      <c r="G211" s="211">
        <v>7163.37</v>
      </c>
      <c r="H211" s="211">
        <v>7722.86</v>
      </c>
      <c r="I211" s="211">
        <v>16069.3</v>
      </c>
    </row>
    <row r="212" spans="5:9" ht="27">
      <c r="E212" s="219" t="s">
        <v>230</v>
      </c>
      <c r="F212" s="220">
        <v>6062.31</v>
      </c>
      <c r="G212" s="220">
        <v>5608.33</v>
      </c>
      <c r="H212" s="220">
        <v>6046.37</v>
      </c>
      <c r="I212" s="220">
        <v>2452.23</v>
      </c>
    </row>
    <row r="213" spans="5:9" ht="23">
      <c r="E213" s="229"/>
      <c r="F213" s="230"/>
      <c r="G213" s="230"/>
      <c r="H213" s="230"/>
      <c r="I213" s="231"/>
    </row>
    <row r="214" spans="5:9">
      <c r="E214" s="221" t="s">
        <v>160</v>
      </c>
      <c r="F214" s="222">
        <v>200</v>
      </c>
      <c r="G214" s="222">
        <v>200</v>
      </c>
      <c r="H214" s="222">
        <v>200</v>
      </c>
      <c r="I214" s="222">
        <v>420</v>
      </c>
    </row>
    <row r="215" spans="5:9">
      <c r="E215" s="214" t="s">
        <v>166</v>
      </c>
      <c r="F215" s="209" t="s">
        <v>231</v>
      </c>
      <c r="G215" s="209" t="s">
        <v>231</v>
      </c>
      <c r="H215" s="209" t="s">
        <v>231</v>
      </c>
      <c r="I215" s="209" t="s">
        <v>231</v>
      </c>
    </row>
    <row r="216" spans="5:9">
      <c r="E216" s="214" t="s">
        <v>161</v>
      </c>
      <c r="F216" s="209" t="s">
        <v>232</v>
      </c>
      <c r="G216" s="209" t="s">
        <v>233</v>
      </c>
      <c r="H216" s="209" t="s">
        <v>232</v>
      </c>
      <c r="I216" s="209" t="s">
        <v>234</v>
      </c>
    </row>
    <row r="217" spans="5:9">
      <c r="E217" s="214" t="s">
        <v>164</v>
      </c>
      <c r="F217" s="209" t="s">
        <v>232</v>
      </c>
      <c r="G217" s="209" t="s">
        <v>235</v>
      </c>
      <c r="H217" s="209" t="s">
        <v>232</v>
      </c>
      <c r="I217" s="209" t="s">
        <v>234</v>
      </c>
    </row>
    <row r="218" spans="5:9">
      <c r="E218" s="214" t="s">
        <v>162</v>
      </c>
      <c r="F218" s="209" t="s">
        <v>236</v>
      </c>
      <c r="G218" s="209" t="s">
        <v>236</v>
      </c>
      <c r="H218" s="209" t="s">
        <v>236</v>
      </c>
      <c r="I218" s="209" t="s">
        <v>237</v>
      </c>
    </row>
    <row r="219" spans="5:9">
      <c r="E219" s="214" t="s">
        <v>163</v>
      </c>
      <c r="F219" s="209" t="s">
        <v>238</v>
      </c>
      <c r="G219" s="209" t="s">
        <v>239</v>
      </c>
      <c r="H219" s="209" t="s">
        <v>238</v>
      </c>
      <c r="I219" s="209" t="s">
        <v>240</v>
      </c>
    </row>
    <row r="220" spans="5:9">
      <c r="E220" s="214" t="s">
        <v>165</v>
      </c>
      <c r="F220" s="209" t="s">
        <v>241</v>
      </c>
      <c r="G220" s="209" t="s">
        <v>242</v>
      </c>
      <c r="H220" s="209" t="s">
        <v>241</v>
      </c>
      <c r="I220" s="209" t="s">
        <v>243</v>
      </c>
    </row>
  </sheetData>
  <mergeCells count="1">
    <mergeCell ref="O29:V29"/>
  </mergeCells>
  <pageMargins left="0.7" right="0.7" top="0.78740157499999996" bottom="0.78740157499999996" header="0.3" footer="0.3"/>
  <ignoredErrors>
    <ignoredError sqref="F17:H17 I17:L17 K121:K133 K134:K136 F133:J133 L133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4A263-0043-4D43-8C36-64C13696371D}">
  <dimension ref="B2:T28"/>
  <sheetViews>
    <sheetView topLeftCell="A3" zoomScale="118" workbookViewId="0">
      <selection activeCell="F18" sqref="F18"/>
    </sheetView>
  </sheetViews>
  <sheetFormatPr baseColWidth="10" defaultRowHeight="16"/>
  <cols>
    <col min="3" max="3" width="18.6640625" customWidth="1"/>
    <col min="5" max="5" width="11.5" hidden="1" customWidth="1"/>
    <col min="7" max="7" width="12.5" customWidth="1"/>
    <col min="9" max="9" width="18.5" customWidth="1"/>
    <col min="11" max="11" width="11.5" hidden="1" customWidth="1"/>
    <col min="13" max="13" width="12.5" customWidth="1"/>
    <col min="15" max="15" width="18.33203125" customWidth="1"/>
    <col min="17" max="17" width="11.5" bestFit="1" customWidth="1"/>
    <col min="20" max="20" width="12" bestFit="1" customWidth="1"/>
  </cols>
  <sheetData>
    <row r="2" spans="2:20">
      <c r="B2" t="s">
        <v>259</v>
      </c>
      <c r="I2" t="s">
        <v>254</v>
      </c>
      <c r="O2" t="s">
        <v>255</v>
      </c>
    </row>
    <row r="4" spans="2:20" ht="20" customHeight="1">
      <c r="C4" s="232"/>
      <c r="D4" s="233" t="str">
        <f>'AEA M1 All AC'!J4</f>
        <v>A321LR(200)</v>
      </c>
      <c r="E4" s="256" t="str">
        <f>'AEA M1 All AC'!H33&amp;"*"</f>
        <v>A321neo(172)*</v>
      </c>
      <c r="F4" s="200" t="str">
        <f>'AEA M1 All AC'!J120</f>
        <v>A321XLR(200)</v>
      </c>
      <c r="G4" s="200" t="str">
        <f>'AEA M1 All AC'!I91</f>
        <v>A330-9neo(380)</v>
      </c>
      <c r="I4" s="232"/>
      <c r="J4" s="233" t="str">
        <f>'AEA M1 All AC'!K4</f>
        <v>A321LR(220)</v>
      </c>
      <c r="K4" s="256" t="str">
        <f>E4</f>
        <v>A321neo(172)*</v>
      </c>
      <c r="L4" s="256" t="str">
        <f>'AEA M1 All AC'!K120</f>
        <v>A321XLR(220)</v>
      </c>
      <c r="M4" s="200" t="s">
        <v>182</v>
      </c>
      <c r="O4" s="232"/>
      <c r="P4" s="233" t="str">
        <f>'AEA M1 All AC'!F62</f>
        <v>A321ceo(36)</v>
      </c>
      <c r="Q4" s="256" t="str">
        <f t="shared" ref="Q4:Q12" si="0">K4</f>
        <v>A321neo(172)*</v>
      </c>
      <c r="R4" s="233" t="str">
        <f>'AEA M1 All AC'!H4</f>
        <v>A321LR(180)</v>
      </c>
      <c r="S4" s="200" t="str">
        <f>'AEA M1 All AC'!H120</f>
        <v>A321XLR(180)</v>
      </c>
      <c r="T4" s="200" t="str">
        <f>'AEA M1 All AC'!$H$91</f>
        <v>A330-9neo(340)</v>
      </c>
    </row>
    <row r="5" spans="2:20">
      <c r="C5" s="201" t="s">
        <v>244</v>
      </c>
      <c r="D5" s="236">
        <f>'AEA M1 All AC'!J5</f>
        <v>66.474499306429777</v>
      </c>
      <c r="E5" s="236">
        <f>'AEA M1 All AC'!H34</f>
        <v>61.059677591668056</v>
      </c>
      <c r="F5" s="236">
        <f>'AEA M1 All AC'!J121</f>
        <v>67.446409977393614</v>
      </c>
      <c r="G5" s="236">
        <f>'AEA M1 All AC'!I92</f>
        <v>132.65836969668757</v>
      </c>
      <c r="I5" s="201" t="s">
        <v>244</v>
      </c>
      <c r="J5" s="236">
        <f>'AEA M1 All AC'!K5</f>
        <v>66.67639330199728</v>
      </c>
      <c r="K5" s="236">
        <f t="shared" ref="K5:K28" si="1">E5</f>
        <v>61.059677591668056</v>
      </c>
      <c r="L5" s="236">
        <f>'AEA M1 All AC'!K121</f>
        <v>67.72953240460879</v>
      </c>
      <c r="M5" s="236">
        <f>'AEA M1 All AC'!J92</f>
        <v>132.94048964830046</v>
      </c>
      <c r="O5" s="201" t="s">
        <v>244</v>
      </c>
      <c r="P5" s="236">
        <f>'AEA M1 All AC'!F63</f>
        <v>51.939877607156959</v>
      </c>
      <c r="Q5" s="236">
        <f t="shared" si="0"/>
        <v>61.059677591668056</v>
      </c>
      <c r="R5" s="236">
        <f>'AEA M1 All AC'!H5</f>
        <v>66.39327087478209</v>
      </c>
      <c r="S5" s="236">
        <f>'AEA M1 All AC'!H121</f>
        <v>67.446409977393614</v>
      </c>
      <c r="T5" s="236">
        <f>'AEA M1 All AC'!H92</f>
        <v>132.37624974507466</v>
      </c>
    </row>
    <row r="6" spans="2:20">
      <c r="C6" s="202" t="s">
        <v>245</v>
      </c>
      <c r="D6" s="237">
        <f>'AEA M1 All AC'!J6</f>
        <v>9.6607527586971447</v>
      </c>
      <c r="E6" s="237">
        <f>'AEA M1 All AC'!H35</f>
        <v>9.2718241872685727</v>
      </c>
      <c r="F6" s="237">
        <f>'AEA M1 All AC'!J122</f>
        <v>10.014324187268572</v>
      </c>
      <c r="G6" s="237">
        <f>'AEA M1 All AC'!I93</f>
        <v>21.174535882986497</v>
      </c>
      <c r="I6" s="202" t="s">
        <v>245</v>
      </c>
      <c r="J6" s="237">
        <f>'AEA M1 All AC'!K6</f>
        <v>9.6607527586971447</v>
      </c>
      <c r="K6" s="237">
        <f t="shared" si="1"/>
        <v>9.2718241872685727</v>
      </c>
      <c r="L6" s="237">
        <f>'AEA M1 All AC'!K122</f>
        <v>10.014324187268572</v>
      </c>
      <c r="M6" s="237">
        <f>'AEA M1 All AC'!J93</f>
        <v>21.174535882986497</v>
      </c>
      <c r="O6" s="202" t="s">
        <v>245</v>
      </c>
      <c r="P6" s="237">
        <f>'AEA M1 All AC'!F64</f>
        <v>8.4774195891212365</v>
      </c>
      <c r="Q6" s="237">
        <f t="shared" si="0"/>
        <v>9.2718241872685727</v>
      </c>
      <c r="R6" s="237">
        <f>'AEA M1 All AC'!H6</f>
        <v>9.6607527586971447</v>
      </c>
      <c r="S6" s="237">
        <f>'AEA M1 All AC'!H122</f>
        <v>10.014324187268572</v>
      </c>
      <c r="T6" s="237">
        <f>'AEA M1 All AC'!H93</f>
        <v>21.174535882986497</v>
      </c>
    </row>
    <row r="7" spans="2:20">
      <c r="C7" s="202" t="s">
        <v>246</v>
      </c>
      <c r="D7" s="237">
        <f>'AEA M1 All AC'!J7</f>
        <v>7.9469389293638919</v>
      </c>
      <c r="E7" s="237">
        <f>'AEA M1 All AC'!H36</f>
        <v>7.6270061371448685</v>
      </c>
      <c r="F7" s="237">
        <f>'AEA M1 All AC'!J123</f>
        <v>8.237786922290276</v>
      </c>
      <c r="G7" s="237">
        <f>'AEA M1 All AC'!I94</f>
        <v>17.418181349090997</v>
      </c>
      <c r="I7" s="202" t="s">
        <v>246</v>
      </c>
      <c r="J7" s="237">
        <f>'AEA M1 All AC'!K7</f>
        <v>7.9469389293638919</v>
      </c>
      <c r="K7" s="237">
        <f t="shared" si="1"/>
        <v>7.6270061371448685</v>
      </c>
      <c r="L7" s="237">
        <f>'AEA M1 All AC'!K123</f>
        <v>8.237786922290276</v>
      </c>
      <c r="M7" s="237">
        <f>'AEA M1 All AC'!J94</f>
        <v>17.418181349090997</v>
      </c>
      <c r="O7" s="202" t="s">
        <v>246</v>
      </c>
      <c r="P7" s="237">
        <f>'AEA M1 All AC'!F65</f>
        <v>6.9735286096303231</v>
      </c>
      <c r="Q7" s="237">
        <f t="shared" si="0"/>
        <v>7.6270061371448685</v>
      </c>
      <c r="R7" s="237">
        <f>'AEA M1 All AC'!H7</f>
        <v>7.9469389293638919</v>
      </c>
      <c r="S7" s="237">
        <f>'AEA M1 All AC'!H123</f>
        <v>8.237786922290276</v>
      </c>
      <c r="T7" s="237">
        <f>'AEA M1 All AC'!H94</f>
        <v>17.418181349090997</v>
      </c>
    </row>
    <row r="8" spans="2:20">
      <c r="C8" s="202" t="s">
        <v>247</v>
      </c>
      <c r="D8" s="237">
        <f>'AEA M1 All AC'!J8</f>
        <v>0.67500000000000004</v>
      </c>
      <c r="E8" s="237">
        <f>'AEA M1 All AC'!H37</f>
        <v>0.64749999999999996</v>
      </c>
      <c r="F8" s="237">
        <f>'AEA M1 All AC'!J124</f>
        <v>0.70000000000000007</v>
      </c>
      <c r="G8" s="237">
        <f>'AEA M1 All AC'!I95</f>
        <v>1.482</v>
      </c>
      <c r="I8" s="202" t="s">
        <v>247</v>
      </c>
      <c r="J8" s="237">
        <f>'AEA M1 All AC'!K8</f>
        <v>0.67500000000000004</v>
      </c>
      <c r="K8" s="237">
        <f t="shared" si="1"/>
        <v>0.64749999999999996</v>
      </c>
      <c r="L8" s="237">
        <f>'AEA M1 All AC'!K124</f>
        <v>0.70000000000000007</v>
      </c>
      <c r="M8" s="237">
        <f>'AEA M1 All AC'!J95</f>
        <v>1.482</v>
      </c>
      <c r="O8" s="202" t="s">
        <v>247</v>
      </c>
      <c r="P8" s="237">
        <f>'AEA M1 All AC'!F66</f>
        <v>0.59150000000000003</v>
      </c>
      <c r="Q8" s="237">
        <f t="shared" si="0"/>
        <v>0.64749999999999996</v>
      </c>
      <c r="R8" s="237">
        <f>'AEA M1 All AC'!H8</f>
        <v>0.67500000000000004</v>
      </c>
      <c r="S8" s="237">
        <f>'AEA M1 All AC'!H124</f>
        <v>0.70000000000000007</v>
      </c>
      <c r="T8" s="237">
        <f>'AEA M1 All AC'!H95</f>
        <v>1.482</v>
      </c>
    </row>
    <row r="9" spans="2:20" ht="15" customHeight="1">
      <c r="C9" s="202" t="s">
        <v>248</v>
      </c>
      <c r="D9" s="237">
        <f>'AEA M1 All AC'!J9</f>
        <v>10.7147232</v>
      </c>
      <c r="E9" s="237">
        <f>'AEA M1 All AC'!H38</f>
        <v>9.2326867200000002</v>
      </c>
      <c r="F9" s="237">
        <f>'AEA M1 All AC'!J125</f>
        <v>11.06019792</v>
      </c>
      <c r="G9" s="237">
        <f>'AEA M1 All AC'!I96</f>
        <v>23.100438432000001</v>
      </c>
      <c r="I9" s="202" t="s">
        <v>248</v>
      </c>
      <c r="J9" s="237">
        <f>'AEA M1 All AC'!K9</f>
        <v>10.7147232</v>
      </c>
      <c r="K9" s="237">
        <f t="shared" si="1"/>
        <v>9.2326867200000002</v>
      </c>
      <c r="L9" s="237">
        <f>'AEA M1 All AC'!K125</f>
        <v>11.06019792</v>
      </c>
      <c r="M9" s="237">
        <f>'AEA M1 All AC'!J96</f>
        <v>23.100438432000001</v>
      </c>
      <c r="O9" s="202" t="s">
        <v>248</v>
      </c>
      <c r="P9" s="237">
        <f>'AEA M1 All AC'!F67</f>
        <v>8.8408032000000016</v>
      </c>
      <c r="Q9" s="237">
        <f t="shared" si="0"/>
        <v>9.2326867200000002</v>
      </c>
      <c r="R9" s="237">
        <f>'AEA M1 All AC'!H9</f>
        <v>10.7147232</v>
      </c>
      <c r="S9" s="237">
        <f>'AEA M1 All AC'!H125</f>
        <v>11.06019792</v>
      </c>
      <c r="T9" s="237">
        <f>'AEA M1 All AC'!H96</f>
        <v>23.100438432000001</v>
      </c>
    </row>
    <row r="10" spans="2:20" ht="15" customHeight="1">
      <c r="C10" s="202" t="s">
        <v>249</v>
      </c>
      <c r="D10" s="237">
        <f>'AEA M1 All AC'!J10</f>
        <v>7.629415537365813</v>
      </c>
      <c r="E10" s="237">
        <f>'AEA M1 All AC'!H39</f>
        <v>7.4337043869370323</v>
      </c>
      <c r="F10" s="237">
        <f>'AEA M1 All AC'!J126</f>
        <v>7.6473327131517657</v>
      </c>
      <c r="G10" s="237">
        <f>'AEA M1 All AC'!I97</f>
        <v>14.847934705275357</v>
      </c>
      <c r="I10" s="202" t="s">
        <v>249</v>
      </c>
      <c r="J10" s="237">
        <f>'AEA M1 All AC'!K10</f>
        <v>7.5635815779726716</v>
      </c>
      <c r="K10" s="237">
        <f t="shared" si="1"/>
        <v>7.4337043869370323</v>
      </c>
      <c r="L10" s="237">
        <f>'AEA M1 All AC'!K126</f>
        <v>7.6473327131517657</v>
      </c>
      <c r="M10" s="237">
        <f>'AEA M1 All AC'!J97</f>
        <v>14.847934705275357</v>
      </c>
      <c r="O10" s="202" t="s">
        <v>249</v>
      </c>
      <c r="P10" s="237">
        <f>'AEA M1 All AC'!F68</f>
        <v>7.1199100136312259</v>
      </c>
      <c r="Q10" s="237">
        <f t="shared" si="0"/>
        <v>7.4337043869370323</v>
      </c>
      <c r="R10" s="237">
        <f>'AEA M1 All AC'!H10</f>
        <v>7.5635815779726716</v>
      </c>
      <c r="S10" s="237">
        <f>'AEA M1 All AC'!H126</f>
        <v>7.6473327131517657</v>
      </c>
      <c r="T10" s="237">
        <f>'AEA M1 All AC'!H97</f>
        <v>14.847934705275357</v>
      </c>
    </row>
    <row r="11" spans="2:20">
      <c r="C11" s="202" t="s">
        <v>250</v>
      </c>
      <c r="D11" s="237">
        <f>'AEA M1 All AC'!J11</f>
        <v>2.8556916424050631</v>
      </c>
      <c r="E11" s="237">
        <f>'AEA M1 All AC'!H40</f>
        <v>2.8556916424050631</v>
      </c>
      <c r="F11" s="237">
        <f>'AEA M1 All AC'!J127</f>
        <v>2.8556916424050631</v>
      </c>
      <c r="G11" s="237">
        <f>'AEA M1 All AC'!I98</f>
        <v>3.9740600591397848</v>
      </c>
      <c r="I11" s="202" t="s">
        <v>250</v>
      </c>
      <c r="J11" s="237">
        <f>'AEA M1 All AC'!K11</f>
        <v>3.1388140696202536</v>
      </c>
      <c r="K11" s="237">
        <f t="shared" si="1"/>
        <v>2.8556916424050631</v>
      </c>
      <c r="L11" s="237">
        <f>'AEA M1 All AC'!K127</f>
        <v>3.1388140696202536</v>
      </c>
      <c r="M11" s="237">
        <f>'AEA M1 All AC'!J98</f>
        <v>4.2561800107526881</v>
      </c>
      <c r="O11" s="202" t="s">
        <v>250</v>
      </c>
      <c r="P11" s="237">
        <f>'AEA M1 All AC'!F69</f>
        <v>2.0111206111111111</v>
      </c>
      <c r="Q11" s="237">
        <f t="shared" si="0"/>
        <v>2.8556916424050631</v>
      </c>
      <c r="R11" s="237">
        <f>'AEA M1 All AC'!H11</f>
        <v>2.8556916424050631</v>
      </c>
      <c r="S11" s="237">
        <f>'AEA M1 All AC'!H127</f>
        <v>2.8556916424050631</v>
      </c>
      <c r="T11" s="237">
        <f>'AEA M1 All AC'!H98</f>
        <v>3.6919401075268814</v>
      </c>
    </row>
    <row r="12" spans="2:20">
      <c r="C12" s="244" t="s">
        <v>251</v>
      </c>
      <c r="D12" s="245">
        <f>'AEA M1 All AC'!J12</f>
        <v>26.991977238597855</v>
      </c>
      <c r="E12" s="245">
        <f>'AEA M1 All AC'!H41</f>
        <v>23.991264517912519</v>
      </c>
      <c r="F12" s="245">
        <f>'AEA M1 All AC'!J128</f>
        <v>26.931076592277932</v>
      </c>
      <c r="G12" s="245">
        <f>'AEA M1 All AC'!I99</f>
        <v>50.661219268194941</v>
      </c>
      <c r="I12" s="244" t="s">
        <v>251</v>
      </c>
      <c r="J12" s="245">
        <f>'AEA M1 All AC'!K12</f>
        <v>26.97658276634332</v>
      </c>
      <c r="K12" s="245">
        <f t="shared" si="1"/>
        <v>23.991264517912519</v>
      </c>
      <c r="L12" s="245">
        <f>'AEA M1 All AC'!K128</f>
        <v>26.931076592277932</v>
      </c>
      <c r="M12" s="245">
        <f>'AEA M1 All AC'!J99</f>
        <v>50.661219268194941</v>
      </c>
      <c r="O12" s="244" t="s">
        <v>251</v>
      </c>
      <c r="P12" s="245">
        <f>'AEA M1 All AC'!F70</f>
        <v>17.925595583663057</v>
      </c>
      <c r="Q12" s="245">
        <f t="shared" si="0"/>
        <v>23.991264517912519</v>
      </c>
      <c r="R12" s="245">
        <f>'AEA M1 All AC'!H12</f>
        <v>26.97658276634332</v>
      </c>
      <c r="S12" s="245">
        <f>'AEA M1 All AC'!H128</f>
        <v>26.931076592277932</v>
      </c>
      <c r="T12" s="245">
        <f>'AEA M1 All AC'!H99</f>
        <v>50.661219268194941</v>
      </c>
    </row>
    <row r="13" spans="2:20">
      <c r="C13" s="248"/>
      <c r="D13" s="249"/>
      <c r="E13" s="250"/>
      <c r="F13" s="250"/>
      <c r="G13" s="250"/>
      <c r="I13" s="248"/>
      <c r="J13" s="249"/>
      <c r="K13" s="250"/>
      <c r="L13" s="250"/>
      <c r="M13" s="251"/>
      <c r="O13" s="248"/>
      <c r="P13" s="249"/>
      <c r="Q13" s="250"/>
      <c r="R13" s="250"/>
      <c r="S13" s="251"/>
      <c r="T13" s="251"/>
    </row>
    <row r="14" spans="2:20" ht="27">
      <c r="C14" s="246" t="s">
        <v>256</v>
      </c>
      <c r="D14" s="247">
        <f>'AEA M1 All AC'!J14</f>
        <v>129579.92067530172</v>
      </c>
      <c r="E14" s="247">
        <f>'AEA M1 All AC'!H43</f>
        <v>119024.7126543237</v>
      </c>
      <c r="F14" s="247">
        <f>'AEA M1 All AC'!J130</f>
        <v>131474.4833867322</v>
      </c>
      <c r="G14" s="247">
        <f>'AEA M1 All AC'!I101</f>
        <v>248423.91328967712</v>
      </c>
      <c r="I14" s="246" t="s">
        <v>256</v>
      </c>
      <c r="J14" s="247">
        <f>'AEA M1 All AC'!K14</f>
        <v>129973.47622221692</v>
      </c>
      <c r="K14" s="247">
        <f t="shared" si="1"/>
        <v>119024.7126543237</v>
      </c>
      <c r="L14" s="247">
        <f>'AEA M1 All AC'!K130</f>
        <v>132026.37895635242</v>
      </c>
      <c r="M14" s="247">
        <f>'AEA M1 All AC'!J101</f>
        <v>248952.22780580609</v>
      </c>
      <c r="O14" s="246" t="s">
        <v>257</v>
      </c>
      <c r="P14" s="247">
        <f>'AEA M1 All AC'!F72</f>
        <v>106652.72609272477</v>
      </c>
      <c r="Q14" s="247">
        <f t="shared" ref="Q14:Q20" si="2">K14</f>
        <v>119024.7126543237</v>
      </c>
      <c r="R14" s="247">
        <f>'AEA M1 All AC'!H14</f>
        <v>129421.58065259668</v>
      </c>
      <c r="S14" s="247">
        <f>'AEA M1 All AC'!H130</f>
        <v>131474.4833867322</v>
      </c>
      <c r="T14" s="247">
        <f>'AEA M1 All AC'!H101</f>
        <v>247895.59877354806</v>
      </c>
    </row>
    <row r="15" spans="2:20" ht="27">
      <c r="C15" s="203" t="s">
        <v>225</v>
      </c>
      <c r="D15" s="238">
        <f>'AEA M1 All AC'!J15</f>
        <v>42.853930909046213</v>
      </c>
      <c r="E15" s="238">
        <f>'AEA M1 All AC'!H44</f>
        <v>39.363172827822765</v>
      </c>
      <c r="F15" s="238">
        <f>'AEA M1 All AC'!J131</f>
        <v>43.480489862897862</v>
      </c>
      <c r="G15" s="238">
        <f>'AEA M1 All AC'!I102</f>
        <v>82.157337037943222</v>
      </c>
      <c r="I15" s="203" t="s">
        <v>225</v>
      </c>
      <c r="J15" s="238">
        <f>'AEA M1 All AC'!K15</f>
        <v>42.984085350633173</v>
      </c>
      <c r="K15" s="238">
        <f t="shared" si="1"/>
        <v>39.363172827822765</v>
      </c>
      <c r="L15" s="238">
        <f>'AEA M1 All AC'!K131</f>
        <v>43.663009611993694</v>
      </c>
      <c r="M15" s="238">
        <f>'AEA M1 All AC'!J102</f>
        <v>82.332058195777307</v>
      </c>
      <c r="O15" s="203" t="s">
        <v>225</v>
      </c>
      <c r="P15" s="238">
        <f>'AEA M1 All AC'!F73</f>
        <v>35.271580129236838</v>
      </c>
      <c r="Q15" s="238">
        <f t="shared" si="2"/>
        <v>39.363172827822765</v>
      </c>
      <c r="R15" s="238">
        <f>'AEA M1 All AC'!H15</f>
        <v>42.801565601537327</v>
      </c>
      <c r="S15" s="238">
        <f>'AEA M1 All AC'!H131</f>
        <v>43.480489862897862</v>
      </c>
      <c r="T15" s="238">
        <f>'AEA M1 All AC'!H102</f>
        <v>81.982615880109108</v>
      </c>
    </row>
    <row r="16" spans="2:20" ht="26">
      <c r="C16" s="203" t="s">
        <v>252</v>
      </c>
      <c r="D16" s="239">
        <f>'AEA M1 All AC'!J16</f>
        <v>23.13927154916102</v>
      </c>
      <c r="E16" s="238">
        <f>'AEA M1 All AC'!H45</f>
        <v>21.254412973986373</v>
      </c>
      <c r="F16" s="238">
        <f>'AEA M1 All AC'!J132</f>
        <v>23.47758631905932</v>
      </c>
      <c r="G16" s="238">
        <f>'AEA M1 All AC'!I103</f>
        <v>44.361413087442344</v>
      </c>
      <c r="I16" s="203" t="s">
        <v>252</v>
      </c>
      <c r="J16" s="239">
        <f>'AEA M1 All AC'!K16</f>
        <v>23.20954932539588</v>
      </c>
      <c r="K16" s="238">
        <f t="shared" si="1"/>
        <v>21.254412973986373</v>
      </c>
      <c r="L16" s="238">
        <f>'AEA M1 All AC'!K132</f>
        <v>23.576139099348644</v>
      </c>
      <c r="M16" s="238">
        <f>'AEA M1 All AC'!J103</f>
        <v>44.455754965322519</v>
      </c>
      <c r="O16" s="203" t="s">
        <v>252</v>
      </c>
      <c r="P16" s="239">
        <f>'AEA M1 All AC'!F74</f>
        <v>19.045129659415139</v>
      </c>
      <c r="Q16" s="238">
        <f t="shared" si="2"/>
        <v>21.254412973986373</v>
      </c>
      <c r="R16" s="238">
        <f>'AEA M1 All AC'!H16</f>
        <v>23.110996545106548</v>
      </c>
      <c r="S16" s="238">
        <f>'AEA M1 All AC'!H132</f>
        <v>23.47758631905932</v>
      </c>
      <c r="T16" s="238">
        <f>'AEA M1 All AC'!H103</f>
        <v>44.267071209562154</v>
      </c>
    </row>
    <row r="17" spans="3:20" ht="27">
      <c r="C17" s="203" t="s">
        <v>253</v>
      </c>
      <c r="D17" s="240">
        <f>'AEA M1 All AC'!J17</f>
        <v>0.21426965454523109</v>
      </c>
      <c r="E17" s="240">
        <f>'AEA M1 All AC'!H46</f>
        <v>0.22885565597571375</v>
      </c>
      <c r="F17" s="240">
        <f>'AEA M1 All AC'!J133</f>
        <v>0.21740244931448932</v>
      </c>
      <c r="G17" s="240">
        <f>'AEA M1 All AC'!I104</f>
        <v>0.21620351852090322</v>
      </c>
      <c r="I17" s="203" t="s">
        <v>253</v>
      </c>
      <c r="J17" s="240">
        <f>'AEA M1 All AC'!K17</f>
        <v>0.19538220613924168</v>
      </c>
      <c r="K17" s="240">
        <f t="shared" si="1"/>
        <v>0.22885565597571375</v>
      </c>
      <c r="L17" s="240">
        <f>'AEA M1 All AC'!K133</f>
        <v>0.19846822550906223</v>
      </c>
      <c r="M17" s="240">
        <f>'AEA M1 All AC'!J104</f>
        <v>0.19602870998994595</v>
      </c>
      <c r="O17" s="203" t="s">
        <v>253</v>
      </c>
      <c r="P17" s="240">
        <f>'AEA M1 All AC'!F75</f>
        <v>0.97976611470102315</v>
      </c>
      <c r="Q17" s="240">
        <f t="shared" si="2"/>
        <v>0.22885565597571375</v>
      </c>
      <c r="R17" s="240">
        <f>'AEA M1 All AC'!H17</f>
        <v>0.23778647556409629</v>
      </c>
      <c r="S17" s="240">
        <f>'AEA M1 All AC'!H133</f>
        <v>0.24020806842828696</v>
      </c>
      <c r="T17" s="240">
        <f>'AEA M1 All AC'!H104</f>
        <v>0.24112534082385034</v>
      </c>
    </row>
    <row r="18" spans="3:20" ht="27">
      <c r="C18" s="203" t="s">
        <v>228</v>
      </c>
      <c r="D18" s="241">
        <f>'AEA M1 All AC'!J18</f>
        <v>0.11569635774580511</v>
      </c>
      <c r="E18" s="238">
        <f>'AEA M1 All AC'!H47</f>
        <v>0.12357216845340915</v>
      </c>
      <c r="F18" s="278">
        <f>'AEA M1 All AC'!J134</f>
        <v>0.1173879315952966</v>
      </c>
      <c r="G18" s="278">
        <f>'AEA M1 All AC'!I105</f>
        <v>0.11674056075642722</v>
      </c>
      <c r="I18" s="203" t="s">
        <v>228</v>
      </c>
      <c r="J18" s="241">
        <f>'AEA M1 All AC'!K18</f>
        <v>0.10549795147907218</v>
      </c>
      <c r="K18" s="238">
        <f t="shared" si="1"/>
        <v>0.12357216845340915</v>
      </c>
      <c r="L18" s="238">
        <f>'AEA M1 All AC'!K134</f>
        <v>0.10716426863340293</v>
      </c>
      <c r="M18" s="238">
        <f>'AEA M1 All AC'!J105</f>
        <v>0.10584703563172027</v>
      </c>
      <c r="O18" s="203" t="s">
        <v>228</v>
      </c>
      <c r="P18" s="241">
        <f>'AEA M1 All AC'!F76</f>
        <v>0.52903137942819822</v>
      </c>
      <c r="Q18" s="238">
        <f t="shared" si="2"/>
        <v>0.12357216845340915</v>
      </c>
      <c r="R18" s="238">
        <f>'AEA M1 All AC'!H18</f>
        <v>0.12839442525059194</v>
      </c>
      <c r="S18" s="238">
        <f>'AEA M1 All AC'!H134</f>
        <v>0.12970198079281153</v>
      </c>
      <c r="T18" s="238">
        <f>'AEA M1 All AC'!H105</f>
        <v>0.1301972682634181</v>
      </c>
    </row>
    <row r="19" spans="3:20" ht="27">
      <c r="C19" s="203" t="s">
        <v>229</v>
      </c>
      <c r="D19" s="235">
        <f>'AEA M1 All AC'!J19</f>
        <v>19742.426485744181</v>
      </c>
      <c r="E19" s="235">
        <f>'AEA M1 All AC'!H48</f>
        <v>18134.265149405172</v>
      </c>
      <c r="F19" s="235">
        <f>'AEA M1 All AC'!J135</f>
        <v>20031.076647421411</v>
      </c>
      <c r="G19" s="235">
        <f>'AEA M1 All AC'!I106</f>
        <v>39605.869604468528</v>
      </c>
      <c r="I19" s="203" t="s">
        <v>229</v>
      </c>
      <c r="J19" s="235">
        <f>'AEA M1 All AC'!K19</f>
        <v>19802.387484427763</v>
      </c>
      <c r="K19" s="235">
        <f t="shared" si="1"/>
        <v>18134.265149405172</v>
      </c>
      <c r="L19" s="235">
        <f>'AEA M1 All AC'!K135</f>
        <v>20115.161879564264</v>
      </c>
      <c r="M19" s="235">
        <f>'AEA M1 All AC'!J106</f>
        <v>39690.098033039947</v>
      </c>
      <c r="O19" s="203" t="s">
        <v>229</v>
      </c>
      <c r="P19" s="235">
        <f>'AEA M1 All AC'!F77</f>
        <v>15357.992557352367</v>
      </c>
      <c r="Q19" s="235">
        <f t="shared" si="2"/>
        <v>18134.265149405172</v>
      </c>
      <c r="R19" s="235">
        <f>'AEA M1 All AC'!H19</f>
        <v>19718.302252284906</v>
      </c>
      <c r="S19" s="235">
        <f>'AEA M1 All AC'!H135</f>
        <v>20031.076647421411</v>
      </c>
      <c r="T19" s="235">
        <f>'AEA M1 All AC'!H106</f>
        <v>39521.641175897093</v>
      </c>
    </row>
    <row r="20" spans="3:20" ht="27">
      <c r="C20" s="203" t="s">
        <v>230</v>
      </c>
      <c r="D20" s="235">
        <f>'AEA M1 All AC'!J20</f>
        <v>19018.04281908166</v>
      </c>
      <c r="E20" s="235">
        <f>'AEA M1 All AC'!H49</f>
        <v>17468.887694883968</v>
      </c>
      <c r="F20" s="235">
        <f>'AEA M1 All AC'!J136</f>
        <v>19296.101908650835</v>
      </c>
      <c r="G20" s="235">
        <f>'AEA M1 All AC'!I107</f>
        <v>38087.798767863678</v>
      </c>
      <c r="I20" s="257" t="s">
        <v>230</v>
      </c>
      <c r="J20" s="235">
        <f>'AEA M1 All AC'!K20</f>
        <v>19075.803745341796</v>
      </c>
      <c r="K20" s="235">
        <f t="shared" si="1"/>
        <v>17468.887694883968</v>
      </c>
      <c r="L20" s="235">
        <f>'AEA M1 All AC'!K136</f>
        <v>19377.101908650831</v>
      </c>
      <c r="M20" s="235">
        <f>'AEA M1 All AC'!J107</f>
        <v>38168.798767863664</v>
      </c>
      <c r="O20" s="203" t="s">
        <v>230</v>
      </c>
      <c r="P20" s="235">
        <f>'AEA M1 All AC'!F78</f>
        <v>14824.317140301511</v>
      </c>
      <c r="Q20" s="235">
        <f t="shared" si="2"/>
        <v>17468.887694883968</v>
      </c>
      <c r="R20" s="235">
        <f>'AEA M1 All AC'!H20</f>
        <v>18994.803745341796</v>
      </c>
      <c r="S20" s="235">
        <f>'AEA M1 All AC'!H136</f>
        <v>19296.101908650835</v>
      </c>
      <c r="T20" s="235">
        <f>'AEA M1 All AC'!H107</f>
        <v>38006.798767863671</v>
      </c>
    </row>
    <row r="21" spans="3:20">
      <c r="C21" s="252"/>
      <c r="D21" s="253"/>
      <c r="E21" s="254"/>
      <c r="F21" s="255"/>
      <c r="G21" s="255"/>
      <c r="I21" s="252"/>
      <c r="J21" s="253"/>
      <c r="K21" s="254"/>
      <c r="L21" s="255"/>
      <c r="M21" s="254"/>
      <c r="O21" s="252"/>
      <c r="P21" s="253"/>
      <c r="Q21" s="254"/>
      <c r="R21" s="254"/>
      <c r="S21" s="254"/>
      <c r="T21" s="254"/>
    </row>
    <row r="22" spans="3:20">
      <c r="C22" s="204" t="s">
        <v>160</v>
      </c>
      <c r="D22" s="234">
        <f>'AEA M1 All AC'!J22</f>
        <v>200</v>
      </c>
      <c r="E22" s="234">
        <f>'AEA M1 All AC'!H51</f>
        <v>172</v>
      </c>
      <c r="F22" s="234">
        <f>'AEA M1 All AC'!J138</f>
        <v>200</v>
      </c>
      <c r="G22" s="234">
        <f>'AEA M1 All AC'!I109</f>
        <v>380</v>
      </c>
      <c r="I22" s="258" t="s">
        <v>160</v>
      </c>
      <c r="J22" s="234">
        <f>'AEA M1 All AC'!K22</f>
        <v>220</v>
      </c>
      <c r="K22" s="234">
        <f t="shared" si="1"/>
        <v>172</v>
      </c>
      <c r="L22" s="234">
        <f>'AEA M1 All AC'!K138</f>
        <v>220</v>
      </c>
      <c r="M22" s="234">
        <f>'AEA M1 All AC'!J109</f>
        <v>420</v>
      </c>
      <c r="O22" s="204" t="s">
        <v>160</v>
      </c>
      <c r="P22" s="234">
        <f>'AEA M1 All AC'!F80</f>
        <v>36</v>
      </c>
      <c r="Q22" s="234">
        <f t="shared" ref="Q22:Q28" si="3">K22</f>
        <v>172</v>
      </c>
      <c r="R22" s="234">
        <f>'AEA M1 All AC'!H22</f>
        <v>180</v>
      </c>
      <c r="S22" s="234">
        <f>'AEA M1 All AC'!H138</f>
        <v>180</v>
      </c>
      <c r="T22" s="237">
        <f>'AEA M1 All AC'!H109</f>
        <v>340</v>
      </c>
    </row>
    <row r="23" spans="3:20">
      <c r="C23" s="204" t="s">
        <v>166</v>
      </c>
      <c r="D23" s="242">
        <f>'AEA M1 All AC'!J23</f>
        <v>5600</v>
      </c>
      <c r="E23" s="242">
        <f>'AEA M1 All AC'!H52</f>
        <v>5600</v>
      </c>
      <c r="F23" s="242">
        <f>'AEA M1 All AC'!J139</f>
        <v>5600</v>
      </c>
      <c r="G23" s="242">
        <f>'AEA M1 All AC'!I110</f>
        <v>5600</v>
      </c>
      <c r="I23" s="204" t="s">
        <v>166</v>
      </c>
      <c r="J23" s="242">
        <f>'AEA M1 All AC'!K23</f>
        <v>5600</v>
      </c>
      <c r="K23" s="242">
        <f t="shared" si="1"/>
        <v>5600</v>
      </c>
      <c r="L23" s="242">
        <f>'AEA M1 All AC'!K139</f>
        <v>5600</v>
      </c>
      <c r="M23" s="242">
        <f>'AEA M1 All AC'!J110</f>
        <v>5600</v>
      </c>
      <c r="O23" s="204" t="s">
        <v>166</v>
      </c>
      <c r="P23" s="242">
        <f>'AEA M1 All AC'!F81</f>
        <v>5600</v>
      </c>
      <c r="Q23" s="242">
        <f t="shared" si="3"/>
        <v>5600</v>
      </c>
      <c r="R23" s="242">
        <f>'AEA M1 All AC'!H23</f>
        <v>5600</v>
      </c>
      <c r="S23" s="242">
        <f>'AEA M1 All AC'!H139</f>
        <v>5600</v>
      </c>
      <c r="T23" s="242">
        <f>'AEA M1 All AC'!H110</f>
        <v>5600</v>
      </c>
    </row>
    <row r="24" spans="3:20">
      <c r="C24" s="204" t="s">
        <v>161</v>
      </c>
      <c r="D24" s="243">
        <f>'AEA M1 All AC'!J26</f>
        <v>23700</v>
      </c>
      <c r="E24" s="243">
        <f>'AEA M1 All AC'!H55</f>
        <v>21560</v>
      </c>
      <c r="F24" s="243">
        <f>'AEA M1 All AC'!J142</f>
        <v>23700</v>
      </c>
      <c r="G24" s="243">
        <f>'AEA M1 All AC'!I113</f>
        <v>46000</v>
      </c>
      <c r="I24" s="204" t="s">
        <v>161</v>
      </c>
      <c r="J24" s="243">
        <f>'AEA M1 All AC'!K26</f>
        <v>23700</v>
      </c>
      <c r="K24" s="243">
        <f t="shared" si="1"/>
        <v>21560</v>
      </c>
      <c r="L24" s="243">
        <v>23700</v>
      </c>
      <c r="M24" s="243">
        <f>'AEA M1 All AC'!J113</f>
        <v>46000</v>
      </c>
      <c r="O24" s="204" t="s">
        <v>161</v>
      </c>
      <c r="P24" s="243">
        <f>'AEA M1 All AC'!F84</f>
        <v>15000</v>
      </c>
      <c r="Q24" s="243">
        <f t="shared" si="3"/>
        <v>21560</v>
      </c>
      <c r="R24" s="243">
        <f>'AEA M1 All AC'!H26</f>
        <v>23700</v>
      </c>
      <c r="S24" s="243">
        <f>'AEA M1 All AC'!H142</f>
        <v>23700</v>
      </c>
      <c r="T24" s="243">
        <f>'AEA M1 All AC'!H113</f>
        <v>46000</v>
      </c>
    </row>
    <row r="25" spans="3:20">
      <c r="C25" s="204" t="s">
        <v>164</v>
      </c>
      <c r="D25" s="243">
        <f>'AEA M1 All AC'!J27</f>
        <v>15000</v>
      </c>
      <c r="E25" s="243">
        <f>'AEA M1 All AC'!H56</f>
        <v>12900</v>
      </c>
      <c r="F25" s="243">
        <f>'AEA M1 All AC'!J143</f>
        <v>15000</v>
      </c>
      <c r="G25" s="243">
        <f>'AEA M1 All AC'!I114</f>
        <v>28500</v>
      </c>
      <c r="I25" s="204" t="s">
        <v>164</v>
      </c>
      <c r="J25" s="243">
        <f>'AEA M1 All AC'!K27</f>
        <v>16500</v>
      </c>
      <c r="K25" s="243">
        <f t="shared" si="1"/>
        <v>12900</v>
      </c>
      <c r="L25" s="243">
        <v>16500</v>
      </c>
      <c r="M25" s="243">
        <f>'AEA M1 All AC'!J114</f>
        <v>31500</v>
      </c>
      <c r="O25" s="204" t="s">
        <v>164</v>
      </c>
      <c r="P25" s="243">
        <f>'AEA M1 All AC'!F85</f>
        <v>2700</v>
      </c>
      <c r="Q25" s="243">
        <f t="shared" si="3"/>
        <v>12900</v>
      </c>
      <c r="R25" s="243">
        <f>'AEA M1 All AC'!H27</f>
        <v>13500</v>
      </c>
      <c r="S25" s="243">
        <f>'AEA M1 All AC'!H143</f>
        <v>13500</v>
      </c>
      <c r="T25" s="243">
        <f>'AEA M1 All AC'!H114</f>
        <v>25500</v>
      </c>
    </row>
    <row r="26" spans="3:20">
      <c r="C26" s="204" t="s">
        <v>162</v>
      </c>
      <c r="D26" s="243">
        <f>'AEA M1 All AC'!J28</f>
        <v>4400</v>
      </c>
      <c r="E26" s="243">
        <f>'AEA M1 All AC'!H57</f>
        <v>3784</v>
      </c>
      <c r="F26" s="243">
        <f>'AEA M1 All AC'!J144</f>
        <v>4400</v>
      </c>
      <c r="G26" s="243">
        <f>'AEA M1 All AC'!I115</f>
        <v>8360</v>
      </c>
      <c r="I26" s="204" t="s">
        <v>162</v>
      </c>
      <c r="J26" s="243">
        <f>'AEA M1 All AC'!K28</f>
        <v>4840</v>
      </c>
      <c r="K26" s="243">
        <f t="shared" si="1"/>
        <v>3784</v>
      </c>
      <c r="L26" s="243">
        <v>4840</v>
      </c>
      <c r="M26" s="243">
        <f>'AEA M1 All AC'!J115</f>
        <v>9240</v>
      </c>
      <c r="O26" s="204" t="s">
        <v>162</v>
      </c>
      <c r="P26" s="243">
        <f>'AEA M1 All AC'!F86</f>
        <v>792</v>
      </c>
      <c r="Q26" s="243">
        <f t="shared" si="3"/>
        <v>3784</v>
      </c>
      <c r="R26" s="243">
        <f>'AEA M1 All AC'!H28</f>
        <v>3960</v>
      </c>
      <c r="S26" s="243">
        <f>'AEA M1 All AC'!H144</f>
        <v>3960</v>
      </c>
      <c r="T26" s="243">
        <f>'AEA M1 All AC'!H115</f>
        <v>7480</v>
      </c>
    </row>
    <row r="27" spans="3:20">
      <c r="C27" s="204" t="s">
        <v>163</v>
      </c>
      <c r="D27" s="243">
        <f>'AEA M1 All AC'!J29</f>
        <v>4300</v>
      </c>
      <c r="E27" s="243">
        <f>'AEA M1 All AC'!H58</f>
        <v>4876</v>
      </c>
      <c r="F27" s="243">
        <f>'AEA M1 All AC'!J145</f>
        <v>4300</v>
      </c>
      <c r="G27" s="243">
        <f>'AEA M1 All AC'!I116</f>
        <v>9140</v>
      </c>
      <c r="I27" s="204" t="s">
        <v>163</v>
      </c>
      <c r="J27" s="243">
        <f>'AEA M1 All AC'!K29</f>
        <v>2360</v>
      </c>
      <c r="K27" s="243">
        <f t="shared" si="1"/>
        <v>4876</v>
      </c>
      <c r="L27" s="243">
        <v>2360</v>
      </c>
      <c r="M27" s="243">
        <f>'AEA M1 All AC'!J116</f>
        <v>5260</v>
      </c>
      <c r="O27" s="204" t="s">
        <v>163</v>
      </c>
      <c r="P27" s="243">
        <f>'AEA M1 All AC'!F87</f>
        <v>11508</v>
      </c>
      <c r="Q27" s="243">
        <f t="shared" si="3"/>
        <v>4876</v>
      </c>
      <c r="R27" s="243">
        <f>'AEA M1 All AC'!H29</f>
        <v>6240</v>
      </c>
      <c r="S27" s="243">
        <f>'AEA M1 All AC'!H145</f>
        <v>6240</v>
      </c>
      <c r="T27" s="243">
        <f>'AEA M1 All AC'!H116</f>
        <v>13020</v>
      </c>
    </row>
    <row r="28" spans="3:20">
      <c r="C28" s="204" t="s">
        <v>165</v>
      </c>
      <c r="D28" s="243">
        <f>'AEA M1 All AC'!J30</f>
        <v>21400</v>
      </c>
      <c r="E28" s="243">
        <f>'AEA M1 All AC'!H59</f>
        <v>18340</v>
      </c>
      <c r="F28" s="243">
        <f>'AEA M1 All AC'!J146</f>
        <v>21073</v>
      </c>
      <c r="G28" s="243">
        <f>'AEA M1 All AC'!I117</f>
        <v>41879</v>
      </c>
      <c r="I28" s="204" t="s">
        <v>165</v>
      </c>
      <c r="J28" s="243">
        <f>'AEA M1 All AC'!K30</f>
        <v>21400</v>
      </c>
      <c r="K28" s="243">
        <f t="shared" si="1"/>
        <v>18340</v>
      </c>
      <c r="L28" s="243">
        <v>21073</v>
      </c>
      <c r="M28" s="243">
        <f>'AEA M1 All AC'!J117</f>
        <v>41879</v>
      </c>
      <c r="O28" s="204" t="s">
        <v>165</v>
      </c>
      <c r="P28" s="243">
        <f>'AEA M1 All AC'!F88</f>
        <v>18600</v>
      </c>
      <c r="Q28" s="243">
        <f t="shared" si="3"/>
        <v>18340</v>
      </c>
      <c r="R28" s="243">
        <f>'AEA M1 All AC'!H30</f>
        <v>21400</v>
      </c>
      <c r="S28" s="243">
        <f>'AEA M1 All AC'!H146</f>
        <v>21073</v>
      </c>
      <c r="T28" s="243">
        <f>'AEA M1 All AC'!H117</f>
        <v>41879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159BF-EAF3-1847-97F0-CF2F8FBBB7E6}">
  <dimension ref="C7:I32"/>
  <sheetViews>
    <sheetView zoomScale="50" workbookViewId="0">
      <selection activeCell="I30" sqref="I30"/>
    </sheetView>
  </sheetViews>
  <sheetFormatPr baseColWidth="10" defaultRowHeight="16"/>
  <cols>
    <col min="3" max="3" width="21.83203125" bestFit="1" customWidth="1"/>
  </cols>
  <sheetData>
    <row r="7" spans="3:9" ht="17">
      <c r="C7" s="190" t="s">
        <v>140</v>
      </c>
      <c r="D7">
        <v>10.014324187268572</v>
      </c>
      <c r="E7">
        <v>10.014324187268572</v>
      </c>
      <c r="F7">
        <v>10.014324187268572</v>
      </c>
      <c r="G7">
        <v>10.014324187268572</v>
      </c>
      <c r="H7">
        <v>10.014324187268572</v>
      </c>
      <c r="I7">
        <v>10.014324187268572</v>
      </c>
    </row>
    <row r="8" spans="3:9">
      <c r="C8" s="18" t="s">
        <v>133</v>
      </c>
      <c r="D8">
        <v>8.237786922290276</v>
      </c>
      <c r="E8">
        <v>8.237786922290276</v>
      </c>
      <c r="F8">
        <v>8.237786922290276</v>
      </c>
      <c r="G8">
        <v>8.237786922290276</v>
      </c>
      <c r="H8">
        <v>8.237786922290276</v>
      </c>
      <c r="I8">
        <v>8.237786922290276</v>
      </c>
    </row>
    <row r="9" spans="3:9">
      <c r="C9" s="18" t="s">
        <v>134</v>
      </c>
      <c r="D9">
        <v>0.70000000000000007</v>
      </c>
      <c r="E9">
        <v>0.70000000000000007</v>
      </c>
      <c r="F9">
        <v>0.70000000000000007</v>
      </c>
      <c r="G9">
        <v>0.70000000000000007</v>
      </c>
      <c r="H9">
        <v>0.70000000000000007</v>
      </c>
      <c r="I9">
        <v>0.70000000000000007</v>
      </c>
    </row>
    <row r="10" spans="3:9">
      <c r="C10" s="18" t="s">
        <v>135</v>
      </c>
      <c r="D10">
        <v>10.550998223999999</v>
      </c>
      <c r="E10">
        <v>10.550998223999999</v>
      </c>
      <c r="F10">
        <v>10.550998223999999</v>
      </c>
      <c r="G10">
        <v>10.550998223999999</v>
      </c>
      <c r="H10">
        <v>10.550998223999999</v>
      </c>
      <c r="I10">
        <v>10.550998223999999</v>
      </c>
    </row>
    <row r="11" spans="3:9">
      <c r="C11" s="18" t="s">
        <v>136</v>
      </c>
      <c r="D11">
        <v>7.6017959249292391</v>
      </c>
      <c r="E11">
        <v>7.6017959249292391</v>
      </c>
      <c r="F11">
        <v>7.6017959249292391</v>
      </c>
      <c r="G11">
        <v>7.6017959249292391</v>
      </c>
      <c r="H11">
        <v>7.6017959249292391</v>
      </c>
      <c r="I11">
        <v>7.6017959249292391</v>
      </c>
    </row>
    <row r="12" spans="3:9">
      <c r="C12" s="18" t="s">
        <v>137</v>
      </c>
      <c r="D12">
        <v>2.8556916424050631</v>
      </c>
      <c r="E12">
        <v>2.8556916424050631</v>
      </c>
      <c r="F12">
        <v>2.8556916424050631</v>
      </c>
      <c r="G12">
        <v>2.8556916424050631</v>
      </c>
      <c r="H12">
        <v>2.8556916424050631</v>
      </c>
      <c r="I12">
        <v>3.1388140696202536</v>
      </c>
    </row>
    <row r="13" spans="3:9">
      <c r="C13" s="18" t="s">
        <v>138</v>
      </c>
      <c r="D13">
        <v>27.464495055897615</v>
      </c>
      <c r="E13">
        <v>27.464495055897615</v>
      </c>
      <c r="F13">
        <v>27.464495055897615</v>
      </c>
      <c r="G13">
        <v>27.464495055897615</v>
      </c>
      <c r="H13">
        <v>27.464495055897615</v>
      </c>
      <c r="I13">
        <v>27.464495055897615</v>
      </c>
    </row>
    <row r="14" spans="3:9">
      <c r="C14" s="18" t="s">
        <v>139</v>
      </c>
      <c r="D14">
        <v>67.425091956790766</v>
      </c>
      <c r="E14">
        <v>67.425091956790766</v>
      </c>
      <c r="F14">
        <v>67.425091956790766</v>
      </c>
      <c r="G14">
        <v>67.425091956790766</v>
      </c>
      <c r="H14">
        <v>67.425091956790766</v>
      </c>
      <c r="I14">
        <v>67.708214384005956</v>
      </c>
    </row>
    <row r="15" spans="3:9" ht="19">
      <c r="C15" s="197"/>
    </row>
    <row r="16" spans="3:9" ht="30">
      <c r="C16" s="170" t="s">
        <v>168</v>
      </c>
      <c r="D16">
        <v>131432.92779101513</v>
      </c>
      <c r="E16">
        <v>131432.92779101513</v>
      </c>
      <c r="F16">
        <v>131432.92779101513</v>
      </c>
      <c r="G16">
        <v>131432.92779101513</v>
      </c>
      <c r="H16">
        <v>131432.92779101513</v>
      </c>
      <c r="I16">
        <v>131984.82336063538</v>
      </c>
    </row>
    <row r="17" spans="3:9" ht="30">
      <c r="C17" s="170" t="s">
        <v>169</v>
      </c>
    </row>
    <row r="18" spans="3:9" ht="29">
      <c r="C18" s="170" t="s">
        <v>167</v>
      </c>
    </row>
    <row r="19" spans="3:9" ht="30">
      <c r="C19" s="170" t="s">
        <v>171</v>
      </c>
    </row>
    <row r="20" spans="3:9" ht="30">
      <c r="C20" s="170" t="s">
        <v>170</v>
      </c>
      <c r="D20">
        <v>43.46674683374286</v>
      </c>
      <c r="E20">
        <v>43.46674683374286</v>
      </c>
      <c r="F20">
        <v>43.46674683374286</v>
      </c>
      <c r="G20">
        <v>43.46674683374286</v>
      </c>
      <c r="H20">
        <v>43.46674683374286</v>
      </c>
      <c r="I20">
        <v>43.649266582838699</v>
      </c>
    </row>
    <row r="21" spans="3:9" ht="30">
      <c r="C21" s="170" t="s">
        <v>172</v>
      </c>
    </row>
    <row r="22" spans="3:9" ht="30">
      <c r="C22" s="170" t="s">
        <v>173</v>
      </c>
      <c r="D22">
        <v>0.27166716771089289</v>
      </c>
      <c r="E22">
        <v>0.25568674608084035</v>
      </c>
      <c r="F22">
        <v>0.241481926854127</v>
      </c>
      <c r="G22">
        <v>0.2287723517565414</v>
      </c>
      <c r="H22">
        <v>0.21733373416871429</v>
      </c>
      <c r="I22">
        <v>0.19840575719472137</v>
      </c>
    </row>
    <row r="24" spans="3:9">
      <c r="D24">
        <v>2.8006924506277615</v>
      </c>
      <c r="E24">
        <v>2.6359458358849523</v>
      </c>
      <c r="F24">
        <v>2.4895044005580105</v>
      </c>
      <c r="G24">
        <v>2.3584778531602204</v>
      </c>
      <c r="H24">
        <v>2.2405539605022096</v>
      </c>
      <c r="I24">
        <v>2.0454201772651683</v>
      </c>
    </row>
    <row r="26" spans="3:9">
      <c r="D26">
        <v>5.3137832315089071</v>
      </c>
      <c r="E26">
        <v>6.0286750116148218</v>
      </c>
      <c r="F26">
        <v>6.9658248130998182</v>
      </c>
      <c r="G26">
        <v>8.2479595509948496</v>
      </c>
      <c r="H26">
        <v>10.108545775289038</v>
      </c>
      <c r="I26">
        <v>18.495451941880802</v>
      </c>
    </row>
    <row r="28" spans="3:9">
      <c r="D28">
        <v>1.8340399507908383</v>
      </c>
      <c r="E28">
        <v>1.8340399507908383</v>
      </c>
      <c r="F28">
        <v>1.8340399507908383</v>
      </c>
      <c r="G28">
        <v>1.8340399507908383</v>
      </c>
      <c r="H28">
        <v>1.8340399507908383</v>
      </c>
      <c r="I28">
        <v>1.8417412060269494</v>
      </c>
    </row>
    <row r="30" spans="3:9">
      <c r="D30">
        <v>20024.745355588231</v>
      </c>
      <c r="E30">
        <v>20024.745355588231</v>
      </c>
      <c r="F30">
        <v>20024.745355588231</v>
      </c>
      <c r="G30">
        <v>20024.745355588231</v>
      </c>
      <c r="H30">
        <v>20024.745355588231</v>
      </c>
      <c r="I30">
        <v>20108.830587731089</v>
      </c>
    </row>
    <row r="32" spans="3:9">
      <c r="D32">
        <v>19290.00292283111</v>
      </c>
      <c r="E32">
        <v>19290.00292283111</v>
      </c>
      <c r="F32">
        <v>19290.00292283111</v>
      </c>
      <c r="G32">
        <v>19290.00292283111</v>
      </c>
      <c r="H32">
        <v>19290.00292283111</v>
      </c>
      <c r="I32">
        <v>19371.00292283111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04EE-B538-9D40-B6D9-E9C126C2DB6A}">
  <dimension ref="C5:N14"/>
  <sheetViews>
    <sheetView topLeftCell="C1" zoomScale="158" workbookViewId="0">
      <selection activeCell="D3" sqref="D3"/>
    </sheetView>
  </sheetViews>
  <sheetFormatPr baseColWidth="10" defaultRowHeight="16"/>
  <cols>
    <col min="3" max="3" width="18.1640625" bestFit="1" customWidth="1"/>
    <col min="4" max="4" width="9.33203125" customWidth="1"/>
    <col min="5" max="5" width="7.33203125" customWidth="1"/>
    <col min="6" max="6" width="6" style="137" bestFit="1" customWidth="1"/>
    <col min="7" max="7" width="7.5" customWidth="1"/>
    <col min="8" max="8" width="5.5" style="137" bestFit="1" customWidth="1"/>
    <col min="9" max="9" width="7.5" customWidth="1"/>
    <col min="10" max="10" width="6.33203125" style="137" bestFit="1" customWidth="1"/>
    <col min="11" max="11" width="8.33203125" bestFit="1" customWidth="1"/>
    <col min="12" max="12" width="7.1640625" style="137" bestFit="1" customWidth="1"/>
    <col min="13" max="14" width="11.1640625" bestFit="1" customWidth="1"/>
  </cols>
  <sheetData>
    <row r="5" spans="3:14" ht="22" customHeight="1">
      <c r="D5" s="155" t="s">
        <v>83</v>
      </c>
      <c r="E5" s="280" t="s">
        <v>89</v>
      </c>
      <c r="F5" s="281"/>
      <c r="G5" s="280" t="s">
        <v>96</v>
      </c>
      <c r="H5" s="281"/>
      <c r="I5" s="280" t="s">
        <v>146</v>
      </c>
      <c r="J5" s="281"/>
      <c r="K5" s="280" t="s">
        <v>145</v>
      </c>
      <c r="L5" s="281"/>
    </row>
    <row r="6" spans="3:14" ht="17">
      <c r="C6" s="141" t="s">
        <v>141</v>
      </c>
      <c r="D6" s="138">
        <v>36.43807102578932</v>
      </c>
      <c r="E6" s="138">
        <v>32.425270695623915</v>
      </c>
      <c r="F6" s="139">
        <f>(1-E6/$D$6)*-1</f>
        <v>-0.11012658511273321</v>
      </c>
      <c r="G6" s="138">
        <v>33.709383757258294</v>
      </c>
      <c r="H6" s="139">
        <f>(1-G6/$D$6)*-1</f>
        <v>-7.4885612539691726E-2</v>
      </c>
      <c r="I6" s="138">
        <v>35.70670119825342</v>
      </c>
      <c r="J6" s="139">
        <f>(1-I6/$D$6)*-1</f>
        <v>-2.0071584662598285E-2</v>
      </c>
      <c r="K6" s="138">
        <v>72.887125640150387</v>
      </c>
      <c r="L6" s="140">
        <f>(1-K6/$D$6)*-1</f>
        <v>1.0003014316692003</v>
      </c>
    </row>
    <row r="7" spans="3:14" ht="17">
      <c r="C7" s="141" t="s">
        <v>142</v>
      </c>
      <c r="D7" s="138">
        <v>61.376273341661978</v>
      </c>
      <c r="E7" s="138">
        <v>55.071232625232163</v>
      </c>
      <c r="F7" s="139">
        <f>(1-E7/$D$7)*-1</f>
        <v>-0.10272765635886172</v>
      </c>
      <c r="G7" s="138">
        <v>59.737069218031664</v>
      </c>
      <c r="H7" s="139">
        <f>(1-G7/$D$7)*-1</f>
        <v>-2.6707456063769008E-2</v>
      </c>
      <c r="I7" s="138">
        <v>64.996324648556467</v>
      </c>
      <c r="J7" s="140">
        <f>(1-I7/$D$7)*-1</f>
        <v>5.8981282339232832E-2</v>
      </c>
      <c r="K7" s="138">
        <v>117.62339014543085</v>
      </c>
      <c r="L7" s="140">
        <f>(1-K7/$D$7)*-1</f>
        <v>0.91643095517805806</v>
      </c>
      <c r="M7" t="s">
        <v>143</v>
      </c>
      <c r="N7" t="s">
        <v>144</v>
      </c>
    </row>
    <row r="8" spans="3:14" s="150" customFormat="1" ht="15">
      <c r="C8" s="153" t="s">
        <v>149</v>
      </c>
      <c r="D8" s="146">
        <f>D7/D6</f>
        <v>1.6843996296681691</v>
      </c>
      <c r="E8" s="146">
        <f>E7/E6</f>
        <v>1.6984047147111259</v>
      </c>
      <c r="F8" s="147">
        <f>(1-E8/$D$8)*-1</f>
        <v>8.3145856816151387E-3</v>
      </c>
      <c r="G8" s="146">
        <f>G7/G6</f>
        <v>1.7721198835374465</v>
      </c>
      <c r="H8" s="147">
        <f>(1-G8/$D$8)*-1</f>
        <v>5.2078053405033353E-2</v>
      </c>
      <c r="I8" s="146">
        <f>I7/I6</f>
        <v>1.820283657335888</v>
      </c>
      <c r="J8" s="147">
        <f>(1-I8/$D$8)*-1</f>
        <v>8.0672083556850627E-2</v>
      </c>
      <c r="K8" s="146">
        <f>K7/K6</f>
        <v>1.6137745742114595</v>
      </c>
      <c r="L8" s="147">
        <f>(1-K8/$D$8)*-1</f>
        <v>-4.1928918893566203E-2</v>
      </c>
      <c r="M8" s="148">
        <f>AVERAGE(D8,E8,G8,I8,K8)</f>
        <v>1.7177964918928179</v>
      </c>
      <c r="N8" s="149">
        <f>_xlfn.STDEV.S(D8,E8,G8,I8,K8)</f>
        <v>8.0259891519916096E-2</v>
      </c>
    </row>
    <row r="9" spans="3:14" ht="17">
      <c r="C9" s="141" t="s">
        <v>147</v>
      </c>
      <c r="D9" s="143">
        <v>7.7036639635026022E-2</v>
      </c>
      <c r="E9" s="143">
        <v>7.8177943696707011E-2</v>
      </c>
      <c r="F9" s="140">
        <f>(1-E9/$D$9)*-1</f>
        <v>1.4815081071657632E-2</v>
      </c>
      <c r="G9" s="143">
        <v>8.4506245666902707E-2</v>
      </c>
      <c r="H9" s="140">
        <f>(1-G9/$D$9)*-1</f>
        <v>9.6961732329774453E-2</v>
      </c>
      <c r="I9" s="143">
        <v>8.2810071402481158E-2</v>
      </c>
      <c r="J9" s="140">
        <f>(1-I9/$D$9)*-1</f>
        <v>7.4943972047687213E-2</v>
      </c>
      <c r="K9" s="143">
        <v>0.10872717047293519</v>
      </c>
      <c r="L9" s="140">
        <f>(1-K9/$D$9)*-1</f>
        <v>0.41136958969197468</v>
      </c>
    </row>
    <row r="10" spans="3:14" ht="17">
      <c r="C10" s="141" t="s">
        <v>148</v>
      </c>
      <c r="D10" s="145">
        <v>0.20509958739931219</v>
      </c>
      <c r="E10" s="145">
        <v>0.2199989106581981</v>
      </c>
      <c r="F10" s="140">
        <f>(1-E10/$D$10)*-1</f>
        <v>7.2644335602090493E-2</v>
      </c>
      <c r="G10" s="144">
        <v>0.22305505931859887</v>
      </c>
      <c r="H10" s="140">
        <f>(1-G10/$D$10)*-1</f>
        <v>8.7545139153931251E-2</v>
      </c>
      <c r="I10" s="145">
        <v>0.23621113274946343</v>
      </c>
      <c r="J10" s="140">
        <f>(1-I10/$D$10)*-1</f>
        <v>0.15168994606302921</v>
      </c>
      <c r="K10" s="143">
        <v>0.412073468805497</v>
      </c>
      <c r="L10" s="140">
        <f>(1-K10/$D$10)*-1</f>
        <v>1.0091384582028606</v>
      </c>
    </row>
    <row r="11" spans="3:14" s="150" customFormat="1" ht="15">
      <c r="C11" s="153" t="s">
        <v>150</v>
      </c>
      <c r="D11" s="151">
        <f>D10/D9</f>
        <v>2.6623641473850084</v>
      </c>
      <c r="E11" s="151">
        <f>E10/E9</f>
        <v>2.8140790132788416</v>
      </c>
      <c r="F11" s="154">
        <f>(1-E11/$D$11)*-1</f>
        <v>5.6985016885405582E-2</v>
      </c>
      <c r="G11" s="151">
        <f>G10/G9</f>
        <v>2.6395097493481421</v>
      </c>
      <c r="H11" s="147">
        <f>(1-G11/$D$11)*-1</f>
        <v>-8.584249475908079E-3</v>
      </c>
      <c r="I11" s="152">
        <f>I10/I9</f>
        <v>2.8524445003966759</v>
      </c>
      <c r="J11" s="154">
        <f>(1-I11/$D$11)*-1</f>
        <v>7.1395324789948589E-2</v>
      </c>
      <c r="K11" s="152">
        <f>K10/K9</f>
        <v>3.7899769396470409</v>
      </c>
      <c r="L11" s="154">
        <f>(1-K11/$D$11)*-1</f>
        <v>0.42353815249862836</v>
      </c>
    </row>
    <row r="14" spans="3:14">
      <c r="F14" s="142"/>
    </row>
  </sheetData>
  <mergeCells count="4">
    <mergeCell ref="E5:F5"/>
    <mergeCell ref="G5:H5"/>
    <mergeCell ref="I5:J5"/>
    <mergeCell ref="K5:L5"/>
  </mergeCells>
  <conditionalFormatting sqref="F6:F7 H6:H7 J6">
    <cfRule type="cellIs" dxfId="2" priority="3" operator="lessThan">
      <formula>0</formula>
    </cfRule>
  </conditionalFormatting>
  <conditionalFormatting sqref="J7 L6:L7">
    <cfRule type="cellIs" dxfId="1" priority="2" operator="greaterThan">
      <formula>0</formula>
    </cfRule>
  </conditionalFormatting>
  <conditionalFormatting sqref="F9:F10 H9:H10 J9:J10 L9:L10">
    <cfRule type="cellIs" dxfId="0" priority="1" operator="greaterThan">
      <formula>0</formula>
    </cfRule>
  </conditionalFormatting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FA0A-D70F-A840-905B-611CBFAAEBC9}">
  <dimension ref="A1:L23"/>
  <sheetViews>
    <sheetView topLeftCell="A3" zoomScale="118" workbookViewId="0">
      <selection activeCell="D3" sqref="D3"/>
    </sheetView>
  </sheetViews>
  <sheetFormatPr baseColWidth="10" defaultRowHeight="16"/>
  <cols>
    <col min="5" max="5" width="21" bestFit="1" customWidth="1"/>
    <col min="6" max="6" width="8.1640625" bestFit="1" customWidth="1"/>
    <col min="7" max="7" width="8.33203125" bestFit="1" customWidth="1"/>
    <col min="8" max="8" width="7.33203125" bestFit="1" customWidth="1"/>
    <col min="9" max="9" width="8.5" bestFit="1" customWidth="1"/>
    <col min="10" max="10" width="12" bestFit="1" customWidth="1"/>
    <col min="12" max="13" width="4.6640625" bestFit="1" customWidth="1"/>
  </cols>
  <sheetData>
    <row r="1" spans="1:12">
      <c r="A1" t="s">
        <v>132</v>
      </c>
    </row>
    <row r="7" spans="1:12" ht="17">
      <c r="E7" s="132"/>
      <c r="F7" s="133" t="s">
        <v>63</v>
      </c>
      <c r="G7" s="133" t="s">
        <v>62</v>
      </c>
      <c r="H7" s="133" t="s">
        <v>61</v>
      </c>
      <c r="I7" s="133" t="s">
        <v>119</v>
      </c>
      <c r="J7" s="133" t="s">
        <v>131</v>
      </c>
    </row>
    <row r="8" spans="1:12" ht="17">
      <c r="E8" s="134" t="s">
        <v>213</v>
      </c>
      <c r="F8" s="132">
        <v>0.78</v>
      </c>
      <c r="G8" s="132">
        <v>0.82</v>
      </c>
      <c r="H8" s="132">
        <v>0.82</v>
      </c>
      <c r="I8" s="132">
        <v>0.82</v>
      </c>
      <c r="J8" s="132">
        <v>0.86</v>
      </c>
    </row>
    <row r="9" spans="1:12" ht="17">
      <c r="E9" s="134" t="s">
        <v>215</v>
      </c>
      <c r="F9" s="132">
        <v>829</v>
      </c>
      <c r="G9" s="132">
        <v>876</v>
      </c>
      <c r="H9" s="132">
        <v>876</v>
      </c>
      <c r="I9" s="132">
        <v>876</v>
      </c>
      <c r="J9" s="132">
        <v>918</v>
      </c>
    </row>
    <row r="10" spans="1:12" ht="17">
      <c r="E10" s="134" t="s">
        <v>214</v>
      </c>
      <c r="F10" s="132">
        <v>230</v>
      </c>
      <c r="G10" s="132">
        <v>242.8</v>
      </c>
      <c r="H10" s="132">
        <v>242.8</v>
      </c>
      <c r="I10" s="132">
        <v>242.8</v>
      </c>
      <c r="J10" s="132">
        <v>253</v>
      </c>
    </row>
    <row r="11" spans="1:12" ht="17">
      <c r="E11" s="134" t="s">
        <v>212</v>
      </c>
      <c r="F11" s="194">
        <f>ROUNDUP(F9*$L$13,0)</f>
        <v>805</v>
      </c>
      <c r="G11" s="194">
        <f t="shared" ref="G11:J11" si="0">ROUNDUP(G9*$L$13,0)</f>
        <v>850</v>
      </c>
      <c r="H11" s="194">
        <f t="shared" si="0"/>
        <v>850</v>
      </c>
      <c r="I11" s="194">
        <f t="shared" si="0"/>
        <v>850</v>
      </c>
      <c r="J11" s="194">
        <f t="shared" si="0"/>
        <v>891</v>
      </c>
    </row>
    <row r="12" spans="1:12" ht="17">
      <c r="E12" s="134" t="s">
        <v>216</v>
      </c>
      <c r="F12" s="194">
        <f>ROUNDUP(F11*$L$17,0)</f>
        <v>224</v>
      </c>
      <c r="G12" s="194">
        <f t="shared" ref="G12:J12" si="1">ROUNDUP(G11*$L$17,0)</f>
        <v>237</v>
      </c>
      <c r="H12" s="194">
        <f t="shared" si="1"/>
        <v>237</v>
      </c>
      <c r="I12" s="194">
        <f t="shared" si="1"/>
        <v>237</v>
      </c>
      <c r="J12" s="194">
        <f t="shared" si="1"/>
        <v>248</v>
      </c>
    </row>
    <row r="13" spans="1:12" ht="17">
      <c r="E13" s="135" t="s">
        <v>211</v>
      </c>
      <c r="F13" s="193" t="s">
        <v>209</v>
      </c>
      <c r="G13" s="193" t="s">
        <v>209</v>
      </c>
      <c r="H13" s="193" t="s">
        <v>209</v>
      </c>
      <c r="I13" s="193" t="s">
        <v>209</v>
      </c>
      <c r="J13" s="193" t="s">
        <v>209</v>
      </c>
      <c r="L13" s="191">
        <f>850/876</f>
        <v>0.97031963470319638</v>
      </c>
    </row>
    <row r="14" spans="1:12" ht="17">
      <c r="E14" s="135" t="s">
        <v>210</v>
      </c>
      <c r="F14" s="193" t="s">
        <v>208</v>
      </c>
      <c r="G14" s="132">
        <v>147</v>
      </c>
      <c r="H14" s="132">
        <v>147</v>
      </c>
      <c r="I14" s="132">
        <v>147</v>
      </c>
      <c r="J14" s="132">
        <v>323.89999999999998</v>
      </c>
    </row>
    <row r="17" spans="9:12">
      <c r="I17" t="s">
        <v>206</v>
      </c>
      <c r="J17" t="s">
        <v>207</v>
      </c>
      <c r="L17" s="191">
        <f>1000/3600</f>
        <v>0.27777777777777779</v>
      </c>
    </row>
    <row r="18" spans="9:12">
      <c r="I18">
        <v>829</v>
      </c>
      <c r="J18" s="192">
        <f t="shared" ref="J18:J23" si="2">I18*$L$17</f>
        <v>230.2777777777778</v>
      </c>
    </row>
    <row r="19" spans="9:12">
      <c r="I19">
        <v>833</v>
      </c>
      <c r="J19" s="192">
        <f t="shared" si="2"/>
        <v>231.38888888888889</v>
      </c>
    </row>
    <row r="20" spans="9:12">
      <c r="I20">
        <v>850</v>
      </c>
      <c r="J20" s="192">
        <f t="shared" si="2"/>
        <v>236.11111111111111</v>
      </c>
    </row>
    <row r="21" spans="9:12">
      <c r="I21">
        <v>874</v>
      </c>
      <c r="J21" s="192">
        <f t="shared" si="2"/>
        <v>242.7777777777778</v>
      </c>
    </row>
    <row r="22" spans="9:12">
      <c r="I22">
        <v>890</v>
      </c>
      <c r="J22" s="192">
        <f t="shared" si="2"/>
        <v>247.22222222222223</v>
      </c>
    </row>
    <row r="23" spans="9:12">
      <c r="I23">
        <v>918</v>
      </c>
      <c r="J23" s="192">
        <f t="shared" si="2"/>
        <v>255</v>
      </c>
    </row>
  </sheetData>
  <sortState xmlns:xlrd2="http://schemas.microsoft.com/office/spreadsheetml/2017/richdata2" ref="I18:J22">
    <sortCondition ref="I18:I22"/>
  </sortState>
  <phoneticPr fontId="18" type="noConversion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37968-5194-D24B-87E5-7DABB477BAED}">
  <dimension ref="B1:S105"/>
  <sheetViews>
    <sheetView topLeftCell="B4" zoomScale="136" workbookViewId="0">
      <selection activeCell="D3" sqref="D3"/>
    </sheetView>
  </sheetViews>
  <sheetFormatPr baseColWidth="10" defaultRowHeight="16"/>
  <cols>
    <col min="4" max="4" width="9.1640625" customWidth="1"/>
    <col min="5" max="6" width="8.5" customWidth="1"/>
    <col min="7" max="8" width="8.5" hidden="1" customWidth="1"/>
    <col min="9" max="9" width="12" bestFit="1" customWidth="1"/>
    <col min="10" max="10" width="11.6640625" bestFit="1" customWidth="1"/>
    <col min="11" max="11" width="12.83203125" bestFit="1" customWidth="1"/>
    <col min="12" max="12" width="11.6640625" customWidth="1"/>
    <col min="13" max="13" width="12.5" bestFit="1" customWidth="1"/>
    <col min="14" max="14" width="10.6640625" hidden="1" customWidth="1"/>
    <col min="15" max="15" width="8.83203125" style="105" bestFit="1" customWidth="1"/>
    <col min="16" max="16" width="8.83203125" style="105" hidden="1" customWidth="1"/>
    <col min="17" max="17" width="8.83203125" bestFit="1" customWidth="1"/>
    <col min="18" max="18" width="10.83203125" hidden="1" customWidth="1"/>
  </cols>
  <sheetData>
    <row r="1" spans="2:19">
      <c r="N1" s="71"/>
      <c r="O1" s="71"/>
      <c r="P1" s="71"/>
      <c r="Q1" s="71"/>
      <c r="R1" s="71"/>
    </row>
    <row r="2" spans="2:19">
      <c r="N2" s="71"/>
      <c r="O2" s="71"/>
      <c r="P2" s="71"/>
      <c r="Q2" s="71"/>
      <c r="R2" s="71"/>
    </row>
    <row r="3" spans="2:19">
      <c r="N3" s="71"/>
      <c r="O3" s="71"/>
      <c r="P3" s="71"/>
      <c r="Q3" s="71"/>
      <c r="R3" s="71"/>
    </row>
    <row r="4" spans="2:19">
      <c r="N4" s="71"/>
      <c r="O4" s="71"/>
      <c r="P4" s="71"/>
      <c r="Q4" s="71"/>
      <c r="R4" s="71"/>
    </row>
    <row r="5" spans="2:19">
      <c r="N5" s="71"/>
      <c r="O5" s="71"/>
      <c r="P5" s="71"/>
      <c r="Q5" s="71"/>
      <c r="R5" s="71"/>
      <c r="S5">
        <f>7408/4000</f>
        <v>1.8520000000000001</v>
      </c>
    </row>
    <row r="6" spans="2:19">
      <c r="G6" s="1">
        <f>AVERAGE(G9:G14)</f>
        <v>0.53423687409317111</v>
      </c>
      <c r="H6" s="1">
        <f>AVERAGE(H9:H14)</f>
        <v>0.78670675245446464</v>
      </c>
      <c r="N6" s="71"/>
      <c r="O6" s="71"/>
      <c r="P6" s="71"/>
      <c r="Q6" s="71"/>
      <c r="R6" s="71"/>
    </row>
    <row r="7" spans="2:19">
      <c r="N7" s="71"/>
      <c r="O7" s="71"/>
      <c r="P7" s="71"/>
      <c r="Q7" s="71"/>
      <c r="R7" s="71"/>
    </row>
    <row r="8" spans="2:19" s="123" customFormat="1">
      <c r="C8" s="124" t="s">
        <v>130</v>
      </c>
      <c r="D8" s="124" t="s">
        <v>113</v>
      </c>
      <c r="E8" s="124" t="s">
        <v>114</v>
      </c>
      <c r="F8" s="124" t="s">
        <v>115</v>
      </c>
      <c r="G8" s="124" t="str">
        <f>"%1"</f>
        <v>%1</v>
      </c>
      <c r="H8" s="124" t="str">
        <f>"%2"</f>
        <v>%2</v>
      </c>
      <c r="I8" s="124" t="s">
        <v>116</v>
      </c>
      <c r="J8" s="124" t="s">
        <v>126</v>
      </c>
      <c r="K8" s="124" t="s">
        <v>127</v>
      </c>
      <c r="L8" s="124" t="s">
        <v>125</v>
      </c>
      <c r="M8" s="124" t="s">
        <v>117</v>
      </c>
      <c r="N8" s="124" t="s">
        <v>118</v>
      </c>
      <c r="O8" s="124" t="s">
        <v>120</v>
      </c>
      <c r="P8" s="124" t="s">
        <v>124</v>
      </c>
      <c r="Q8" s="124" t="s">
        <v>121</v>
      </c>
      <c r="R8" s="125" t="s">
        <v>124</v>
      </c>
    </row>
    <row r="9" spans="2:19">
      <c r="C9" s="18" t="s">
        <v>61</v>
      </c>
      <c r="D9" s="19">
        <v>97000</v>
      </c>
      <c r="E9" s="19">
        <v>75600</v>
      </c>
      <c r="F9" s="19">
        <v>51900</v>
      </c>
      <c r="G9" s="108">
        <f>F9/D9</f>
        <v>0.53505154639175256</v>
      </c>
      <c r="H9" s="108">
        <f>E9/D9</f>
        <v>0.77938144329896908</v>
      </c>
      <c r="I9" s="19">
        <f>E9-F9</f>
        <v>23700</v>
      </c>
      <c r="J9" s="109">
        <v>23700</v>
      </c>
      <c r="K9" s="109">
        <v>21400</v>
      </c>
      <c r="L9" s="19">
        <f>D9-E9</f>
        <v>21400</v>
      </c>
      <c r="M9" s="19">
        <f>ROUND(N9*0.785,-2)</f>
        <v>25800</v>
      </c>
      <c r="N9" s="19">
        <v>32853</v>
      </c>
      <c r="O9" s="110">
        <v>5600</v>
      </c>
      <c r="P9" s="111">
        <f>ROUND(O9/$S$5,-2)</f>
        <v>3000</v>
      </c>
      <c r="Q9" s="19">
        <v>7400</v>
      </c>
      <c r="R9">
        <f>ROUND(Q9/$S$5,-1)</f>
        <v>4000</v>
      </c>
    </row>
    <row r="10" spans="2:19">
      <c r="C10" s="18" t="s">
        <v>61</v>
      </c>
      <c r="D10" s="19">
        <v>97000</v>
      </c>
      <c r="E10" s="19">
        <v>73300</v>
      </c>
      <c r="F10" s="19">
        <v>51900</v>
      </c>
      <c r="G10" s="108">
        <f t="shared" ref="G10:G14" si="0">F10/D10</f>
        <v>0.53505154639175256</v>
      </c>
      <c r="H10" s="108">
        <f t="shared" ref="H10:H14" si="1">E10/D10</f>
        <v>0.75567010309278349</v>
      </c>
      <c r="I10" s="19">
        <f t="shared" ref="I10:I14" si="2">E10-F10</f>
        <v>21400</v>
      </c>
      <c r="J10" s="109">
        <v>21400</v>
      </c>
      <c r="K10" s="109">
        <v>23700</v>
      </c>
      <c r="L10" s="19">
        <f t="shared" ref="L10:L15" si="3">D10-E10</f>
        <v>23700</v>
      </c>
      <c r="M10" s="19">
        <f>ROUND(N10*0.785,-2)</f>
        <v>25800</v>
      </c>
      <c r="N10" s="19">
        <v>32853</v>
      </c>
      <c r="O10" s="110">
        <v>5600</v>
      </c>
      <c r="P10" s="111">
        <f t="shared" ref="P10:P18" si="4">ROUND(O10/$S$5,-2)</f>
        <v>3000</v>
      </c>
      <c r="Q10" s="19">
        <v>7400</v>
      </c>
      <c r="R10">
        <f t="shared" ref="R10:R12" si="5">ROUND(Q10/$S$5,-1)</f>
        <v>4000</v>
      </c>
    </row>
    <row r="11" spans="2:19">
      <c r="B11" s="4"/>
      <c r="C11" s="112" t="s">
        <v>62</v>
      </c>
      <c r="D11" s="109">
        <v>93500</v>
      </c>
      <c r="E11" s="109">
        <v>75600</v>
      </c>
      <c r="F11" s="109">
        <v>50100</v>
      </c>
      <c r="G11" s="113">
        <f t="shared" si="0"/>
        <v>0.53582887700534765</v>
      </c>
      <c r="H11" s="113">
        <f t="shared" si="1"/>
        <v>0.80855614973262036</v>
      </c>
      <c r="I11" s="109">
        <f t="shared" si="2"/>
        <v>25500</v>
      </c>
      <c r="J11" s="109">
        <v>21560</v>
      </c>
      <c r="K11" s="114">
        <v>18340</v>
      </c>
      <c r="L11" s="109">
        <f t="shared" si="3"/>
        <v>17900</v>
      </c>
      <c r="M11" s="109">
        <f>N11*0.785</f>
        <v>18439.650000000001</v>
      </c>
      <c r="N11" s="109">
        <v>23490</v>
      </c>
      <c r="O11" s="115">
        <f>P11*S5</f>
        <v>4630</v>
      </c>
      <c r="P11" s="116">
        <v>2500</v>
      </c>
      <c r="Q11" s="109">
        <v>5800</v>
      </c>
      <c r="R11">
        <f t="shared" si="5"/>
        <v>3130</v>
      </c>
    </row>
    <row r="12" spans="2:19" hidden="1">
      <c r="B12" s="4"/>
      <c r="C12" s="112" t="s">
        <v>62</v>
      </c>
      <c r="D12" s="109">
        <v>93500</v>
      </c>
      <c r="E12" s="109">
        <v>73300</v>
      </c>
      <c r="F12" s="109">
        <v>50100</v>
      </c>
      <c r="G12" s="108">
        <f t="shared" si="0"/>
        <v>0.53582887700534765</v>
      </c>
      <c r="H12" s="108">
        <f t="shared" si="1"/>
        <v>0.78395721925133688</v>
      </c>
      <c r="I12" s="19">
        <f t="shared" si="2"/>
        <v>23200</v>
      </c>
      <c r="J12" s="19">
        <v>21560</v>
      </c>
      <c r="K12" s="117"/>
      <c r="L12" s="19">
        <f t="shared" si="3"/>
        <v>20200</v>
      </c>
      <c r="M12" s="19">
        <f>N12*0.785</f>
        <v>18439.650000000001</v>
      </c>
      <c r="N12" s="19">
        <v>23490</v>
      </c>
      <c r="O12" s="110">
        <v>4630</v>
      </c>
      <c r="P12" s="111">
        <f t="shared" si="4"/>
        <v>2500</v>
      </c>
      <c r="Q12" s="19">
        <v>5800</v>
      </c>
      <c r="R12">
        <f t="shared" si="5"/>
        <v>3130</v>
      </c>
    </row>
    <row r="13" spans="2:19" hidden="1">
      <c r="B13" s="4"/>
      <c r="C13" s="112" t="s">
        <v>63</v>
      </c>
      <c r="D13" s="19">
        <v>93500</v>
      </c>
      <c r="E13" s="19">
        <v>73800</v>
      </c>
      <c r="F13" s="19">
        <v>48500</v>
      </c>
      <c r="G13" s="108">
        <f t="shared" si="0"/>
        <v>0.51871657754010692</v>
      </c>
      <c r="H13" s="108">
        <f t="shared" si="1"/>
        <v>0.7893048128342246</v>
      </c>
      <c r="I13" s="19">
        <f t="shared" si="2"/>
        <v>25300</v>
      </c>
      <c r="J13" s="19"/>
      <c r="K13" s="110"/>
      <c r="L13" s="19">
        <f t="shared" si="3"/>
        <v>19700</v>
      </c>
      <c r="M13" s="19">
        <f t="shared" ref="M13" si="6">N13*0.785</f>
        <v>18604.5</v>
      </c>
      <c r="N13" s="19">
        <v>23700</v>
      </c>
      <c r="O13" s="110">
        <f>O12</f>
        <v>4630</v>
      </c>
      <c r="P13" s="111">
        <f t="shared" si="4"/>
        <v>2500</v>
      </c>
      <c r="Q13" s="19">
        <v>4900</v>
      </c>
      <c r="R13">
        <f>ROUND(Q13/$S$5,-1)</f>
        <v>2650</v>
      </c>
    </row>
    <row r="14" spans="2:19">
      <c r="B14" s="4"/>
      <c r="C14" s="112" t="s">
        <v>63</v>
      </c>
      <c r="D14" s="19">
        <v>89000</v>
      </c>
      <c r="E14" s="19">
        <v>71500</v>
      </c>
      <c r="F14" s="19">
        <v>48500</v>
      </c>
      <c r="G14" s="108">
        <f t="shared" si="0"/>
        <v>0.5449438202247191</v>
      </c>
      <c r="H14" s="108">
        <f t="shared" si="1"/>
        <v>0.8033707865168539</v>
      </c>
      <c r="I14" s="19">
        <f t="shared" si="2"/>
        <v>23000</v>
      </c>
      <c r="J14" s="19">
        <v>15000</v>
      </c>
      <c r="K14" s="118">
        <f>M14</f>
        <v>18600</v>
      </c>
      <c r="L14" s="19">
        <f t="shared" si="3"/>
        <v>17500</v>
      </c>
      <c r="M14" s="19">
        <f>ROUND(N14*0.785,-2)</f>
        <v>18600</v>
      </c>
      <c r="N14" s="19">
        <v>23700</v>
      </c>
      <c r="O14" s="110">
        <v>4200</v>
      </c>
      <c r="P14" s="111">
        <f t="shared" si="4"/>
        <v>2300</v>
      </c>
      <c r="Q14" s="19">
        <v>5200</v>
      </c>
      <c r="R14">
        <f>ROUND(Q14/$S$5,-1)</f>
        <v>2810</v>
      </c>
    </row>
    <row r="15" spans="2:19">
      <c r="C15" s="18" t="s">
        <v>119</v>
      </c>
      <c r="D15" s="19">
        <v>101000</v>
      </c>
      <c r="E15" s="119">
        <f>H15*D15</f>
        <v>79040.43982661565</v>
      </c>
      <c r="F15" s="119">
        <f>D15*G15</f>
        <v>54039.263308021102</v>
      </c>
      <c r="G15" s="108">
        <f>AVERAGE(G6:G11)</f>
        <v>0.53504221097050597</v>
      </c>
      <c r="H15" s="108">
        <f>AVERAGE(H6:H11)</f>
        <v>0.78257861214470936</v>
      </c>
      <c r="I15" s="119">
        <f t="shared" ref="I15:I17" si="7">E15-F15</f>
        <v>25001.176518594548</v>
      </c>
      <c r="J15" s="19"/>
      <c r="K15" s="19"/>
      <c r="L15" s="119">
        <f t="shared" si="3"/>
        <v>21959.56017338435</v>
      </c>
      <c r="M15" s="19">
        <f>ROUND(N15*0.785,-2)</f>
        <v>31000</v>
      </c>
      <c r="N15" s="19">
        <v>39511</v>
      </c>
      <c r="O15" s="110"/>
      <c r="P15" s="120"/>
      <c r="Q15" s="19">
        <v>8700</v>
      </c>
      <c r="R15">
        <f t="shared" ref="R15:R18" si="8">ROUND(Q15/$S$5,-1)</f>
        <v>4700</v>
      </c>
    </row>
    <row r="16" spans="2:19" hidden="1">
      <c r="C16" s="18" t="s">
        <v>119</v>
      </c>
      <c r="D16" s="19">
        <v>101000</v>
      </c>
      <c r="E16" s="119">
        <f>H16*D16</f>
        <v>78971.01411323667</v>
      </c>
      <c r="F16" s="119">
        <f>D16*G16</f>
        <v>54079.461381553563</v>
      </c>
      <c r="G16" s="108">
        <f>AVERAGE(G7:G12)</f>
        <v>0.53544021169855016</v>
      </c>
      <c r="H16" s="108">
        <f>AVERAGE(H7:H12)</f>
        <v>0.78189122884392748</v>
      </c>
      <c r="I16" s="119">
        <f t="shared" si="7"/>
        <v>24891.552731683107</v>
      </c>
      <c r="J16" s="19"/>
      <c r="K16" s="19"/>
      <c r="L16" s="119">
        <f>ROUNDUP(D16-E16,-2)</f>
        <v>22100</v>
      </c>
      <c r="M16" s="19">
        <f>ROUND(N16*0.785,-2)</f>
        <v>31000</v>
      </c>
      <c r="N16" s="19">
        <v>39511</v>
      </c>
      <c r="O16" s="110"/>
      <c r="P16" s="120"/>
      <c r="Q16" s="19">
        <v>8700</v>
      </c>
      <c r="R16">
        <f t="shared" si="8"/>
        <v>4700</v>
      </c>
    </row>
    <row r="17" spans="3:18" hidden="1">
      <c r="C17" s="18" t="s">
        <v>122</v>
      </c>
      <c r="D17" s="19">
        <v>251000</v>
      </c>
      <c r="E17" s="19">
        <v>176000</v>
      </c>
      <c r="F17" s="19">
        <v>132000</v>
      </c>
      <c r="G17" s="19"/>
      <c r="H17" s="19"/>
      <c r="I17" s="110">
        <f t="shared" si="7"/>
        <v>44000</v>
      </c>
      <c r="J17" s="19"/>
      <c r="K17" s="19"/>
      <c r="L17" s="110">
        <f>D17-E17</f>
        <v>75000</v>
      </c>
      <c r="M17" s="19">
        <f t="shared" ref="M17:M18" si="9">ROUND(N17*0.785,-2)</f>
        <v>109200</v>
      </c>
      <c r="N17" s="19">
        <v>139090</v>
      </c>
      <c r="O17" s="110"/>
      <c r="P17" s="120"/>
      <c r="Q17" s="121">
        <v>15094</v>
      </c>
      <c r="R17" s="106">
        <f t="shared" si="8"/>
        <v>8150</v>
      </c>
    </row>
    <row r="18" spans="3:18">
      <c r="C18" s="18" t="s">
        <v>123</v>
      </c>
      <c r="D18" s="19">
        <v>242000</v>
      </c>
      <c r="E18" s="19">
        <v>181000</v>
      </c>
      <c r="F18" s="19">
        <v>135000</v>
      </c>
      <c r="G18" s="18"/>
      <c r="H18" s="18"/>
      <c r="I18" s="110">
        <f>E18-F18</f>
        <v>46000</v>
      </c>
      <c r="J18" s="19">
        <v>46000</v>
      </c>
      <c r="K18" s="122">
        <f>ROUNDUP(L18*5600/O18,-2)</f>
        <v>40700</v>
      </c>
      <c r="L18" s="110">
        <f>D18-E18</f>
        <v>61000</v>
      </c>
      <c r="M18" s="19">
        <f t="shared" si="9"/>
        <v>109200</v>
      </c>
      <c r="N18" s="19">
        <v>139090</v>
      </c>
      <c r="O18" s="110">
        <v>8400</v>
      </c>
      <c r="P18" s="111">
        <f t="shared" si="4"/>
        <v>4500</v>
      </c>
      <c r="Q18" s="121">
        <v>13330</v>
      </c>
      <c r="R18" s="106">
        <f t="shared" si="8"/>
        <v>7200</v>
      </c>
    </row>
    <row r="19" spans="3:18">
      <c r="D19" s="58"/>
      <c r="E19" s="58"/>
      <c r="F19" s="58"/>
      <c r="G19" s="58"/>
      <c r="H19" s="58"/>
      <c r="I19" s="58"/>
      <c r="J19" s="58"/>
      <c r="K19" s="58"/>
      <c r="L19" s="58"/>
      <c r="M19" s="58"/>
      <c r="O19" s="71"/>
      <c r="P19" s="71"/>
    </row>
    <row r="20" spans="3:18">
      <c r="D20" s="58"/>
      <c r="E20" s="58"/>
      <c r="F20" s="58"/>
      <c r="G20" s="58"/>
      <c r="H20" s="58"/>
      <c r="I20" s="58"/>
      <c r="J20" s="58"/>
      <c r="K20" s="58"/>
      <c r="L20" s="58"/>
      <c r="M20" s="58"/>
      <c r="O20" s="71"/>
      <c r="P20" s="71"/>
    </row>
    <row r="21" spans="3:18">
      <c r="D21" s="58"/>
      <c r="E21" s="58"/>
      <c r="F21" s="58"/>
      <c r="G21" s="58"/>
      <c r="H21" s="58"/>
      <c r="I21" s="58"/>
      <c r="J21" s="58"/>
      <c r="K21" s="58"/>
      <c r="L21" s="58"/>
      <c r="M21" s="58"/>
      <c r="O21" s="71"/>
      <c r="P21" s="71"/>
    </row>
    <row r="22" spans="3:18">
      <c r="D22" s="58"/>
      <c r="E22" s="58"/>
      <c r="F22" s="58"/>
      <c r="G22" s="58"/>
      <c r="H22" s="58"/>
      <c r="I22" s="58"/>
      <c r="J22" s="58"/>
      <c r="K22" s="58"/>
      <c r="L22" s="58"/>
      <c r="M22" s="58"/>
      <c r="O22" s="71"/>
      <c r="P22" s="71"/>
    </row>
    <row r="23" spans="3:18">
      <c r="D23" s="58"/>
      <c r="E23" s="58"/>
      <c r="F23" s="58"/>
      <c r="G23" s="58"/>
      <c r="H23" s="58"/>
      <c r="I23" s="58"/>
      <c r="J23" s="58"/>
      <c r="K23" s="58"/>
      <c r="L23" s="58"/>
      <c r="M23" s="58"/>
      <c r="O23" s="71"/>
      <c r="P23" s="71"/>
    </row>
    <row r="24" spans="3:18">
      <c r="D24" s="58"/>
      <c r="E24" s="58"/>
      <c r="F24" s="58"/>
      <c r="G24" s="58"/>
      <c r="H24" s="58"/>
      <c r="I24" s="58"/>
      <c r="J24" s="58"/>
      <c r="K24" s="58"/>
      <c r="L24" s="58"/>
      <c r="M24" s="58"/>
      <c r="O24" s="71"/>
      <c r="P24" s="71"/>
    </row>
    <row r="25" spans="3:18">
      <c r="D25" s="58"/>
      <c r="E25" s="58"/>
      <c r="F25" s="58"/>
      <c r="G25" s="58"/>
      <c r="H25" s="58"/>
      <c r="I25" s="58"/>
      <c r="J25" s="58"/>
      <c r="K25" s="58"/>
      <c r="L25" s="58"/>
      <c r="M25" s="58"/>
      <c r="O25" s="71"/>
      <c r="P25" s="71"/>
    </row>
    <row r="26" spans="3:18">
      <c r="D26" s="58"/>
      <c r="E26" s="58"/>
      <c r="F26" s="58"/>
      <c r="G26" s="58"/>
      <c r="H26" s="58"/>
      <c r="I26" s="58"/>
      <c r="J26" s="58"/>
      <c r="K26" s="58"/>
      <c r="L26" s="58"/>
      <c r="M26" s="58"/>
      <c r="O26" s="71"/>
      <c r="P26" s="71"/>
    </row>
    <row r="27" spans="3:18">
      <c r="D27" s="58"/>
      <c r="E27" s="58"/>
      <c r="F27" s="58"/>
      <c r="G27" s="58"/>
      <c r="H27" s="58"/>
      <c r="I27" s="58"/>
      <c r="J27" s="58"/>
      <c r="K27" s="58"/>
      <c r="L27" s="58"/>
      <c r="M27" s="58"/>
      <c r="O27" s="71"/>
      <c r="P27" s="71"/>
    </row>
    <row r="28" spans="3:18">
      <c r="O28" s="71"/>
      <c r="P28" s="71"/>
    </row>
    <row r="29" spans="3:18">
      <c r="O29" s="71"/>
      <c r="P29" s="71"/>
    </row>
    <row r="30" spans="3:18">
      <c r="O30" s="71"/>
      <c r="P30" s="71"/>
    </row>
    <row r="31" spans="3:18">
      <c r="O31" s="71"/>
      <c r="P31" s="71"/>
    </row>
    <row r="32" spans="3:18">
      <c r="O32" s="71"/>
      <c r="P32" s="71"/>
    </row>
    <row r="33" spans="15:16">
      <c r="O33" s="71"/>
      <c r="P33" s="71"/>
    </row>
    <row r="34" spans="15:16">
      <c r="O34" s="71"/>
      <c r="P34" s="71"/>
    </row>
    <row r="35" spans="15:16">
      <c r="O35" s="71"/>
      <c r="P35" s="71"/>
    </row>
    <row r="36" spans="15:16">
      <c r="O36" s="71"/>
      <c r="P36" s="71"/>
    </row>
    <row r="37" spans="15:16">
      <c r="O37" s="71"/>
      <c r="P37" s="71"/>
    </row>
    <row r="38" spans="15:16">
      <c r="O38" s="71"/>
      <c r="P38" s="71"/>
    </row>
    <row r="39" spans="15:16">
      <c r="O39" s="71"/>
      <c r="P39" s="71"/>
    </row>
    <row r="40" spans="15:16">
      <c r="O40" s="71"/>
      <c r="P40" s="71"/>
    </row>
    <row r="41" spans="15:16">
      <c r="O41" s="71"/>
      <c r="P41" s="71"/>
    </row>
    <row r="42" spans="15:16">
      <c r="O42" s="71"/>
      <c r="P42" s="71"/>
    </row>
    <row r="43" spans="15:16">
      <c r="O43" s="71"/>
      <c r="P43" s="71"/>
    </row>
    <row r="44" spans="15:16">
      <c r="O44" s="71"/>
      <c r="P44" s="71"/>
    </row>
    <row r="45" spans="15:16">
      <c r="O45" s="71"/>
      <c r="P45" s="71"/>
    </row>
    <row r="46" spans="15:16">
      <c r="O46" s="71"/>
      <c r="P46" s="71"/>
    </row>
    <row r="47" spans="15:16">
      <c r="O47" s="71"/>
      <c r="P47" s="71"/>
    </row>
    <row r="48" spans="15:16">
      <c r="O48" s="71"/>
      <c r="P48" s="71"/>
    </row>
    <row r="49" spans="15:16">
      <c r="O49" s="71"/>
      <c r="P49" s="71"/>
    </row>
    <row r="50" spans="15:16">
      <c r="O50" s="71"/>
      <c r="P50" s="71"/>
    </row>
    <row r="51" spans="15:16">
      <c r="O51" s="71"/>
      <c r="P51" s="71"/>
    </row>
    <row r="52" spans="15:16">
      <c r="O52" s="71"/>
      <c r="P52" s="71"/>
    </row>
    <row r="53" spans="15:16">
      <c r="O53" s="71"/>
      <c r="P53" s="71"/>
    </row>
    <row r="54" spans="15:16">
      <c r="O54" s="71"/>
      <c r="P54" s="71"/>
    </row>
    <row r="55" spans="15:16">
      <c r="O55" s="71"/>
      <c r="P55" s="71"/>
    </row>
    <row r="56" spans="15:16">
      <c r="O56" s="71"/>
      <c r="P56" s="71"/>
    </row>
    <row r="57" spans="15:16">
      <c r="O57" s="71"/>
      <c r="P57" s="71"/>
    </row>
    <row r="58" spans="15:16">
      <c r="O58" s="71"/>
      <c r="P58" s="71"/>
    </row>
    <row r="59" spans="15:16">
      <c r="O59" s="71"/>
      <c r="P59" s="71"/>
    </row>
    <row r="60" spans="15:16">
      <c r="O60" s="71"/>
      <c r="P60" s="71"/>
    </row>
    <row r="61" spans="15:16">
      <c r="O61" s="71"/>
      <c r="P61" s="71"/>
    </row>
    <row r="62" spans="15:16">
      <c r="O62" s="71"/>
      <c r="P62" s="71"/>
    </row>
    <row r="63" spans="15:16">
      <c r="O63" s="71"/>
      <c r="P63" s="71"/>
    </row>
    <row r="64" spans="15:16">
      <c r="O64" s="71"/>
      <c r="P64" s="71"/>
    </row>
    <row r="65" spans="15:16">
      <c r="O65" s="71"/>
      <c r="P65" s="71"/>
    </row>
    <row r="66" spans="15:16">
      <c r="O66" s="71"/>
      <c r="P66" s="71"/>
    </row>
    <row r="67" spans="15:16">
      <c r="O67" s="71"/>
      <c r="P67" s="71"/>
    </row>
    <row r="68" spans="15:16">
      <c r="O68" s="71"/>
      <c r="P68" s="71"/>
    </row>
    <row r="69" spans="15:16">
      <c r="O69" s="71"/>
      <c r="P69" s="71"/>
    </row>
    <row r="70" spans="15:16">
      <c r="O70" s="71"/>
      <c r="P70" s="71"/>
    </row>
    <row r="71" spans="15:16">
      <c r="O71" s="71"/>
      <c r="P71" s="71"/>
    </row>
    <row r="72" spans="15:16">
      <c r="O72" s="71"/>
      <c r="P72" s="71"/>
    </row>
    <row r="73" spans="15:16">
      <c r="O73" s="71"/>
      <c r="P73" s="71"/>
    </row>
    <row r="74" spans="15:16">
      <c r="O74" s="71"/>
      <c r="P74" s="71"/>
    </row>
    <row r="75" spans="15:16">
      <c r="O75" s="71"/>
      <c r="P75" s="71"/>
    </row>
    <row r="76" spans="15:16">
      <c r="O76" s="71"/>
      <c r="P76" s="71"/>
    </row>
    <row r="77" spans="15:16">
      <c r="O77" s="71"/>
      <c r="P77" s="71"/>
    </row>
    <row r="78" spans="15:16">
      <c r="O78" s="71"/>
      <c r="P78" s="71"/>
    </row>
    <row r="79" spans="15:16">
      <c r="O79" s="71"/>
      <c r="P79" s="71"/>
    </row>
    <row r="80" spans="15:16">
      <c r="O80" s="71"/>
      <c r="P80" s="71"/>
    </row>
    <row r="81" spans="15:16">
      <c r="O81" s="71"/>
      <c r="P81" s="71"/>
    </row>
    <row r="82" spans="15:16">
      <c r="O82" s="71"/>
      <c r="P82" s="71"/>
    </row>
    <row r="83" spans="15:16">
      <c r="O83" s="71"/>
      <c r="P83" s="71"/>
    </row>
    <row r="84" spans="15:16">
      <c r="O84" s="71"/>
      <c r="P84" s="71"/>
    </row>
    <row r="85" spans="15:16">
      <c r="O85" s="71"/>
      <c r="P85" s="71"/>
    </row>
    <row r="86" spans="15:16">
      <c r="O86" s="71"/>
      <c r="P86" s="71"/>
    </row>
    <row r="87" spans="15:16">
      <c r="O87" s="71"/>
      <c r="P87" s="71"/>
    </row>
    <row r="88" spans="15:16">
      <c r="O88" s="71"/>
      <c r="P88" s="71"/>
    </row>
    <row r="89" spans="15:16">
      <c r="O89" s="71"/>
      <c r="P89" s="71"/>
    </row>
    <row r="90" spans="15:16">
      <c r="O90" s="71"/>
      <c r="P90" s="71"/>
    </row>
    <row r="91" spans="15:16">
      <c r="O91" s="71"/>
      <c r="P91" s="71"/>
    </row>
    <row r="92" spans="15:16">
      <c r="O92" s="71"/>
      <c r="P92" s="71"/>
    </row>
    <row r="93" spans="15:16">
      <c r="O93" s="71"/>
      <c r="P93" s="71"/>
    </row>
    <row r="94" spans="15:16">
      <c r="O94" s="71"/>
      <c r="P94" s="71"/>
    </row>
    <row r="95" spans="15:16">
      <c r="O95" s="71"/>
      <c r="P95" s="71"/>
    </row>
    <row r="96" spans="15:16">
      <c r="O96" s="71"/>
      <c r="P96" s="71"/>
    </row>
    <row r="97" spans="15:16">
      <c r="O97" s="71"/>
      <c r="P97" s="71"/>
    </row>
    <row r="98" spans="15:16">
      <c r="O98" s="71"/>
      <c r="P98" s="71"/>
    </row>
    <row r="99" spans="15:16">
      <c r="O99" s="71"/>
      <c r="P99" s="71"/>
    </row>
    <row r="100" spans="15:16">
      <c r="O100" s="71"/>
      <c r="P100" s="71"/>
    </row>
    <row r="101" spans="15:16">
      <c r="O101" s="71"/>
      <c r="P101" s="71"/>
    </row>
    <row r="102" spans="15:16">
      <c r="O102" s="71"/>
      <c r="P102" s="71"/>
    </row>
    <row r="103" spans="15:16">
      <c r="O103" s="71"/>
      <c r="P103" s="71"/>
    </row>
    <row r="104" spans="15:16">
      <c r="O104" s="71"/>
      <c r="P104" s="71"/>
    </row>
    <row r="105" spans="15:16">
      <c r="O105" s="71"/>
      <c r="P105" s="71"/>
    </row>
  </sheetData>
  <pageMargins left="0.7" right="0.7" top="0.78740157499999996" bottom="0.78740157499999996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8F9F-60D5-ED46-A86B-D5FF9DCC5ACF}">
  <dimension ref="D5:V62"/>
  <sheetViews>
    <sheetView zoomScale="111" workbookViewId="0">
      <selection activeCell="D3" sqref="D3"/>
    </sheetView>
  </sheetViews>
  <sheetFormatPr baseColWidth="10" defaultRowHeight="16"/>
  <cols>
    <col min="4" max="4" width="19.6640625" bestFit="1" customWidth="1"/>
    <col min="5" max="5" width="7.1640625" customWidth="1"/>
    <col min="6" max="6" width="13.1640625" customWidth="1"/>
    <col min="7" max="7" width="10.33203125" bestFit="1" customWidth="1"/>
    <col min="8" max="9" width="10.1640625" bestFit="1" customWidth="1"/>
    <col min="10" max="10" width="9.5" bestFit="1" customWidth="1"/>
    <col min="11" max="11" width="18.5" bestFit="1" customWidth="1"/>
    <col min="12" max="12" width="18.83203125" bestFit="1" customWidth="1"/>
    <col min="13" max="13" width="18.33203125" bestFit="1" customWidth="1"/>
    <col min="14" max="14" width="13.6640625" bestFit="1" customWidth="1"/>
    <col min="15" max="15" width="11" bestFit="1" customWidth="1"/>
  </cols>
  <sheetData>
    <row r="5" spans="4:22">
      <c r="F5" t="s">
        <v>20</v>
      </c>
    </row>
    <row r="6" spans="4:22">
      <c r="E6" t="s">
        <v>12</v>
      </c>
    </row>
    <row r="7" spans="4:22" ht="16" customHeight="1">
      <c r="T7" s="102"/>
      <c r="U7" s="102"/>
      <c r="V7" s="102"/>
    </row>
    <row r="8" spans="4:22">
      <c r="T8" s="102"/>
      <c r="U8" s="102"/>
      <c r="V8" s="102"/>
    </row>
    <row r="9" spans="4:22" ht="14" customHeight="1">
      <c r="G9" s="283" t="s">
        <v>0</v>
      </c>
      <c r="H9" s="283" t="s">
        <v>1</v>
      </c>
      <c r="I9" s="283" t="s">
        <v>13</v>
      </c>
      <c r="J9" s="283" t="s">
        <v>14</v>
      </c>
      <c r="K9" s="282"/>
      <c r="T9" s="102"/>
      <c r="U9" s="102"/>
      <c r="V9" s="102"/>
    </row>
    <row r="10" spans="4:22">
      <c r="G10" s="283"/>
      <c r="H10" s="283"/>
      <c r="I10" s="283"/>
      <c r="J10" s="283"/>
      <c r="K10" s="282"/>
      <c r="T10" s="101">
        <v>28.85</v>
      </c>
      <c r="U10" s="101">
        <v>28.817</v>
      </c>
      <c r="V10" s="102"/>
    </row>
    <row r="11" spans="4:22">
      <c r="D11" s="4" t="s">
        <v>2</v>
      </c>
      <c r="E11" t="s">
        <v>8</v>
      </c>
      <c r="F11" t="s">
        <v>3</v>
      </c>
      <c r="G11" s="5">
        <v>61.987000000000002</v>
      </c>
      <c r="H11" s="5">
        <v>61.989409722988199</v>
      </c>
      <c r="I11" s="5">
        <f>1.22*T10</f>
        <v>35.197000000000003</v>
      </c>
      <c r="J11" s="5">
        <f>1.22*U10</f>
        <v>35.156739999999999</v>
      </c>
      <c r="T11" s="103">
        <v>50975.835322781531</v>
      </c>
      <c r="U11" s="103">
        <f>U10*10^6/565</f>
        <v>51003.539823008847</v>
      </c>
      <c r="V11" s="102"/>
    </row>
    <row r="12" spans="4:22">
      <c r="D12" s="4" t="s">
        <v>4</v>
      </c>
      <c r="E12" t="s">
        <v>9</v>
      </c>
      <c r="F12" t="s">
        <v>5</v>
      </c>
      <c r="G12" s="6">
        <v>157727.02945208579</v>
      </c>
      <c r="H12" s="6">
        <v>157733.86697961375</v>
      </c>
      <c r="I12" s="6">
        <f t="shared" ref="I12:I16" si="0">1.22*T11</f>
        <v>62190.519093793468</v>
      </c>
      <c r="J12" s="6">
        <f t="shared" ref="J12:J16" si="1">1.22*U11</f>
        <v>62224.318584070788</v>
      </c>
      <c r="K12" s="3"/>
      <c r="T12" s="103">
        <v>12.743958830695384</v>
      </c>
      <c r="U12" s="103">
        <f>U11/4000</f>
        <v>12.750884955752211</v>
      </c>
      <c r="V12" s="102"/>
    </row>
    <row r="13" spans="4:22">
      <c r="D13" s="4" t="s">
        <v>6</v>
      </c>
      <c r="E13" t="s">
        <v>10</v>
      </c>
      <c r="F13" t="s">
        <v>21</v>
      </c>
      <c r="G13" s="6">
        <v>39.431757363021447</v>
      </c>
      <c r="H13" s="6">
        <v>39.433466744903441</v>
      </c>
      <c r="I13" s="6">
        <f t="shared" si="0"/>
        <v>15.547629773448367</v>
      </c>
      <c r="J13" s="6">
        <f t="shared" si="1"/>
        <v>15.556079646017697</v>
      </c>
      <c r="T13" s="104">
        <v>6.3719794153476908E-2</v>
      </c>
      <c r="U13" s="104">
        <f>U12/200</f>
        <v>6.375442477876106E-2</v>
      </c>
      <c r="V13" s="102"/>
    </row>
    <row r="14" spans="4:22">
      <c r="D14" s="4" t="s">
        <v>7</v>
      </c>
      <c r="E14" t="s">
        <v>11</v>
      </c>
      <c r="F14" t="s">
        <v>22</v>
      </c>
      <c r="G14" s="7">
        <v>0.19715878681510726</v>
      </c>
      <c r="H14" s="7">
        <v>0.1971673337245172</v>
      </c>
      <c r="I14" s="7">
        <f t="shared" si="0"/>
        <v>7.7738148867241827E-2</v>
      </c>
      <c r="J14" s="7">
        <f t="shared" si="1"/>
        <v>7.7780398230088491E-2</v>
      </c>
      <c r="T14" s="103">
        <v>5792.7085594069913</v>
      </c>
      <c r="U14" s="103">
        <f>U11/8.8</f>
        <v>5795.8567980691869</v>
      </c>
      <c r="V14" s="102"/>
    </row>
    <row r="15" spans="4:22">
      <c r="D15" s="4" t="s">
        <v>15</v>
      </c>
      <c r="E15" t="s">
        <v>18</v>
      </c>
      <c r="F15" t="s">
        <v>17</v>
      </c>
      <c r="G15" s="6">
        <v>17923.526074100657</v>
      </c>
      <c r="H15" s="6">
        <v>17924.303065865199</v>
      </c>
      <c r="I15" s="6">
        <f t="shared" si="0"/>
        <v>7067.1044424765296</v>
      </c>
      <c r="J15" s="6">
        <f t="shared" si="1"/>
        <v>7070.9452936444077</v>
      </c>
      <c r="T15" s="103">
        <v>5632.6889859427101</v>
      </c>
      <c r="U15" s="103">
        <f>U11/(8.8+1.83)</f>
        <v>4798.0752420516319</v>
      </c>
      <c r="V15" s="102"/>
    </row>
    <row r="16" spans="4:22">
      <c r="D16" s="4" t="s">
        <v>16</v>
      </c>
      <c r="E16" t="s">
        <v>19</v>
      </c>
      <c r="F16" t="s">
        <v>17</v>
      </c>
      <c r="G16" s="6">
        <v>17428.401044429367</v>
      </c>
      <c r="H16" s="6">
        <v>17429.15657233301</v>
      </c>
      <c r="I16" s="6">
        <f t="shared" si="0"/>
        <v>6871.8805628501059</v>
      </c>
      <c r="J16" s="6">
        <f t="shared" si="1"/>
        <v>5853.6517953029906</v>
      </c>
      <c r="K16" s="3"/>
      <c r="T16" s="102"/>
      <c r="U16" s="102"/>
      <c r="V16" s="102"/>
    </row>
    <row r="17" spans="4:22">
      <c r="G17" s="2"/>
      <c r="H17" s="3"/>
      <c r="K17" s="3"/>
      <c r="T17" s="102"/>
      <c r="U17" s="102"/>
      <c r="V17" s="102"/>
    </row>
    <row r="18" spans="4:22">
      <c r="H18" s="3"/>
      <c r="T18" s="102"/>
      <c r="U18" s="102"/>
      <c r="V18" s="102"/>
    </row>
    <row r="19" spans="4:22">
      <c r="D19" s="9" t="s">
        <v>23</v>
      </c>
      <c r="E19" s="8" t="s">
        <v>30</v>
      </c>
      <c r="F19" t="s">
        <v>3</v>
      </c>
      <c r="G19" s="10">
        <v>9.3140488798561645</v>
      </c>
      <c r="H19" s="10">
        <v>9.3140488798561645</v>
      </c>
      <c r="I19" s="10">
        <f>M19/10^6</f>
        <v>8.3459819270871005</v>
      </c>
      <c r="J19" s="10">
        <f>N19/10^6</f>
        <v>8.3459819270871005</v>
      </c>
      <c r="L19" s="13" t="s">
        <v>37</v>
      </c>
      <c r="M19" s="12">
        <v>8345981.9270871012</v>
      </c>
      <c r="N19" s="12">
        <v>8345981.9270871012</v>
      </c>
      <c r="O19" s="14">
        <f t="shared" ref="O19:O26" si="2">M19-N19</f>
        <v>0</v>
      </c>
      <c r="T19" s="102"/>
      <c r="U19" s="102"/>
      <c r="V19" s="102"/>
    </row>
    <row r="20" spans="4:22">
      <c r="D20" s="9" t="s">
        <v>24</v>
      </c>
      <c r="E20" s="8" t="s">
        <v>31</v>
      </c>
      <c r="F20" t="s">
        <v>3</v>
      </c>
      <c r="G20" s="10">
        <v>7.6617401854831479</v>
      </c>
      <c r="H20" s="10">
        <v>7.6617401854831479</v>
      </c>
      <c r="L20" s="13" t="s">
        <v>38</v>
      </c>
      <c r="M20" s="12">
        <v>3294000</v>
      </c>
      <c r="N20" s="12">
        <v>3294000</v>
      </c>
      <c r="O20" s="14">
        <f t="shared" si="2"/>
        <v>0</v>
      </c>
      <c r="T20" s="102"/>
      <c r="U20" s="102"/>
      <c r="V20" s="102"/>
    </row>
    <row r="21" spans="4:22">
      <c r="D21" s="9" t="s">
        <v>25</v>
      </c>
      <c r="E21" s="8" t="s">
        <v>32</v>
      </c>
      <c r="F21" t="s">
        <v>3</v>
      </c>
      <c r="G21" s="10">
        <v>0.65</v>
      </c>
      <c r="H21" s="10">
        <v>0.65</v>
      </c>
      <c r="L21" s="13" t="s">
        <v>39</v>
      </c>
      <c r="M21" s="12">
        <v>2164089.6800000002</v>
      </c>
      <c r="N21" s="12">
        <v>2160011.159</v>
      </c>
      <c r="O21" s="14">
        <f t="shared" si="2"/>
        <v>4078.5210000001825</v>
      </c>
    </row>
    <row r="22" spans="4:22">
      <c r="D22" s="9" t="s">
        <v>26</v>
      </c>
      <c r="E22" s="8" t="s">
        <v>33</v>
      </c>
      <c r="F22" t="s">
        <v>3</v>
      </c>
      <c r="G22" s="10">
        <v>9.8922187199999989</v>
      </c>
      <c r="H22" s="10">
        <v>9.8922187199999989</v>
      </c>
      <c r="I22" s="10">
        <f>M22/10^6</f>
        <v>14.246808640000001</v>
      </c>
      <c r="J22" s="10">
        <f>N22/10^6</f>
        <v>14.221419781200002</v>
      </c>
      <c r="L22" s="13" t="s">
        <v>40</v>
      </c>
      <c r="M22" s="12">
        <v>14246808.640000001</v>
      </c>
      <c r="N22" s="12">
        <v>14221419.781200001</v>
      </c>
      <c r="O22" s="14">
        <f t="shared" si="2"/>
        <v>25388.85879999958</v>
      </c>
    </row>
    <row r="23" spans="4:22">
      <c r="D23" s="9" t="s">
        <v>27</v>
      </c>
      <c r="E23" s="8" t="s">
        <v>34</v>
      </c>
      <c r="F23" t="s">
        <v>3</v>
      </c>
      <c r="G23" s="10">
        <v>7.4692738459318564</v>
      </c>
      <c r="H23" s="10">
        <v>7.4692738459318564</v>
      </c>
      <c r="I23" s="10">
        <f>M21/10^6</f>
        <v>2.16408968</v>
      </c>
      <c r="J23" s="10">
        <f>N21/10^6</f>
        <v>2.1600111590000002</v>
      </c>
      <c r="L23" s="13" t="s">
        <v>41</v>
      </c>
      <c r="M23" s="12">
        <v>1491523.2</v>
      </c>
      <c r="N23" s="12">
        <v>1488888</v>
      </c>
      <c r="O23" s="14">
        <f t="shared" si="2"/>
        <v>2635.1999999999534</v>
      </c>
    </row>
    <row r="24" spans="4:22">
      <c r="D24" s="9" t="s">
        <v>28</v>
      </c>
      <c r="E24" s="8" t="s">
        <v>35</v>
      </c>
      <c r="F24" t="s">
        <v>3</v>
      </c>
      <c r="G24" s="10">
        <v>3.1938716999999999</v>
      </c>
      <c r="H24" s="10">
        <v>3.1938716999999999</v>
      </c>
      <c r="I24" s="10">
        <f>M20/10^6</f>
        <v>3.294</v>
      </c>
      <c r="J24" s="10">
        <f>N20/10^6</f>
        <v>3.294</v>
      </c>
      <c r="L24" s="13" t="s">
        <v>42</v>
      </c>
      <c r="M24" s="12">
        <v>669804.4</v>
      </c>
      <c r="N24" s="12">
        <v>668621</v>
      </c>
      <c r="O24" s="14">
        <f t="shared" si="2"/>
        <v>1183.4000000000233</v>
      </c>
    </row>
    <row r="25" spans="4:22">
      <c r="D25" s="9" t="s">
        <v>29</v>
      </c>
      <c r="E25" s="8" t="s">
        <v>36</v>
      </c>
      <c r="F25" t="s">
        <v>3</v>
      </c>
      <c r="G25" s="11">
        <v>23.805569243398544</v>
      </c>
      <c r="H25" s="11">
        <v>23.805569243398544</v>
      </c>
      <c r="I25" s="10">
        <f>(M23+M24+M25)/10^6</f>
        <v>7.1489535600000007</v>
      </c>
      <c r="J25" s="10">
        <f>(N23+N24+N25)/10^6</f>
        <v>7.1361195737439393</v>
      </c>
      <c r="L25" s="13" t="s">
        <v>43</v>
      </c>
      <c r="M25" s="12">
        <v>4987625.96</v>
      </c>
      <c r="N25" s="12">
        <v>4978610.5737439394</v>
      </c>
      <c r="O25" s="14">
        <f t="shared" si="2"/>
        <v>9015.386256060563</v>
      </c>
    </row>
    <row r="26" spans="4:22">
      <c r="G26" s="16">
        <f>SUM(G19:G25)</f>
        <v>61.986722574669713</v>
      </c>
      <c r="H26" s="16">
        <f>SUM(H19:H25)</f>
        <v>61.986722574669713</v>
      </c>
      <c r="I26" s="16">
        <f>SUM(I19:I25)</f>
        <v>35.199833807087103</v>
      </c>
      <c r="J26" s="16">
        <f>SUM(J19:J25)</f>
        <v>35.157532441031037</v>
      </c>
      <c r="L26" s="15"/>
      <c r="M26" s="12">
        <f>SUM(M19:M25)</f>
        <v>35199833.807087101</v>
      </c>
      <c r="N26" s="12">
        <v>35157532.441031039</v>
      </c>
      <c r="O26" s="14">
        <f t="shared" si="2"/>
        <v>42301.366056062281</v>
      </c>
    </row>
    <row r="27" spans="4:22">
      <c r="L27" s="1"/>
      <c r="M27" s="1"/>
      <c r="N27" s="1"/>
      <c r="O27" s="1"/>
    </row>
    <row r="28" spans="4:22">
      <c r="L28" s="1"/>
      <c r="M28" s="1"/>
      <c r="N28" s="1"/>
      <c r="O28" s="1"/>
    </row>
    <row r="29" spans="4:22">
      <c r="L29" s="1"/>
      <c r="M29" s="1"/>
      <c r="N29" s="1"/>
      <c r="O29" s="1"/>
    </row>
    <row r="30" spans="4:22">
      <c r="K30" s="3"/>
      <c r="L30" s="1"/>
      <c r="M30" s="1"/>
      <c r="N30" s="1"/>
      <c r="O30" s="1"/>
    </row>
    <row r="31" spans="4:22">
      <c r="L31" s="1"/>
      <c r="M31" s="1"/>
      <c r="N31" s="1"/>
      <c r="O31" s="1"/>
    </row>
    <row r="32" spans="4:22">
      <c r="I32" s="3"/>
      <c r="J32" s="3"/>
      <c r="O32" s="1"/>
    </row>
    <row r="33" spans="4:15">
      <c r="O33" s="1"/>
    </row>
    <row r="34" spans="4:15">
      <c r="L34" s="1"/>
      <c r="M34" s="1"/>
      <c r="N34" s="1"/>
      <c r="O34" s="1"/>
    </row>
    <row r="35" spans="4:15">
      <c r="L35" s="1"/>
      <c r="M35" s="1"/>
      <c r="N35" s="1"/>
      <c r="O35" s="1"/>
    </row>
    <row r="36" spans="4:15">
      <c r="L36" s="1"/>
      <c r="M36" s="1"/>
      <c r="N36" s="1"/>
      <c r="O36" s="1"/>
    </row>
    <row r="37" spans="4:15">
      <c r="L37" s="1"/>
      <c r="M37" s="1"/>
      <c r="N37" s="1"/>
      <c r="O37" s="1"/>
    </row>
    <row r="39" spans="4:15">
      <c r="H39" s="3"/>
    </row>
    <row r="40" spans="4:15">
      <c r="H40" s="3"/>
    </row>
    <row r="41" spans="4:15">
      <c r="H41" s="3"/>
    </row>
    <row r="42" spans="4:15">
      <c r="D42" s="3"/>
      <c r="E42" s="3"/>
      <c r="F42" s="3"/>
      <c r="G42" s="3"/>
      <c r="H42" s="3"/>
    </row>
    <row r="43" spans="4:15">
      <c r="D43" s="3"/>
      <c r="E43" s="3"/>
      <c r="F43" s="3"/>
      <c r="G43" s="3"/>
      <c r="H43" s="3"/>
    </row>
    <row r="44" spans="4:15">
      <c r="D44" s="3"/>
      <c r="E44" s="3"/>
      <c r="F44" s="3"/>
      <c r="G44" s="3"/>
      <c r="H44" s="3"/>
    </row>
    <row r="45" spans="4:15">
      <c r="D45" s="3"/>
      <c r="E45" s="3"/>
      <c r="F45" s="3"/>
      <c r="G45" s="3"/>
      <c r="H45" s="3"/>
    </row>
    <row r="46" spans="4:15">
      <c r="D46" s="3"/>
      <c r="E46" s="3"/>
      <c r="F46" s="3"/>
      <c r="G46" s="3"/>
      <c r="H46" s="3"/>
    </row>
    <row r="47" spans="4:15">
      <c r="D47" s="3"/>
      <c r="E47" s="3"/>
      <c r="F47" s="3"/>
      <c r="G47" s="3"/>
      <c r="H47" s="3"/>
    </row>
    <row r="48" spans="4:15">
      <c r="D48" s="3"/>
      <c r="E48" s="3"/>
      <c r="F48" s="3"/>
      <c r="G48" s="3"/>
      <c r="H48" s="3"/>
    </row>
    <row r="49" spans="4:8">
      <c r="D49" s="3"/>
      <c r="E49" s="3"/>
      <c r="F49" s="3"/>
      <c r="G49" s="3"/>
      <c r="H49" s="3"/>
    </row>
    <row r="50" spans="4:8">
      <c r="D50" s="3"/>
      <c r="E50" s="3"/>
      <c r="F50" s="3"/>
      <c r="G50" s="3"/>
      <c r="H50" s="3"/>
    </row>
    <row r="51" spans="4:8">
      <c r="D51" s="3"/>
      <c r="E51" s="3"/>
      <c r="F51" s="3"/>
      <c r="G51" s="3"/>
      <c r="H51" s="3"/>
    </row>
    <row r="52" spans="4:8">
      <c r="D52" s="3"/>
      <c r="E52" s="3"/>
      <c r="F52" s="3"/>
      <c r="G52" s="3"/>
      <c r="H52" s="3"/>
    </row>
    <row r="53" spans="4:8">
      <c r="D53" s="3"/>
      <c r="E53" s="3"/>
      <c r="F53" s="3"/>
      <c r="G53" s="3"/>
      <c r="H53" s="3"/>
    </row>
    <row r="54" spans="4:8">
      <c r="D54" s="3"/>
      <c r="E54" s="3"/>
      <c r="F54" s="3"/>
      <c r="G54" s="3"/>
      <c r="H54" s="3"/>
    </row>
    <row r="55" spans="4:8">
      <c r="D55" s="3"/>
      <c r="E55" s="3"/>
      <c r="F55" s="3"/>
      <c r="G55" s="3"/>
      <c r="H55" s="3"/>
    </row>
    <row r="56" spans="4:8">
      <c r="D56" s="3"/>
      <c r="E56" s="3"/>
      <c r="F56" s="3"/>
      <c r="G56" s="3"/>
      <c r="H56" s="3"/>
    </row>
    <row r="57" spans="4:8">
      <c r="D57" s="3"/>
      <c r="E57" s="3"/>
      <c r="F57" s="3"/>
      <c r="G57" s="3"/>
    </row>
    <row r="58" spans="4:8">
      <c r="D58" s="3"/>
      <c r="E58" s="3"/>
      <c r="F58" s="3"/>
      <c r="G58" s="3"/>
    </row>
    <row r="59" spans="4:8">
      <c r="D59" s="3"/>
      <c r="E59" s="3"/>
      <c r="F59" s="3"/>
      <c r="G59" s="3"/>
    </row>
    <row r="60" spans="4:8">
      <c r="D60" s="3"/>
      <c r="E60" s="3"/>
      <c r="F60" s="3"/>
      <c r="G60" s="3"/>
    </row>
    <row r="61" spans="4:8">
      <c r="D61" s="3"/>
      <c r="E61" s="3"/>
      <c r="F61" s="3"/>
      <c r="G61" s="3"/>
    </row>
    <row r="62" spans="4:8">
      <c r="D62" s="3"/>
      <c r="E62" s="3"/>
      <c r="F62" s="3"/>
      <c r="G62" s="3"/>
    </row>
  </sheetData>
  <mergeCells count="5">
    <mergeCell ref="K9:K10"/>
    <mergeCell ref="H9:H10"/>
    <mergeCell ref="G9:G10"/>
    <mergeCell ref="I9:I10"/>
    <mergeCell ref="J9:J10"/>
  </mergeCells>
  <pageMargins left="0.7" right="0.7" top="0.78740157499999996" bottom="0.78740157499999996" header="0.3" footer="0.3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5E39-CC7A-B841-81BE-860B2FBC1289}">
  <dimension ref="F14:L23"/>
  <sheetViews>
    <sheetView topLeftCell="A6" zoomScale="113" workbookViewId="0">
      <selection activeCell="D3" sqref="D3"/>
    </sheetView>
  </sheetViews>
  <sheetFormatPr baseColWidth="10" defaultRowHeight="16"/>
  <cols>
    <col min="6" max="6" width="14.6640625" bestFit="1" customWidth="1"/>
    <col min="7" max="7" width="9.1640625" bestFit="1" customWidth="1"/>
    <col min="8" max="12" width="9" bestFit="1" customWidth="1"/>
  </cols>
  <sheetData>
    <row r="14" spans="7:12" ht="17" thickBot="1">
      <c r="H14" s="17"/>
      <c r="I14" s="17"/>
    </row>
    <row r="15" spans="7:12" ht="24" customHeight="1" thickBot="1">
      <c r="G15" s="284" t="s">
        <v>45</v>
      </c>
      <c r="H15" s="285"/>
      <c r="I15" s="285"/>
      <c r="J15" s="285"/>
      <c r="K15" s="285"/>
      <c r="L15" s="286"/>
    </row>
    <row r="16" spans="7:12" ht="17" thickBot="1">
      <c r="G16" s="48" t="s">
        <v>44</v>
      </c>
      <c r="H16" s="49" t="s">
        <v>54</v>
      </c>
      <c r="I16" s="50" t="s">
        <v>55</v>
      </c>
      <c r="J16" s="51" t="s">
        <v>56</v>
      </c>
      <c r="K16" s="49" t="s">
        <v>57</v>
      </c>
      <c r="L16" s="51" t="s">
        <v>58</v>
      </c>
    </row>
    <row r="17" spans="6:12">
      <c r="F17" s="53" t="s">
        <v>49</v>
      </c>
      <c r="G17" s="42">
        <v>19.899999999999999</v>
      </c>
      <c r="H17" s="23">
        <v>28.8</v>
      </c>
      <c r="I17" s="20">
        <v>24.2</v>
      </c>
      <c r="J17" s="24">
        <v>21.9</v>
      </c>
      <c r="K17" s="36">
        <v>24.9</v>
      </c>
      <c r="L17" s="24">
        <v>24.3</v>
      </c>
    </row>
    <row r="18" spans="6:12">
      <c r="F18" s="54" t="s">
        <v>47</v>
      </c>
      <c r="G18" s="43"/>
      <c r="H18" s="25"/>
      <c r="I18" s="22"/>
      <c r="J18" s="26"/>
      <c r="K18" s="25"/>
      <c r="L18" s="26"/>
    </row>
    <row r="19" spans="6:12">
      <c r="F19" s="55" t="s">
        <v>46</v>
      </c>
      <c r="G19" s="44" t="s">
        <v>53</v>
      </c>
      <c r="H19" s="27">
        <v>2021</v>
      </c>
      <c r="I19" s="21">
        <v>2010</v>
      </c>
      <c r="J19" s="28">
        <v>2009</v>
      </c>
      <c r="K19" s="37">
        <v>2011</v>
      </c>
      <c r="L19" s="28">
        <v>2011</v>
      </c>
    </row>
    <row r="20" spans="6:12">
      <c r="F20" s="55" t="s">
        <v>48</v>
      </c>
      <c r="G20" s="45">
        <v>5</v>
      </c>
      <c r="H20" s="29">
        <v>5</v>
      </c>
      <c r="I20" s="18">
        <v>5</v>
      </c>
      <c r="J20" s="30">
        <v>5</v>
      </c>
      <c r="K20" s="38">
        <v>5</v>
      </c>
      <c r="L20" s="30">
        <v>5</v>
      </c>
    </row>
    <row r="21" spans="6:12">
      <c r="F21" s="55" t="s">
        <v>50</v>
      </c>
      <c r="G21" s="46">
        <v>300000</v>
      </c>
      <c r="H21" s="31">
        <v>300000</v>
      </c>
      <c r="I21" s="19">
        <v>300000</v>
      </c>
      <c r="J21" s="32">
        <v>300000</v>
      </c>
      <c r="K21" s="39">
        <v>300000</v>
      </c>
      <c r="L21" s="40">
        <v>225000</v>
      </c>
    </row>
    <row r="22" spans="6:12">
      <c r="F22" s="55" t="s">
        <v>51</v>
      </c>
      <c r="G22" s="46">
        <v>60000</v>
      </c>
      <c r="H22" s="31">
        <v>60000</v>
      </c>
      <c r="I22" s="19">
        <v>60000</v>
      </c>
      <c r="J22" s="32">
        <v>60000</v>
      </c>
      <c r="K22" s="39">
        <v>60000</v>
      </c>
      <c r="L22" s="40">
        <v>45000</v>
      </c>
    </row>
    <row r="23" spans="6:12" ht="17" thickBot="1">
      <c r="F23" s="56" t="s">
        <v>52</v>
      </c>
      <c r="G23" s="47" t="s">
        <v>53</v>
      </c>
      <c r="H23" s="33">
        <v>0.8</v>
      </c>
      <c r="I23" s="34">
        <v>0.54</v>
      </c>
      <c r="J23" s="35">
        <v>0.35</v>
      </c>
      <c r="K23" s="41">
        <v>0.6</v>
      </c>
      <c r="L23" s="35">
        <v>0.6</v>
      </c>
    </row>
  </sheetData>
  <mergeCells count="1">
    <mergeCell ref="G15:L15"/>
  </mergeCells>
  <phoneticPr fontId="18" type="noConversion"/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0619B-6E7C-2D47-AFB2-5637F69A199D}">
  <dimension ref="B4:P102"/>
  <sheetViews>
    <sheetView topLeftCell="A9" zoomScale="75" workbookViewId="0">
      <selection activeCell="D3" sqref="D3"/>
    </sheetView>
  </sheetViews>
  <sheetFormatPr baseColWidth="10" defaultRowHeight="16"/>
  <cols>
    <col min="3" max="3" width="16.33203125" bestFit="1" customWidth="1"/>
    <col min="4" max="4" width="9.5" bestFit="1" customWidth="1"/>
    <col min="5" max="6" width="12.33203125" bestFit="1" customWidth="1"/>
    <col min="7" max="7" width="11.5" bestFit="1" customWidth="1"/>
    <col min="8" max="8" width="10.6640625" bestFit="1" customWidth="1"/>
    <col min="9" max="9" width="10" bestFit="1" customWidth="1"/>
    <col min="10" max="10" width="14.1640625" bestFit="1" customWidth="1"/>
    <col min="11" max="11" width="9" customWidth="1"/>
    <col min="12" max="12" width="13.83203125" bestFit="1" customWidth="1"/>
    <col min="13" max="13" width="12" bestFit="1" customWidth="1"/>
    <col min="14" max="14" width="14.5" bestFit="1" customWidth="1"/>
  </cols>
  <sheetData>
    <row r="4" spans="2:14">
      <c r="B4">
        <v>1.8520000000000001</v>
      </c>
    </row>
    <row r="6" spans="2:14">
      <c r="C6" s="4" t="s">
        <v>83</v>
      </c>
    </row>
    <row r="8" spans="2:14" ht="17" thickBot="1"/>
    <row r="9" spans="2:14">
      <c r="C9" s="84" t="s">
        <v>95</v>
      </c>
      <c r="D9" s="81" t="s">
        <v>64</v>
      </c>
      <c r="E9" s="75" t="s">
        <v>74</v>
      </c>
      <c r="F9" s="75" t="s">
        <v>79</v>
      </c>
      <c r="G9" s="75" t="s">
        <v>80</v>
      </c>
      <c r="H9" s="76" t="s">
        <v>84</v>
      </c>
    </row>
    <row r="10" spans="2:14">
      <c r="C10" s="45" t="s">
        <v>68</v>
      </c>
      <c r="D10" s="82">
        <v>4000</v>
      </c>
      <c r="E10" s="73">
        <v>4000</v>
      </c>
      <c r="F10" s="73">
        <v>4000</v>
      </c>
      <c r="G10" s="73">
        <v>4000</v>
      </c>
      <c r="H10" s="77">
        <v>4428</v>
      </c>
      <c r="I10" s="67"/>
      <c r="J10" s="67"/>
      <c r="K10" s="67"/>
      <c r="L10" s="62"/>
      <c r="M10" s="62"/>
      <c r="N10" s="62"/>
    </row>
    <row r="11" spans="2:14">
      <c r="C11" s="45" t="s">
        <v>59</v>
      </c>
      <c r="D11" s="82">
        <v>138</v>
      </c>
      <c r="E11" s="73">
        <v>168</v>
      </c>
      <c r="F11" s="73">
        <v>166</v>
      </c>
      <c r="G11" s="73">
        <v>199</v>
      </c>
      <c r="H11" s="78">
        <v>190</v>
      </c>
      <c r="I11" s="67"/>
      <c r="J11" s="67"/>
      <c r="K11" s="67"/>
      <c r="L11" s="62"/>
      <c r="M11" s="62"/>
      <c r="N11" s="62"/>
    </row>
    <row r="12" spans="2:14">
      <c r="C12" s="45" t="s">
        <v>69</v>
      </c>
      <c r="D12" s="82"/>
      <c r="E12" s="73"/>
      <c r="F12" s="73">
        <v>97</v>
      </c>
      <c r="G12" s="73">
        <v>97</v>
      </c>
      <c r="H12" s="78"/>
      <c r="I12" s="67"/>
      <c r="J12" s="67"/>
      <c r="K12" s="67"/>
      <c r="L12" s="62"/>
      <c r="M12" s="62"/>
      <c r="N12" s="62"/>
    </row>
    <row r="13" spans="2:14">
      <c r="C13" s="45" t="s">
        <v>70</v>
      </c>
      <c r="D13" s="82"/>
      <c r="E13" s="73"/>
      <c r="F13" s="73">
        <v>22.1</v>
      </c>
      <c r="G13" s="73"/>
      <c r="H13" s="78"/>
      <c r="I13" s="67"/>
      <c r="J13" s="67"/>
      <c r="K13" s="67"/>
      <c r="L13" s="62"/>
      <c r="M13" s="62"/>
      <c r="N13" s="62"/>
    </row>
    <row r="14" spans="2:14">
      <c r="C14" s="45" t="s">
        <v>71</v>
      </c>
      <c r="D14" s="82"/>
      <c r="E14" s="73">
        <v>32940</v>
      </c>
      <c r="F14" s="73">
        <v>32940</v>
      </c>
      <c r="G14" s="73">
        <v>32940</v>
      </c>
      <c r="H14" s="78">
        <v>30292</v>
      </c>
      <c r="I14" s="67"/>
      <c r="J14" s="67"/>
      <c r="K14" s="67"/>
      <c r="L14" s="62"/>
      <c r="M14" s="62"/>
      <c r="N14" s="62"/>
    </row>
    <row r="15" spans="2:14">
      <c r="C15" s="45" t="s">
        <v>98</v>
      </c>
      <c r="D15" s="82"/>
      <c r="E15" s="73">
        <v>900</v>
      </c>
      <c r="F15" s="73">
        <v>935</v>
      </c>
      <c r="G15" s="73">
        <v>858</v>
      </c>
      <c r="H15" s="78">
        <v>900</v>
      </c>
      <c r="I15" s="67"/>
      <c r="J15" s="67"/>
      <c r="K15" s="67"/>
      <c r="L15" s="62"/>
      <c r="M15" s="62"/>
      <c r="N15" s="62"/>
    </row>
    <row r="16" spans="2:14">
      <c r="C16" s="45" t="s">
        <v>99</v>
      </c>
      <c r="D16" s="82"/>
      <c r="E16" s="73"/>
      <c r="F16" s="73"/>
      <c r="G16" s="73"/>
      <c r="H16" s="78"/>
      <c r="I16" s="67"/>
      <c r="J16" s="67"/>
      <c r="K16" s="67"/>
      <c r="L16" s="62"/>
      <c r="M16" s="62"/>
      <c r="N16" s="62"/>
    </row>
    <row r="17" spans="3:14" ht="17" thickBot="1">
      <c r="C17" s="52" t="s">
        <v>60</v>
      </c>
      <c r="D17" s="83" t="s">
        <v>81</v>
      </c>
      <c r="E17" s="79"/>
      <c r="F17" s="79"/>
      <c r="G17" s="79" t="s">
        <v>81</v>
      </c>
      <c r="H17" s="80" t="s">
        <v>85</v>
      </c>
      <c r="I17" s="67"/>
      <c r="J17" s="67"/>
      <c r="K17" s="67"/>
      <c r="L17" s="62"/>
      <c r="M17" s="62"/>
      <c r="N17" s="62"/>
    </row>
    <row r="18" spans="3:14">
      <c r="D18" s="67"/>
      <c r="E18" s="67"/>
      <c r="F18" s="67"/>
      <c r="G18" s="67"/>
      <c r="H18" s="67"/>
      <c r="I18" s="67"/>
      <c r="J18" s="67"/>
      <c r="K18" s="67"/>
      <c r="L18" s="62"/>
      <c r="M18" s="62"/>
      <c r="N18" s="62"/>
    </row>
    <row r="19" spans="3:14">
      <c r="D19" s="67"/>
      <c r="E19" s="67"/>
      <c r="F19" s="67"/>
      <c r="G19" s="67"/>
      <c r="H19" s="67"/>
      <c r="I19" s="67"/>
      <c r="J19" s="67"/>
      <c r="K19" s="67"/>
      <c r="L19" s="62"/>
      <c r="M19" s="62"/>
      <c r="N19" s="62"/>
    </row>
    <row r="20" spans="3:14">
      <c r="C20" s="4" t="s">
        <v>96</v>
      </c>
      <c r="D20" s="67"/>
      <c r="E20" s="67"/>
      <c r="F20" s="67"/>
      <c r="G20" s="67"/>
      <c r="H20" s="67"/>
      <c r="I20" s="67"/>
      <c r="J20" s="67"/>
      <c r="K20" s="67"/>
      <c r="L20" s="62"/>
      <c r="M20" s="62"/>
      <c r="N20" s="62"/>
    </row>
    <row r="21" spans="3:14">
      <c r="D21" s="67"/>
      <c r="E21" s="67"/>
      <c r="F21" s="67"/>
      <c r="G21" s="67"/>
      <c r="H21" s="67"/>
      <c r="I21" s="67"/>
      <c r="J21" s="67"/>
      <c r="K21" s="67"/>
      <c r="L21" s="62"/>
      <c r="M21" s="62"/>
      <c r="N21" s="62"/>
    </row>
    <row r="22" spans="3:14" ht="17" thickBot="1">
      <c r="D22" s="67"/>
      <c r="E22" s="67"/>
      <c r="F22" s="67"/>
      <c r="G22" s="67"/>
      <c r="H22" s="67"/>
      <c r="I22" s="67"/>
      <c r="J22" s="67"/>
      <c r="K22" s="67"/>
      <c r="L22" s="62"/>
      <c r="M22" s="62"/>
      <c r="N22" s="62"/>
    </row>
    <row r="23" spans="3:14">
      <c r="C23" s="84" t="s">
        <v>95</v>
      </c>
      <c r="D23" s="87" t="s">
        <v>64</v>
      </c>
      <c r="E23" s="85" t="s">
        <v>97</v>
      </c>
      <c r="F23" s="85" t="s">
        <v>74</v>
      </c>
      <c r="G23" s="85" t="s">
        <v>79</v>
      </c>
      <c r="H23" s="85" t="s">
        <v>84</v>
      </c>
      <c r="I23" s="85" t="s">
        <v>88</v>
      </c>
      <c r="J23" s="86" t="s">
        <v>94</v>
      </c>
      <c r="L23" s="62"/>
      <c r="M23" s="62"/>
      <c r="N23" s="62"/>
    </row>
    <row r="24" spans="3:14">
      <c r="C24" s="45" t="s">
        <v>68</v>
      </c>
      <c r="D24" s="82">
        <v>3500</v>
      </c>
      <c r="E24" s="73">
        <v>3500</v>
      </c>
      <c r="F24" s="73">
        <v>3240</v>
      </c>
      <c r="G24" s="73">
        <v>3699</v>
      </c>
      <c r="H24" s="74">
        <v>3996</v>
      </c>
      <c r="I24" s="73">
        <v>2268</v>
      </c>
      <c r="J24" s="77">
        <v>4000</v>
      </c>
      <c r="L24" s="67"/>
      <c r="M24" s="62"/>
      <c r="N24" s="62"/>
    </row>
    <row r="25" spans="3:14">
      <c r="C25" s="45" t="s">
        <v>59</v>
      </c>
      <c r="D25" s="82">
        <v>200</v>
      </c>
      <c r="E25" s="73">
        <v>160</v>
      </c>
      <c r="F25" s="73">
        <v>216</v>
      </c>
      <c r="G25" s="73">
        <v>179</v>
      </c>
      <c r="H25" s="73">
        <v>186</v>
      </c>
      <c r="I25" s="73">
        <v>215</v>
      </c>
      <c r="J25" s="78">
        <v>182</v>
      </c>
      <c r="L25" s="62"/>
      <c r="M25" s="62"/>
      <c r="N25" s="62"/>
    </row>
    <row r="26" spans="3:14">
      <c r="C26" s="45" t="s">
        <v>69</v>
      </c>
      <c r="D26" s="82"/>
      <c r="E26" s="73"/>
      <c r="F26" s="73"/>
      <c r="G26" s="73">
        <v>89</v>
      </c>
      <c r="H26" s="73"/>
      <c r="I26" s="73">
        <v>89</v>
      </c>
      <c r="J26" s="78"/>
      <c r="L26" s="62"/>
      <c r="M26" s="62"/>
      <c r="N26" s="62"/>
    </row>
    <row r="27" spans="3:14">
      <c r="C27" s="45" t="s">
        <v>70</v>
      </c>
      <c r="D27" s="82"/>
      <c r="E27" s="73"/>
      <c r="F27" s="73"/>
      <c r="G27" s="73">
        <v>20.5</v>
      </c>
      <c r="H27" s="73"/>
      <c r="I27" s="73"/>
      <c r="J27" s="78"/>
      <c r="L27" s="62"/>
      <c r="M27" s="62"/>
      <c r="N27" s="62"/>
    </row>
    <row r="28" spans="3:14">
      <c r="C28" s="45" t="s">
        <v>71</v>
      </c>
      <c r="D28" s="82"/>
      <c r="E28" s="73"/>
      <c r="F28" s="73">
        <v>23580</v>
      </c>
      <c r="G28" s="73">
        <v>23580</v>
      </c>
      <c r="H28" s="73">
        <v>26700</v>
      </c>
      <c r="I28" s="73"/>
      <c r="J28" s="78"/>
      <c r="L28" s="62"/>
      <c r="M28" s="62"/>
      <c r="N28" s="62"/>
    </row>
    <row r="29" spans="3:14">
      <c r="C29" s="45" t="s">
        <v>98</v>
      </c>
      <c r="D29" s="82"/>
      <c r="E29" s="73"/>
      <c r="F29" s="73">
        <v>900</v>
      </c>
      <c r="G29" s="73">
        <v>835</v>
      </c>
      <c r="H29" s="73">
        <v>900</v>
      </c>
      <c r="I29" s="73">
        <v>840</v>
      </c>
      <c r="J29" s="78">
        <v>871</v>
      </c>
      <c r="L29" s="62"/>
      <c r="M29" s="62"/>
      <c r="N29" s="62"/>
    </row>
    <row r="30" spans="3:14">
      <c r="C30" s="45" t="s">
        <v>99</v>
      </c>
      <c r="D30" s="82"/>
      <c r="E30" s="73"/>
      <c r="F30" s="73"/>
      <c r="G30" s="73"/>
      <c r="H30" s="73"/>
      <c r="I30" s="73"/>
      <c r="J30" s="78"/>
      <c r="L30" s="62"/>
      <c r="M30" s="62"/>
      <c r="N30" s="62"/>
    </row>
    <row r="31" spans="3:14" ht="17" thickBot="1">
      <c r="C31" s="52" t="s">
        <v>60</v>
      </c>
      <c r="D31" s="83" t="s">
        <v>81</v>
      </c>
      <c r="E31" s="79" t="s">
        <v>81</v>
      </c>
      <c r="F31" s="79"/>
      <c r="G31" s="79"/>
      <c r="H31" s="79" t="s">
        <v>85</v>
      </c>
      <c r="I31" s="79" t="s">
        <v>81</v>
      </c>
      <c r="J31" s="80" t="s">
        <v>81</v>
      </c>
      <c r="L31" s="62"/>
      <c r="M31" s="62"/>
      <c r="N31" s="62"/>
    </row>
    <row r="32" spans="3:14">
      <c r="D32" s="67"/>
      <c r="E32" s="67"/>
      <c r="F32" s="67"/>
      <c r="G32" s="67"/>
      <c r="H32" s="67"/>
      <c r="I32" s="67"/>
      <c r="J32" s="67"/>
      <c r="K32" s="67"/>
      <c r="L32" s="62"/>
      <c r="M32" s="62"/>
      <c r="N32" s="62"/>
    </row>
    <row r="33" spans="3:16">
      <c r="D33" s="67"/>
      <c r="E33" s="67"/>
      <c r="F33" s="67"/>
      <c r="G33" s="67"/>
      <c r="H33" s="67"/>
      <c r="I33" s="67"/>
      <c r="J33" s="67"/>
      <c r="K33" s="67"/>
      <c r="L33" s="62"/>
      <c r="M33" s="62"/>
      <c r="N33" s="62"/>
    </row>
    <row r="34" spans="3:16">
      <c r="C34" s="4" t="s">
        <v>89</v>
      </c>
      <c r="D34" s="67"/>
      <c r="E34" s="67"/>
      <c r="F34" s="67"/>
      <c r="G34" s="67"/>
      <c r="H34" s="67"/>
      <c r="I34" s="67"/>
      <c r="J34" s="67"/>
      <c r="K34" s="67"/>
      <c r="L34" s="62"/>
      <c r="M34" s="62"/>
      <c r="N34" s="62"/>
    </row>
    <row r="35" spans="3:16">
      <c r="D35" s="67"/>
      <c r="E35" s="67"/>
      <c r="F35" s="67"/>
      <c r="G35" s="67"/>
      <c r="H35" s="67"/>
      <c r="I35" s="67"/>
      <c r="J35" s="67"/>
      <c r="K35" s="67"/>
      <c r="L35" s="62"/>
      <c r="M35" s="62"/>
      <c r="N35" s="62"/>
    </row>
    <row r="36" spans="3:16" ht="17" thickBot="1">
      <c r="D36" s="67"/>
      <c r="E36" s="67"/>
      <c r="F36" s="67"/>
      <c r="G36" s="67"/>
      <c r="H36" s="67"/>
      <c r="I36" s="67"/>
      <c r="J36" s="67"/>
      <c r="K36" s="67"/>
      <c r="L36" s="62"/>
      <c r="M36" s="62"/>
      <c r="N36" s="62"/>
    </row>
    <row r="37" spans="3:16">
      <c r="C37" s="84" t="s">
        <v>95</v>
      </c>
      <c r="D37" s="87" t="s">
        <v>64</v>
      </c>
      <c r="E37" s="85" t="s">
        <v>97</v>
      </c>
      <c r="F37" s="85" t="s">
        <v>74</v>
      </c>
      <c r="G37" s="85" t="s">
        <v>79</v>
      </c>
      <c r="H37" s="85" t="s">
        <v>80</v>
      </c>
      <c r="I37" s="85" t="s">
        <v>88</v>
      </c>
      <c r="J37" s="89" t="s">
        <v>77</v>
      </c>
      <c r="K37" s="89" t="s">
        <v>91</v>
      </c>
      <c r="L37" s="90" t="s">
        <v>92</v>
      </c>
      <c r="M37" s="70"/>
      <c r="N37" s="70"/>
      <c r="O37" s="71"/>
    </row>
    <row r="38" spans="3:16">
      <c r="C38" s="45" t="s">
        <v>68</v>
      </c>
      <c r="D38" s="82">
        <v>3200</v>
      </c>
      <c r="E38" s="73">
        <v>3200</v>
      </c>
      <c r="F38" s="74">
        <v>2484</v>
      </c>
      <c r="G38" s="73">
        <v>3213</v>
      </c>
      <c r="H38" s="73">
        <v>3213</v>
      </c>
      <c r="I38" s="74">
        <v>1620</v>
      </c>
      <c r="J38" s="74">
        <v>2052</v>
      </c>
      <c r="K38" s="74">
        <v>2229</v>
      </c>
      <c r="L38" s="78">
        <v>3024</v>
      </c>
      <c r="M38" s="72"/>
      <c r="N38" s="71"/>
      <c r="O38" s="72"/>
      <c r="P38" s="58"/>
    </row>
    <row r="39" spans="3:16">
      <c r="C39" s="45" t="s">
        <v>59</v>
      </c>
      <c r="D39" s="82">
        <v>200</v>
      </c>
      <c r="E39" s="73">
        <v>159</v>
      </c>
      <c r="F39" s="73">
        <v>216</v>
      </c>
      <c r="G39" s="73">
        <v>179</v>
      </c>
      <c r="H39" s="73">
        <v>190</v>
      </c>
      <c r="I39" s="73">
        <v>186</v>
      </c>
      <c r="J39" s="88">
        <v>200</v>
      </c>
      <c r="K39" s="88">
        <v>193</v>
      </c>
      <c r="L39" s="91">
        <v>218</v>
      </c>
    </row>
    <row r="40" spans="3:16">
      <c r="C40" s="45" t="s">
        <v>69</v>
      </c>
      <c r="D40" s="82"/>
      <c r="E40" s="73"/>
      <c r="F40" s="73"/>
      <c r="G40" s="73">
        <v>89</v>
      </c>
      <c r="H40" s="73">
        <v>89</v>
      </c>
      <c r="I40" s="73">
        <v>83</v>
      </c>
      <c r="J40" s="88">
        <v>89</v>
      </c>
      <c r="K40" s="88">
        <v>83</v>
      </c>
      <c r="L40" s="91"/>
    </row>
    <row r="41" spans="3:16">
      <c r="C41" s="45" t="s">
        <v>70</v>
      </c>
      <c r="D41" s="82"/>
      <c r="E41" s="73"/>
      <c r="F41" s="73"/>
      <c r="G41" s="73">
        <v>23</v>
      </c>
      <c r="H41" s="73"/>
      <c r="I41" s="73"/>
      <c r="J41" s="88">
        <v>23</v>
      </c>
      <c r="K41" s="88"/>
      <c r="L41" s="91"/>
    </row>
    <row r="42" spans="3:16">
      <c r="C42" s="45" t="s">
        <v>71</v>
      </c>
      <c r="D42" s="82"/>
      <c r="E42" s="73"/>
      <c r="F42" s="73">
        <v>23700</v>
      </c>
      <c r="G42" s="73">
        <v>23700</v>
      </c>
      <c r="H42" s="73">
        <v>24050</v>
      </c>
      <c r="I42" s="73"/>
      <c r="J42" s="73">
        <v>32940</v>
      </c>
      <c r="K42" s="88"/>
      <c r="L42" s="91"/>
    </row>
    <row r="43" spans="3:16">
      <c r="C43" s="45" t="s">
        <v>98</v>
      </c>
      <c r="D43" s="82"/>
      <c r="E43" s="73"/>
      <c r="F43" s="73">
        <v>900</v>
      </c>
      <c r="G43" s="73">
        <v>825</v>
      </c>
      <c r="H43" s="73">
        <v>871</v>
      </c>
      <c r="I43" s="73">
        <v>840</v>
      </c>
      <c r="J43" s="88">
        <v>900</v>
      </c>
      <c r="K43" s="88">
        <v>832</v>
      </c>
      <c r="L43" s="91">
        <v>828</v>
      </c>
    </row>
    <row r="44" spans="3:16">
      <c r="C44" s="45" t="s">
        <v>99</v>
      </c>
      <c r="D44" s="82"/>
      <c r="E44" s="73"/>
      <c r="F44" s="73"/>
      <c r="G44" s="73"/>
      <c r="H44" s="73"/>
      <c r="I44" s="73"/>
      <c r="J44" s="88">
        <v>2.9000000000000001E-2</v>
      </c>
      <c r="K44" s="88"/>
      <c r="L44" s="91"/>
    </row>
    <row r="45" spans="3:16" ht="17" thickBot="1">
      <c r="C45" s="52" t="s">
        <v>60</v>
      </c>
      <c r="D45" s="83" t="s">
        <v>67</v>
      </c>
      <c r="E45" s="79" t="s">
        <v>67</v>
      </c>
      <c r="F45" s="79"/>
      <c r="G45" s="79"/>
      <c r="H45" s="79" t="s">
        <v>82</v>
      </c>
      <c r="I45" s="79" t="s">
        <v>90</v>
      </c>
      <c r="J45" s="92" t="s">
        <v>67</v>
      </c>
      <c r="K45" s="92"/>
      <c r="L45" s="93" t="s">
        <v>93</v>
      </c>
    </row>
    <row r="46" spans="3:16">
      <c r="D46" s="67"/>
      <c r="E46" s="67"/>
      <c r="F46" s="67"/>
      <c r="G46" s="67"/>
      <c r="H46" s="67"/>
      <c r="I46" s="67"/>
      <c r="J46" s="67"/>
      <c r="K46" s="67"/>
      <c r="L46" s="62"/>
      <c r="M46" s="62"/>
      <c r="N46" s="62"/>
    </row>
    <row r="47" spans="3:16">
      <c r="D47" s="67"/>
      <c r="E47" s="67"/>
      <c r="F47" s="67"/>
      <c r="G47" s="67"/>
      <c r="H47" s="67"/>
      <c r="I47" s="67"/>
      <c r="J47" s="67"/>
      <c r="K47" s="67"/>
      <c r="L47" s="62"/>
      <c r="M47" s="62"/>
      <c r="N47" s="62"/>
    </row>
    <row r="48" spans="3:16">
      <c r="D48" s="67"/>
      <c r="E48" s="67"/>
      <c r="F48" s="67"/>
      <c r="G48" s="67"/>
      <c r="H48" s="67"/>
      <c r="I48" s="67"/>
      <c r="J48" s="67"/>
      <c r="K48" s="67"/>
      <c r="L48" s="62"/>
      <c r="M48" s="62"/>
      <c r="N48" s="62"/>
    </row>
    <row r="49" spans="4:16">
      <c r="D49" s="67"/>
      <c r="E49" s="67"/>
      <c r="F49" s="67"/>
      <c r="G49" s="67"/>
      <c r="H49" s="67"/>
      <c r="I49" s="67"/>
      <c r="J49" s="67"/>
      <c r="K49" s="67"/>
      <c r="L49" s="62"/>
      <c r="M49" s="62"/>
      <c r="N49" s="62"/>
    </row>
    <row r="50" spans="4:16">
      <c r="D50" s="67"/>
      <c r="E50" s="67"/>
      <c r="F50" s="67"/>
      <c r="G50" s="67"/>
      <c r="H50" s="67"/>
      <c r="I50" s="67"/>
      <c r="J50" s="67"/>
      <c r="K50" s="67"/>
      <c r="L50" s="62"/>
      <c r="M50" s="62"/>
      <c r="N50" s="62"/>
    </row>
    <row r="51" spans="4:16">
      <c r="D51" s="67"/>
      <c r="E51" s="67"/>
      <c r="F51" s="67"/>
      <c r="G51" s="67"/>
      <c r="H51" s="67"/>
      <c r="I51" s="67"/>
      <c r="J51" s="67"/>
      <c r="K51" s="67"/>
      <c r="L51" s="62"/>
      <c r="M51" s="62"/>
      <c r="N51" s="62"/>
      <c r="P51" s="68">
        <v>3213</v>
      </c>
    </row>
    <row r="52" spans="4:16">
      <c r="D52" s="67"/>
      <c r="E52" s="67"/>
      <c r="F52" s="67"/>
      <c r="G52" s="67"/>
      <c r="H52" s="67"/>
      <c r="I52" s="67"/>
      <c r="J52" s="67"/>
      <c r="K52" s="67"/>
      <c r="L52" s="62"/>
      <c r="M52" s="62"/>
      <c r="N52" s="62"/>
      <c r="P52" s="68">
        <v>190</v>
      </c>
    </row>
    <row r="53" spans="4:16">
      <c r="D53" s="67"/>
      <c r="E53" s="67"/>
      <c r="F53" s="67"/>
      <c r="G53" s="67"/>
      <c r="H53" s="67"/>
      <c r="I53" s="67"/>
      <c r="J53" s="67"/>
      <c r="K53" s="67"/>
      <c r="L53" s="62"/>
      <c r="M53" s="62"/>
      <c r="N53" s="62"/>
      <c r="P53" s="68">
        <v>89</v>
      </c>
    </row>
    <row r="54" spans="4:16">
      <c r="D54" s="67"/>
      <c r="E54" s="67"/>
      <c r="F54" s="67"/>
      <c r="G54" s="67"/>
      <c r="H54" s="67"/>
      <c r="I54" s="67"/>
      <c r="J54" s="67"/>
      <c r="K54" s="67"/>
      <c r="L54" s="62"/>
      <c r="M54" s="62"/>
      <c r="N54" s="62"/>
      <c r="P54" s="68"/>
    </row>
    <row r="55" spans="4:16">
      <c r="D55" s="67"/>
      <c r="E55" s="67"/>
      <c r="F55" s="67"/>
      <c r="G55" s="67"/>
      <c r="H55" s="67"/>
      <c r="I55" s="67"/>
      <c r="J55" s="67"/>
      <c r="K55" s="67"/>
      <c r="L55" s="62"/>
      <c r="M55" s="62"/>
      <c r="N55" s="62"/>
      <c r="P55" s="69">
        <v>24050</v>
      </c>
    </row>
    <row r="56" spans="4:16">
      <c r="D56" s="67"/>
      <c r="E56" s="67"/>
      <c r="F56" s="67"/>
      <c r="G56" s="67"/>
      <c r="H56" s="67"/>
      <c r="I56" s="67"/>
      <c r="J56" s="67"/>
      <c r="K56" s="67"/>
      <c r="L56" s="62"/>
      <c r="M56" s="62"/>
      <c r="N56" s="62"/>
      <c r="P56" s="68">
        <v>871</v>
      </c>
    </row>
    <row r="57" spans="4:16">
      <c r="D57" s="67"/>
      <c r="E57" s="67"/>
      <c r="F57" s="67"/>
      <c r="G57" s="67"/>
      <c r="H57" s="67"/>
      <c r="I57" s="67"/>
      <c r="J57" s="67"/>
      <c r="K57" s="67"/>
      <c r="L57" s="62"/>
      <c r="M57" s="62"/>
      <c r="N57" s="62"/>
      <c r="P57" s="68"/>
    </row>
    <row r="58" spans="4:16">
      <c r="D58" s="67"/>
      <c r="E58" s="67"/>
      <c r="F58" s="67"/>
      <c r="G58" s="67"/>
      <c r="H58" s="67"/>
      <c r="I58" s="67"/>
      <c r="J58" s="67"/>
      <c r="K58" s="67"/>
      <c r="L58" s="62"/>
      <c r="M58" s="62"/>
      <c r="N58" s="62"/>
      <c r="P58" s="68" t="s">
        <v>82</v>
      </c>
    </row>
    <row r="59" spans="4:16">
      <c r="D59" s="67"/>
      <c r="E59" s="67"/>
      <c r="F59" s="67"/>
      <c r="G59" s="67"/>
      <c r="H59" s="67"/>
      <c r="I59" s="67"/>
      <c r="J59" s="67"/>
      <c r="K59" s="67"/>
      <c r="L59" s="62"/>
      <c r="M59" s="62"/>
      <c r="N59" s="62"/>
    </row>
    <row r="60" spans="4:16">
      <c r="D60" s="67"/>
      <c r="E60" s="67"/>
      <c r="F60" s="67"/>
      <c r="G60" s="67"/>
      <c r="H60" s="67"/>
      <c r="I60" s="67"/>
      <c r="J60" s="67"/>
      <c r="K60" s="67"/>
      <c r="L60" s="62"/>
      <c r="M60" s="62"/>
      <c r="N60" s="62"/>
    </row>
    <row r="61" spans="4:16">
      <c r="D61" s="67"/>
      <c r="E61" s="67"/>
      <c r="F61" s="67"/>
      <c r="G61" s="67"/>
      <c r="H61" s="67"/>
      <c r="I61" s="67"/>
      <c r="J61" s="67"/>
      <c r="K61" s="67"/>
      <c r="L61" s="62"/>
      <c r="M61" s="62"/>
      <c r="N61" s="62"/>
    </row>
    <row r="62" spans="4:16">
      <c r="D62" s="67"/>
      <c r="E62" s="67"/>
      <c r="F62" s="67"/>
      <c r="G62" s="67"/>
      <c r="H62" s="67"/>
      <c r="I62" s="67"/>
      <c r="J62" s="67"/>
      <c r="K62" s="67"/>
      <c r="L62" s="62"/>
      <c r="M62" s="62"/>
      <c r="N62" s="62"/>
    </row>
    <row r="63" spans="4:16">
      <c r="D63" s="67"/>
      <c r="E63" s="67"/>
      <c r="F63" s="67"/>
      <c r="G63" s="67"/>
      <c r="H63" s="67"/>
      <c r="I63" s="67"/>
      <c r="J63" s="67"/>
      <c r="K63" s="67"/>
      <c r="L63" s="62"/>
      <c r="M63" s="62"/>
      <c r="N63" s="62"/>
    </row>
    <row r="64" spans="4:16">
      <c r="D64" s="67"/>
      <c r="E64" s="67"/>
      <c r="F64" s="67"/>
      <c r="G64" s="67"/>
      <c r="H64" s="67"/>
      <c r="I64" s="67"/>
      <c r="J64" s="67"/>
      <c r="K64" s="67"/>
      <c r="L64" s="62"/>
      <c r="M64" s="62"/>
      <c r="N64" s="62"/>
    </row>
    <row r="65" spans="4:11">
      <c r="D65" s="58"/>
      <c r="E65" s="58"/>
      <c r="F65" s="58"/>
      <c r="G65" s="58"/>
      <c r="H65" s="58"/>
      <c r="I65" s="58"/>
      <c r="J65" s="58"/>
      <c r="K65" s="58"/>
    </row>
    <row r="66" spans="4:11">
      <c r="D66" s="58"/>
      <c r="E66" s="58"/>
      <c r="F66" s="58"/>
      <c r="G66" s="58"/>
      <c r="H66" s="58"/>
      <c r="I66" s="58"/>
      <c r="J66" s="58"/>
      <c r="K66" s="58"/>
    </row>
    <row r="67" spans="4:11">
      <c r="D67" s="58"/>
      <c r="E67" s="58"/>
      <c r="F67" s="58"/>
      <c r="G67" s="58"/>
      <c r="H67" s="58"/>
      <c r="I67" s="58"/>
      <c r="J67" s="58"/>
      <c r="K67" s="58"/>
    </row>
    <row r="68" spans="4:11">
      <c r="D68" s="58"/>
      <c r="E68" s="58"/>
      <c r="F68" s="58"/>
      <c r="G68" s="58"/>
      <c r="H68" s="58"/>
      <c r="I68" s="58"/>
      <c r="J68" s="58"/>
      <c r="K68" s="58"/>
    </row>
    <row r="69" spans="4:11">
      <c r="D69" s="58"/>
      <c r="E69" s="58"/>
      <c r="F69" s="58"/>
      <c r="G69" s="58"/>
      <c r="H69" s="58"/>
      <c r="I69" s="58"/>
      <c r="J69" s="58"/>
      <c r="K69" s="58"/>
    </row>
    <row r="70" spans="4:11">
      <c r="D70" s="58"/>
      <c r="E70" s="58"/>
      <c r="F70" s="58"/>
      <c r="G70" s="58"/>
      <c r="H70" s="58"/>
      <c r="I70" s="58"/>
      <c r="J70" s="58"/>
      <c r="K70" s="58"/>
    </row>
    <row r="71" spans="4:11">
      <c r="D71" s="58"/>
      <c r="E71" s="58"/>
      <c r="F71" s="58"/>
      <c r="G71" s="58"/>
      <c r="H71" s="58"/>
      <c r="I71" s="58"/>
      <c r="J71" s="58"/>
      <c r="K71" s="58"/>
    </row>
    <row r="72" spans="4:11">
      <c r="D72" s="58"/>
      <c r="E72" s="58"/>
      <c r="F72" s="58"/>
      <c r="G72" s="58"/>
      <c r="H72" s="58"/>
      <c r="I72" s="58"/>
      <c r="J72" s="58"/>
      <c r="K72" s="58"/>
    </row>
    <row r="73" spans="4:11">
      <c r="D73" s="58"/>
      <c r="E73" s="58"/>
      <c r="F73" s="58"/>
      <c r="G73" s="58"/>
      <c r="H73" s="58"/>
      <c r="I73" s="58"/>
      <c r="J73" s="58"/>
      <c r="K73" s="58"/>
    </row>
    <row r="74" spans="4:11">
      <c r="D74" s="58"/>
      <c r="E74" s="58"/>
      <c r="F74" s="58"/>
      <c r="G74" s="58"/>
      <c r="H74" s="58"/>
      <c r="I74" s="58"/>
      <c r="J74" s="58"/>
      <c r="K74" s="58"/>
    </row>
    <row r="75" spans="4:11">
      <c r="D75" s="58"/>
      <c r="E75" s="58"/>
      <c r="F75" s="58"/>
      <c r="G75" s="58"/>
      <c r="H75" s="58"/>
      <c r="I75" s="58"/>
      <c r="J75" s="58"/>
      <c r="K75" s="58"/>
    </row>
    <row r="76" spans="4:11">
      <c r="D76" s="58"/>
      <c r="E76" s="58"/>
      <c r="F76" s="58"/>
      <c r="G76" s="58"/>
      <c r="H76" s="58"/>
      <c r="I76" s="58"/>
      <c r="J76" s="58"/>
      <c r="K76" s="58"/>
    </row>
    <row r="77" spans="4:11">
      <c r="D77" s="58"/>
      <c r="E77" s="58"/>
      <c r="F77" s="58"/>
      <c r="G77" s="58"/>
      <c r="H77" s="58"/>
      <c r="I77" s="58"/>
      <c r="J77" s="58"/>
      <c r="K77" s="58"/>
    </row>
    <row r="78" spans="4:11">
      <c r="D78" s="58"/>
      <c r="E78" s="58"/>
      <c r="F78" s="58"/>
      <c r="G78" s="58"/>
      <c r="H78" s="58"/>
      <c r="I78" s="58"/>
      <c r="J78" s="58"/>
      <c r="K78" s="58"/>
    </row>
    <row r="79" spans="4:11">
      <c r="D79" s="58"/>
      <c r="E79" s="58"/>
      <c r="F79" s="58"/>
      <c r="G79" s="58"/>
      <c r="H79" s="58"/>
      <c r="I79" s="58"/>
      <c r="J79" s="58"/>
      <c r="K79" s="58"/>
    </row>
    <row r="80" spans="4:11">
      <c r="D80" s="58"/>
      <c r="E80" s="58"/>
      <c r="F80" s="58"/>
      <c r="G80" s="58"/>
      <c r="H80" s="58"/>
      <c r="I80" s="58"/>
      <c r="J80" s="58"/>
      <c r="K80" s="58"/>
    </row>
    <row r="81" spans="4:11">
      <c r="D81" s="58"/>
      <c r="E81" s="58"/>
      <c r="F81" s="58"/>
      <c r="G81" s="58"/>
      <c r="H81" s="58"/>
      <c r="I81" s="58"/>
      <c r="J81" s="58"/>
      <c r="K81" s="58"/>
    </row>
    <row r="82" spans="4:11">
      <c r="D82" s="58"/>
      <c r="E82" s="58"/>
      <c r="F82" s="58"/>
      <c r="G82" s="58"/>
      <c r="H82" s="58"/>
      <c r="I82" s="58"/>
      <c r="J82" s="58"/>
      <c r="K82" s="58"/>
    </row>
    <row r="83" spans="4:11">
      <c r="D83" s="58"/>
      <c r="E83" s="58"/>
      <c r="F83" s="58"/>
      <c r="G83" s="58"/>
      <c r="H83" s="58"/>
      <c r="I83" s="58"/>
      <c r="J83" s="58"/>
      <c r="K83" s="58"/>
    </row>
    <row r="84" spans="4:11">
      <c r="D84" s="58"/>
      <c r="E84" s="58"/>
      <c r="F84" s="58"/>
      <c r="G84" s="58"/>
      <c r="H84" s="58"/>
      <c r="I84" s="58"/>
      <c r="J84" s="58"/>
      <c r="K84" s="58"/>
    </row>
    <row r="85" spans="4:11">
      <c r="D85" s="58"/>
      <c r="E85" s="58"/>
      <c r="F85" s="58"/>
      <c r="G85" s="58"/>
      <c r="H85" s="58"/>
      <c r="I85" s="58"/>
      <c r="J85" s="58"/>
      <c r="K85" s="58"/>
    </row>
    <row r="86" spans="4:11">
      <c r="D86" s="58"/>
      <c r="E86" s="58"/>
      <c r="F86" s="58"/>
      <c r="G86" s="58"/>
      <c r="H86" s="58"/>
      <c r="I86" s="58"/>
      <c r="J86" s="58"/>
      <c r="K86" s="58"/>
    </row>
    <row r="87" spans="4:11">
      <c r="D87" s="58"/>
      <c r="E87" s="58"/>
      <c r="F87" s="58"/>
      <c r="G87" s="58"/>
      <c r="H87" s="58"/>
      <c r="I87" s="58"/>
      <c r="J87" s="58"/>
      <c r="K87" s="58"/>
    </row>
    <row r="88" spans="4:11">
      <c r="D88" s="58"/>
      <c r="E88" s="58"/>
      <c r="F88" s="58"/>
      <c r="G88" s="58"/>
      <c r="H88" s="58"/>
      <c r="I88" s="58"/>
      <c r="J88" s="58"/>
      <c r="K88" s="58"/>
    </row>
    <row r="89" spans="4:11">
      <c r="D89" s="58"/>
      <c r="E89" s="58"/>
      <c r="F89" s="58"/>
      <c r="G89" s="58"/>
      <c r="H89" s="58"/>
      <c r="I89" s="58"/>
      <c r="J89" s="58"/>
      <c r="K89" s="58"/>
    </row>
    <row r="90" spans="4:11">
      <c r="D90" s="58"/>
      <c r="E90" s="58"/>
      <c r="F90" s="58"/>
      <c r="G90" s="58"/>
      <c r="H90" s="58"/>
      <c r="I90" s="58"/>
      <c r="J90" s="58"/>
      <c r="K90" s="58"/>
    </row>
    <row r="91" spans="4:11">
      <c r="D91" s="58"/>
      <c r="E91" s="58"/>
      <c r="F91" s="58"/>
      <c r="G91" s="58"/>
      <c r="H91" s="58"/>
      <c r="I91" s="58"/>
      <c r="J91" s="58"/>
      <c r="K91" s="58"/>
    </row>
    <row r="92" spans="4:11">
      <c r="D92" s="58"/>
      <c r="E92" s="58"/>
      <c r="F92" s="58"/>
      <c r="G92" s="58"/>
      <c r="H92" s="58"/>
      <c r="I92" s="58"/>
      <c r="J92" s="58"/>
      <c r="K92" s="58"/>
    </row>
    <row r="93" spans="4:11">
      <c r="D93" s="58"/>
      <c r="E93" s="58"/>
      <c r="F93" s="58"/>
      <c r="G93" s="58"/>
      <c r="H93" s="58"/>
      <c r="I93" s="58"/>
      <c r="J93" s="58"/>
      <c r="K93" s="58"/>
    </row>
    <row r="94" spans="4:11">
      <c r="D94" s="58"/>
      <c r="E94" s="58"/>
      <c r="F94" s="58"/>
      <c r="G94" s="58"/>
      <c r="H94" s="58"/>
      <c r="I94" s="58"/>
      <c r="J94" s="58"/>
      <c r="K94" s="58"/>
    </row>
    <row r="95" spans="4:11">
      <c r="D95" s="58"/>
      <c r="E95" s="58"/>
      <c r="F95" s="58"/>
      <c r="G95" s="58"/>
      <c r="H95" s="58"/>
      <c r="I95" s="58"/>
      <c r="J95" s="58"/>
      <c r="K95" s="58"/>
    </row>
    <row r="96" spans="4:11">
      <c r="D96" s="58"/>
      <c r="E96" s="58"/>
      <c r="F96" s="58"/>
      <c r="G96" s="58"/>
      <c r="H96" s="58"/>
      <c r="I96" s="58"/>
      <c r="J96" s="58"/>
      <c r="K96" s="58"/>
    </row>
    <row r="97" spans="4:11">
      <c r="D97" s="58"/>
      <c r="E97" s="58"/>
      <c r="F97" s="58"/>
      <c r="G97" s="58"/>
      <c r="H97" s="58"/>
      <c r="I97" s="58"/>
      <c r="J97" s="58"/>
      <c r="K97" s="58"/>
    </row>
    <row r="98" spans="4:11">
      <c r="D98" s="58"/>
      <c r="E98" s="58"/>
      <c r="F98" s="58"/>
      <c r="G98" s="58"/>
      <c r="H98" s="58"/>
      <c r="I98" s="58"/>
      <c r="J98" s="58"/>
      <c r="K98" s="58"/>
    </row>
    <row r="99" spans="4:11">
      <c r="D99" s="58"/>
      <c r="E99" s="58"/>
      <c r="F99" s="58"/>
      <c r="G99" s="58"/>
      <c r="H99" s="58"/>
      <c r="I99" s="58"/>
      <c r="J99" s="58"/>
      <c r="K99" s="58"/>
    </row>
    <row r="100" spans="4:11">
      <c r="D100" s="58"/>
      <c r="E100" s="58"/>
      <c r="F100" s="58"/>
      <c r="G100" s="58"/>
      <c r="H100" s="58"/>
      <c r="I100" s="58"/>
      <c r="J100" s="58"/>
      <c r="K100" s="58"/>
    </row>
    <row r="101" spans="4:11">
      <c r="D101" s="58"/>
      <c r="E101" s="58"/>
      <c r="F101" s="58"/>
      <c r="G101" s="58"/>
      <c r="H101" s="58"/>
      <c r="I101" s="58"/>
      <c r="J101" s="58"/>
      <c r="K101" s="58"/>
    </row>
    <row r="102" spans="4:11">
      <c r="D102" s="58"/>
      <c r="E102" s="58"/>
      <c r="F102" s="58"/>
      <c r="G102" s="58"/>
      <c r="H102" s="58"/>
      <c r="I102" s="58"/>
      <c r="J102" s="58"/>
      <c r="K102" s="58"/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FBE06-4DE2-FA48-A41A-8A15F6CC3F79}">
  <dimension ref="B2:AO285"/>
  <sheetViews>
    <sheetView topLeftCell="A8" zoomScaleNormal="134" workbookViewId="0">
      <selection activeCell="D3" sqref="D3"/>
    </sheetView>
  </sheetViews>
  <sheetFormatPr baseColWidth="10" defaultRowHeight="16"/>
  <cols>
    <col min="3" max="3" width="13.33203125" customWidth="1"/>
    <col min="4" max="4" width="11.83203125" customWidth="1"/>
    <col min="5" max="5" width="11" customWidth="1"/>
    <col min="6" max="6" width="11.83203125" bestFit="1" customWidth="1"/>
    <col min="7" max="7" width="9.5" customWidth="1"/>
    <col min="8" max="8" width="9.1640625" customWidth="1"/>
    <col min="9" max="9" width="8.1640625" bestFit="1" customWidth="1"/>
    <col min="10" max="10" width="10.6640625" bestFit="1" customWidth="1"/>
    <col min="11" max="11" width="9" customWidth="1"/>
    <col min="13" max="13" width="11.83203125" bestFit="1" customWidth="1"/>
    <col min="15" max="16" width="11.6640625" bestFit="1" customWidth="1"/>
    <col min="18" max="18" width="10.6640625" bestFit="1" customWidth="1"/>
    <col min="19" max="19" width="10" bestFit="1" customWidth="1"/>
    <col min="20" max="21" width="13.6640625" bestFit="1" customWidth="1"/>
    <col min="22" max="22" width="9.5" bestFit="1" customWidth="1"/>
    <col min="23" max="24" width="13.5" bestFit="1" customWidth="1"/>
    <col min="33" max="33" width="7.5" bestFit="1" customWidth="1"/>
    <col min="34" max="34" width="9" customWidth="1"/>
    <col min="35" max="35" width="7.33203125" customWidth="1"/>
    <col min="36" max="36" width="11.5" customWidth="1"/>
    <col min="37" max="37" width="7.1640625" customWidth="1"/>
  </cols>
  <sheetData>
    <row r="2" spans="2:24">
      <c r="J2" s="17"/>
      <c r="K2" s="17"/>
      <c r="L2" s="17"/>
      <c r="M2" s="17"/>
      <c r="N2" s="17"/>
      <c r="O2" s="17"/>
      <c r="P2" s="17"/>
      <c r="Q2" s="17"/>
    </row>
    <row r="3" spans="2:24">
      <c r="B3">
        <f>7408/4000</f>
        <v>1.8520000000000001</v>
      </c>
      <c r="J3" s="17"/>
      <c r="K3" s="17"/>
      <c r="L3" s="17"/>
      <c r="M3" s="17"/>
      <c r="N3" s="17"/>
      <c r="O3" s="17"/>
      <c r="P3" s="17"/>
      <c r="Q3" s="17"/>
    </row>
    <row r="4" spans="2:24">
      <c r="J4" s="17"/>
      <c r="K4" s="17"/>
      <c r="L4" s="17"/>
      <c r="M4" s="17"/>
      <c r="N4" s="17"/>
      <c r="O4" s="17"/>
      <c r="P4" s="17"/>
      <c r="Q4" s="17"/>
    </row>
    <row r="5" spans="2:24">
      <c r="C5" s="4" t="s">
        <v>64</v>
      </c>
      <c r="J5" s="17"/>
      <c r="K5" s="17"/>
      <c r="L5" s="17"/>
      <c r="M5" s="17"/>
      <c r="N5" s="17"/>
      <c r="O5" s="17"/>
      <c r="P5" s="17"/>
      <c r="Q5" s="17"/>
    </row>
    <row r="6" spans="2:24">
      <c r="J6" s="17"/>
      <c r="K6" s="17"/>
      <c r="L6" s="17"/>
      <c r="M6" s="17"/>
      <c r="N6" s="17"/>
      <c r="O6" s="17"/>
      <c r="P6" s="17"/>
      <c r="Q6" s="17"/>
    </row>
    <row r="7" spans="2:24" ht="34">
      <c r="D7" s="57" t="s">
        <v>61</v>
      </c>
      <c r="E7" s="57" t="s">
        <v>62</v>
      </c>
      <c r="F7" s="57" t="s">
        <v>63</v>
      </c>
      <c r="G7" s="57" t="s">
        <v>65</v>
      </c>
      <c r="H7" s="57" t="s">
        <v>66</v>
      </c>
      <c r="J7" s="17"/>
      <c r="K7" s="17"/>
      <c r="L7" s="17"/>
      <c r="M7" s="17"/>
      <c r="N7" s="17"/>
      <c r="O7" s="17"/>
      <c r="P7" s="17"/>
      <c r="Q7" s="17"/>
    </row>
    <row r="8" spans="2:24">
      <c r="C8" t="s">
        <v>68</v>
      </c>
      <c r="D8">
        <v>4000</v>
      </c>
      <c r="E8">
        <v>3500</v>
      </c>
      <c r="F8">
        <v>3200</v>
      </c>
      <c r="G8">
        <v>3500</v>
      </c>
      <c r="H8">
        <v>3200</v>
      </c>
      <c r="J8" s="17"/>
      <c r="K8" s="17"/>
      <c r="L8" s="17"/>
      <c r="M8" s="17"/>
      <c r="N8" s="17"/>
      <c r="O8" s="17"/>
      <c r="P8" s="17"/>
      <c r="Q8" s="17"/>
    </row>
    <row r="9" spans="2:24">
      <c r="C9" t="s">
        <v>59</v>
      </c>
      <c r="D9">
        <v>138</v>
      </c>
      <c r="E9">
        <v>200</v>
      </c>
      <c r="F9">
        <v>200</v>
      </c>
      <c r="G9">
        <v>160</v>
      </c>
      <c r="H9">
        <v>159</v>
      </c>
      <c r="J9" s="17"/>
      <c r="K9" s="17"/>
      <c r="L9" s="17"/>
      <c r="M9" s="17"/>
      <c r="N9" s="17"/>
      <c r="O9" s="17"/>
      <c r="P9" s="17"/>
      <c r="Q9" s="17"/>
    </row>
    <row r="10" spans="2:24">
      <c r="C10" t="s">
        <v>69</v>
      </c>
      <c r="J10" s="17"/>
      <c r="K10" s="17"/>
      <c r="L10" s="17"/>
      <c r="M10" s="17"/>
      <c r="N10" s="17"/>
      <c r="O10" s="17"/>
      <c r="P10" s="17"/>
      <c r="Q10" s="17"/>
    </row>
    <row r="11" spans="2:24">
      <c r="C11" t="s">
        <v>70</v>
      </c>
      <c r="J11" s="17"/>
      <c r="K11" s="17"/>
      <c r="L11" s="17"/>
      <c r="M11" s="17"/>
      <c r="N11" s="17"/>
      <c r="O11" s="17"/>
      <c r="P11" s="17"/>
      <c r="Q11" s="17"/>
    </row>
    <row r="12" spans="2:24" ht="21">
      <c r="C12" t="s">
        <v>71</v>
      </c>
      <c r="J12" s="17"/>
      <c r="K12" s="17"/>
      <c r="L12" s="17"/>
      <c r="M12" s="287" t="s">
        <v>83</v>
      </c>
      <c r="N12" s="287"/>
      <c r="O12" s="17"/>
      <c r="P12" s="17"/>
      <c r="Q12" s="17"/>
    </row>
    <row r="13" spans="2:24">
      <c r="C13" t="s">
        <v>72</v>
      </c>
      <c r="J13" s="17"/>
      <c r="K13" s="17"/>
      <c r="M13" s="17"/>
      <c r="N13" s="17"/>
      <c r="O13" s="17"/>
      <c r="P13" s="17"/>
      <c r="Q13" s="17"/>
    </row>
    <row r="14" spans="2:24">
      <c r="C14" t="s">
        <v>73</v>
      </c>
      <c r="J14" s="17"/>
      <c r="K14" s="17"/>
      <c r="L14" s="17"/>
      <c r="M14" s="17"/>
      <c r="N14" s="17"/>
      <c r="O14" s="17"/>
      <c r="P14" s="17"/>
      <c r="Q14" s="17"/>
    </row>
    <row r="15" spans="2:24">
      <c r="C15" t="s">
        <v>60</v>
      </c>
      <c r="D15" t="s">
        <v>81</v>
      </c>
      <c r="E15" t="s">
        <v>81</v>
      </c>
      <c r="F15" t="s">
        <v>67</v>
      </c>
      <c r="G15" t="s">
        <v>81</v>
      </c>
      <c r="H15" t="s">
        <v>67</v>
      </c>
      <c r="J15" s="17"/>
      <c r="K15" s="17"/>
      <c r="L15" s="17"/>
      <c r="M15" s="17" t="s">
        <v>95</v>
      </c>
      <c r="N15" s="66" t="s">
        <v>64</v>
      </c>
      <c r="O15" s="66" t="s">
        <v>74</v>
      </c>
      <c r="P15" s="66" t="s">
        <v>79</v>
      </c>
      <c r="Q15" s="66" t="s">
        <v>80</v>
      </c>
      <c r="R15" s="66" t="s">
        <v>84</v>
      </c>
      <c r="S15" s="66" t="s">
        <v>88</v>
      </c>
      <c r="T15" s="66" t="s">
        <v>94</v>
      </c>
      <c r="U15" s="66" t="s">
        <v>77</v>
      </c>
      <c r="V15" s="66" t="s">
        <v>91</v>
      </c>
      <c r="W15" s="66" t="s">
        <v>92</v>
      </c>
    </row>
    <row r="16" spans="2:24">
      <c r="J16" s="17"/>
      <c r="K16" s="17"/>
      <c r="L16" s="17"/>
      <c r="M16" t="s">
        <v>68</v>
      </c>
      <c r="N16">
        <v>4000</v>
      </c>
      <c r="O16" s="17">
        <v>4000</v>
      </c>
      <c r="P16" s="17">
        <v>4000</v>
      </c>
      <c r="Q16">
        <v>3996</v>
      </c>
      <c r="R16">
        <v>4428</v>
      </c>
      <c r="X16" s="17"/>
    </row>
    <row r="17" spans="3:24">
      <c r="J17" s="17"/>
      <c r="K17" s="17"/>
      <c r="L17" s="17"/>
      <c r="M17" t="s">
        <v>59</v>
      </c>
      <c r="N17">
        <v>138</v>
      </c>
      <c r="O17" s="17">
        <v>168</v>
      </c>
      <c r="P17" s="17">
        <v>166</v>
      </c>
      <c r="Q17">
        <v>199</v>
      </c>
      <c r="R17">
        <v>190</v>
      </c>
      <c r="X17" s="17"/>
    </row>
    <row r="18" spans="3:24">
      <c r="C18" s="4" t="s">
        <v>74</v>
      </c>
      <c r="J18" s="17"/>
      <c r="K18" s="17"/>
      <c r="L18" s="17"/>
      <c r="M18" t="s">
        <v>69</v>
      </c>
      <c r="O18" s="17"/>
      <c r="P18" s="17">
        <v>97</v>
      </c>
      <c r="Q18">
        <v>97</v>
      </c>
      <c r="X18" s="17"/>
    </row>
    <row r="19" spans="3:24">
      <c r="J19" s="17"/>
      <c r="K19" s="17"/>
      <c r="L19" s="17"/>
      <c r="M19" t="s">
        <v>70</v>
      </c>
      <c r="O19" s="17"/>
      <c r="P19" s="17">
        <v>22.1</v>
      </c>
      <c r="X19" s="17"/>
    </row>
    <row r="20" spans="3:24" ht="34">
      <c r="D20" s="57" t="s">
        <v>75</v>
      </c>
      <c r="E20" s="57" t="s">
        <v>76</v>
      </c>
      <c r="F20" s="57" t="s">
        <v>78</v>
      </c>
      <c r="G20" s="57"/>
      <c r="H20" s="57"/>
      <c r="J20" s="17"/>
      <c r="K20" s="17"/>
      <c r="L20" s="17"/>
      <c r="M20" t="s">
        <v>71</v>
      </c>
      <c r="O20" s="17">
        <v>32940</v>
      </c>
      <c r="P20" s="17">
        <v>32940</v>
      </c>
      <c r="Q20">
        <v>32940</v>
      </c>
      <c r="R20">
        <v>30292</v>
      </c>
      <c r="X20" s="17"/>
    </row>
    <row r="21" spans="3:24">
      <c r="C21" t="s">
        <v>68</v>
      </c>
      <c r="D21">
        <f>7408/B3</f>
        <v>4000</v>
      </c>
      <c r="E21">
        <f>ROUNDUP((6000/B3),0)</f>
        <v>3240</v>
      </c>
      <c r="F21">
        <f>ROUNDUP((4600/B3),0)</f>
        <v>2484</v>
      </c>
      <c r="J21" s="17"/>
      <c r="K21" s="17"/>
      <c r="L21" s="17"/>
      <c r="M21" t="s">
        <v>72</v>
      </c>
      <c r="O21" s="17">
        <v>900</v>
      </c>
      <c r="P21" s="17">
        <v>935</v>
      </c>
      <c r="Q21">
        <v>858</v>
      </c>
      <c r="R21">
        <v>900</v>
      </c>
      <c r="X21" s="17"/>
    </row>
    <row r="22" spans="3:24">
      <c r="C22" t="s">
        <v>59</v>
      </c>
      <c r="D22">
        <v>168</v>
      </c>
      <c r="E22">
        <v>216</v>
      </c>
      <c r="F22">
        <v>216</v>
      </c>
      <c r="J22" s="17"/>
      <c r="K22" s="17"/>
      <c r="L22" s="17"/>
      <c r="M22" t="s">
        <v>73</v>
      </c>
      <c r="O22" s="17"/>
      <c r="P22" s="17"/>
      <c r="X22" s="17"/>
    </row>
    <row r="23" spans="3:24">
      <c r="C23" t="s">
        <v>69</v>
      </c>
      <c r="J23" s="17"/>
      <c r="K23" s="17"/>
      <c r="L23" s="17"/>
      <c r="M23" t="s">
        <v>60</v>
      </c>
      <c r="N23" t="s">
        <v>81</v>
      </c>
      <c r="O23" s="17"/>
      <c r="P23" s="17"/>
      <c r="Q23" t="s">
        <v>81</v>
      </c>
      <c r="R23" t="s">
        <v>85</v>
      </c>
      <c r="X23" s="17"/>
    </row>
    <row r="24" spans="3:24">
      <c r="C24" t="s">
        <v>70</v>
      </c>
      <c r="J24" s="17"/>
      <c r="K24" s="17"/>
      <c r="L24" s="17"/>
      <c r="M24" s="17"/>
      <c r="N24" s="17"/>
      <c r="O24" s="17"/>
      <c r="P24" s="17"/>
      <c r="Q24" s="17"/>
    </row>
    <row r="25" spans="3:24">
      <c r="C25" t="s">
        <v>71</v>
      </c>
      <c r="D25">
        <v>32940</v>
      </c>
      <c r="E25">
        <v>23580</v>
      </c>
      <c r="F25">
        <v>23700</v>
      </c>
      <c r="J25" s="17"/>
      <c r="K25" s="17"/>
      <c r="L25" s="17"/>
      <c r="M25" s="17"/>
      <c r="N25" s="17"/>
      <c r="O25" s="17"/>
      <c r="P25" s="17"/>
      <c r="Q25" s="17"/>
    </row>
    <row r="26" spans="3:24" ht="21">
      <c r="C26" t="s">
        <v>72</v>
      </c>
      <c r="D26">
        <v>900</v>
      </c>
      <c r="E26">
        <v>900</v>
      </c>
      <c r="F26">
        <v>900</v>
      </c>
      <c r="J26" s="17"/>
      <c r="K26" s="17"/>
      <c r="L26" s="17"/>
      <c r="M26" s="287" t="s">
        <v>96</v>
      </c>
      <c r="N26" s="287"/>
      <c r="O26" s="17"/>
      <c r="P26" s="17"/>
      <c r="Q26" s="17"/>
    </row>
    <row r="27" spans="3:24">
      <c r="C27" t="s">
        <v>73</v>
      </c>
      <c r="J27" s="17"/>
      <c r="K27" s="17"/>
      <c r="L27" s="17"/>
      <c r="M27" s="17"/>
      <c r="N27" s="17"/>
      <c r="O27" s="17"/>
      <c r="P27" s="17"/>
      <c r="Q27" s="17"/>
    </row>
    <row r="28" spans="3:24">
      <c r="C28" t="s">
        <v>60</v>
      </c>
      <c r="J28" s="17"/>
      <c r="K28" s="17"/>
      <c r="L28" s="17"/>
      <c r="M28" s="17"/>
      <c r="N28" s="17"/>
      <c r="O28" s="17"/>
      <c r="P28" s="17"/>
      <c r="Q28" s="17"/>
    </row>
    <row r="29" spans="3:24">
      <c r="J29" s="17"/>
      <c r="K29" s="17"/>
      <c r="L29" s="17"/>
      <c r="M29" s="17" t="s">
        <v>95</v>
      </c>
      <c r="N29" s="66" t="s">
        <v>64</v>
      </c>
      <c r="O29" t="s">
        <v>97</v>
      </c>
      <c r="P29" s="66" t="s">
        <v>74</v>
      </c>
      <c r="Q29" s="66" t="s">
        <v>79</v>
      </c>
      <c r="R29" s="66" t="s">
        <v>80</v>
      </c>
      <c r="S29" s="66" t="s">
        <v>84</v>
      </c>
      <c r="T29" s="66" t="s">
        <v>88</v>
      </c>
      <c r="U29" s="66" t="s">
        <v>94</v>
      </c>
      <c r="V29" s="66" t="s">
        <v>77</v>
      </c>
      <c r="W29" s="66" t="s">
        <v>91</v>
      </c>
      <c r="X29" s="66" t="s">
        <v>92</v>
      </c>
    </row>
    <row r="30" spans="3:24">
      <c r="J30" s="17"/>
      <c r="K30" s="17"/>
      <c r="L30" s="17"/>
      <c r="M30" t="s">
        <v>68</v>
      </c>
      <c r="N30">
        <v>3500</v>
      </c>
      <c r="O30">
        <v>3500</v>
      </c>
      <c r="P30">
        <v>3240</v>
      </c>
      <c r="Q30" s="17">
        <v>3699</v>
      </c>
      <c r="R30">
        <v>3996</v>
      </c>
      <c r="S30">
        <v>3996</v>
      </c>
      <c r="T30">
        <v>2268</v>
      </c>
      <c r="U30">
        <v>4000</v>
      </c>
      <c r="X30" s="17"/>
    </row>
    <row r="31" spans="3:24">
      <c r="C31" s="4" t="s">
        <v>77</v>
      </c>
      <c r="J31" s="17"/>
      <c r="K31" s="17"/>
      <c r="L31" s="17"/>
      <c r="M31" t="s">
        <v>59</v>
      </c>
      <c r="N31">
        <v>200</v>
      </c>
      <c r="O31">
        <v>160</v>
      </c>
      <c r="P31">
        <v>216</v>
      </c>
      <c r="Q31" s="17">
        <v>179</v>
      </c>
      <c r="R31">
        <v>199</v>
      </c>
      <c r="S31">
        <v>186</v>
      </c>
      <c r="T31">
        <v>215</v>
      </c>
      <c r="U31">
        <v>182</v>
      </c>
      <c r="X31" s="17"/>
    </row>
    <row r="32" spans="3:24">
      <c r="J32" s="17"/>
      <c r="K32" s="17"/>
      <c r="L32" s="17"/>
      <c r="M32" t="s">
        <v>69</v>
      </c>
      <c r="Q32" s="17">
        <v>89</v>
      </c>
      <c r="R32">
        <v>97</v>
      </c>
      <c r="T32">
        <v>89</v>
      </c>
      <c r="X32" s="17"/>
    </row>
    <row r="33" spans="3:26" ht="26" customHeight="1">
      <c r="D33" s="57" t="s">
        <v>63</v>
      </c>
      <c r="E33" s="57"/>
      <c r="F33" s="57"/>
      <c r="J33" s="17"/>
      <c r="K33" s="17"/>
      <c r="L33" s="17"/>
      <c r="M33" t="s">
        <v>70</v>
      </c>
      <c r="Q33" s="17">
        <v>20.5</v>
      </c>
      <c r="X33" s="17"/>
    </row>
    <row r="34" spans="3:26">
      <c r="C34" t="s">
        <v>68</v>
      </c>
      <c r="D34">
        <f>ROUNDUP(3800/B3,0)</f>
        <v>2052</v>
      </c>
      <c r="J34" s="17"/>
      <c r="K34" s="17"/>
      <c r="L34" s="17"/>
      <c r="M34" t="s">
        <v>71</v>
      </c>
      <c r="P34">
        <v>23580</v>
      </c>
      <c r="Q34" s="17">
        <v>23580</v>
      </c>
      <c r="R34">
        <v>32940</v>
      </c>
      <c r="S34">
        <v>26700</v>
      </c>
      <c r="X34" s="17"/>
    </row>
    <row r="35" spans="3:26">
      <c r="C35" t="s">
        <v>59</v>
      </c>
      <c r="D35">
        <v>200</v>
      </c>
      <c r="J35" s="17"/>
      <c r="K35" s="17"/>
      <c r="L35" s="17"/>
      <c r="M35" t="s">
        <v>72</v>
      </c>
      <c r="P35">
        <v>900</v>
      </c>
      <c r="Q35" s="17">
        <v>835</v>
      </c>
      <c r="R35">
        <v>858</v>
      </c>
      <c r="S35">
        <v>900</v>
      </c>
      <c r="T35">
        <v>840</v>
      </c>
      <c r="U35">
        <v>871</v>
      </c>
      <c r="X35" s="17"/>
    </row>
    <row r="36" spans="3:26">
      <c r="C36" t="s">
        <v>69</v>
      </c>
      <c r="D36">
        <v>89</v>
      </c>
      <c r="J36" s="17"/>
      <c r="K36" s="17"/>
      <c r="L36" s="17"/>
      <c r="M36" t="s">
        <v>73</v>
      </c>
      <c r="Q36" s="17"/>
      <c r="X36" s="17"/>
    </row>
    <row r="37" spans="3:26">
      <c r="C37" t="s">
        <v>70</v>
      </c>
      <c r="D37">
        <v>23</v>
      </c>
      <c r="J37" s="17"/>
      <c r="K37" s="17"/>
      <c r="L37" s="17"/>
      <c r="M37" t="s">
        <v>60</v>
      </c>
      <c r="N37" t="s">
        <v>81</v>
      </c>
      <c r="O37" t="s">
        <v>81</v>
      </c>
      <c r="Q37" s="17"/>
      <c r="R37" t="s">
        <v>81</v>
      </c>
      <c r="S37" t="s">
        <v>85</v>
      </c>
      <c r="T37" t="s">
        <v>81</v>
      </c>
      <c r="U37" t="s">
        <v>81</v>
      </c>
      <c r="X37" s="17"/>
    </row>
    <row r="38" spans="3:26">
      <c r="C38" t="s">
        <v>71</v>
      </c>
      <c r="D38" s="58">
        <v>32940</v>
      </c>
      <c r="J38" s="17"/>
      <c r="K38" s="17"/>
      <c r="L38" s="17"/>
      <c r="M38" s="17"/>
      <c r="N38" s="17"/>
      <c r="O38" s="17"/>
      <c r="P38" s="17"/>
      <c r="Q38" s="17"/>
    </row>
    <row r="39" spans="3:26">
      <c r="C39" t="s">
        <v>72</v>
      </c>
      <c r="D39">
        <v>900</v>
      </c>
      <c r="J39" s="17"/>
      <c r="K39" s="17"/>
      <c r="L39" s="17"/>
      <c r="M39" s="17"/>
      <c r="N39" s="17"/>
      <c r="O39" s="17"/>
      <c r="P39" s="17"/>
      <c r="Q39" s="17"/>
    </row>
    <row r="40" spans="3:26" ht="21">
      <c r="C40" t="s">
        <v>73</v>
      </c>
      <c r="D40">
        <v>2.9000000000000001E-2</v>
      </c>
      <c r="J40" s="17"/>
      <c r="K40" s="17"/>
      <c r="L40" s="17"/>
      <c r="M40" s="287" t="s">
        <v>89</v>
      </c>
      <c r="N40" s="287"/>
      <c r="O40" s="17"/>
      <c r="P40" s="17"/>
      <c r="Q40" s="17"/>
    </row>
    <row r="41" spans="3:26">
      <c r="C41" t="s">
        <v>60</v>
      </c>
      <c r="D41" t="s">
        <v>67</v>
      </c>
      <c r="J41" s="17"/>
      <c r="K41" s="17"/>
      <c r="L41" s="17"/>
      <c r="M41" s="17"/>
      <c r="N41" s="17"/>
      <c r="O41" s="17"/>
      <c r="P41" s="17"/>
      <c r="Q41" s="17"/>
    </row>
    <row r="42" spans="3:26">
      <c r="J42" s="17"/>
      <c r="K42" s="17"/>
      <c r="L42" s="17"/>
      <c r="M42" s="17"/>
      <c r="N42" s="17"/>
      <c r="O42" s="17"/>
      <c r="P42" s="17"/>
      <c r="Q42" s="17"/>
    </row>
    <row r="43" spans="3:26">
      <c r="J43" s="17"/>
      <c r="K43" s="17"/>
      <c r="L43" s="17"/>
      <c r="M43" s="17" t="s">
        <v>95</v>
      </c>
      <c r="N43" s="66" t="s">
        <v>64</v>
      </c>
      <c r="O43" t="s">
        <v>97</v>
      </c>
      <c r="P43" s="66" t="s">
        <v>74</v>
      </c>
      <c r="Q43" s="66" t="s">
        <v>79</v>
      </c>
      <c r="R43" s="66" t="s">
        <v>80</v>
      </c>
      <c r="S43" s="66" t="s">
        <v>84</v>
      </c>
      <c r="T43" s="66" t="s">
        <v>88</v>
      </c>
      <c r="U43" s="66" t="s">
        <v>94</v>
      </c>
      <c r="V43" s="66" t="s">
        <v>77</v>
      </c>
      <c r="W43" s="66" t="s">
        <v>91</v>
      </c>
      <c r="X43" s="66" t="s">
        <v>92</v>
      </c>
    </row>
    <row r="44" spans="3:26">
      <c r="C44" s="4" t="s">
        <v>79</v>
      </c>
      <c r="J44" s="17"/>
      <c r="K44" s="17"/>
      <c r="L44" s="17"/>
      <c r="M44" t="s">
        <v>68</v>
      </c>
      <c r="N44">
        <v>3200</v>
      </c>
      <c r="O44">
        <v>3200</v>
      </c>
      <c r="P44">
        <v>2484</v>
      </c>
      <c r="Q44" s="17">
        <v>3213</v>
      </c>
      <c r="R44">
        <v>3213</v>
      </c>
      <c r="S44">
        <v>3996</v>
      </c>
      <c r="T44" t="s">
        <v>89</v>
      </c>
      <c r="U44">
        <v>4000</v>
      </c>
      <c r="V44">
        <v>2052</v>
      </c>
      <c r="W44" s="17">
        <v>2229</v>
      </c>
      <c r="X44" s="17">
        <v>3024</v>
      </c>
      <c r="Z44" s="17"/>
    </row>
    <row r="45" spans="3:26">
      <c r="J45" s="17"/>
      <c r="K45" s="17"/>
      <c r="L45" s="17"/>
      <c r="M45" t="s">
        <v>59</v>
      </c>
      <c r="N45">
        <v>200</v>
      </c>
      <c r="O45">
        <v>159</v>
      </c>
      <c r="P45">
        <v>216</v>
      </c>
      <c r="Q45" s="17">
        <v>179</v>
      </c>
      <c r="R45">
        <v>190</v>
      </c>
      <c r="S45">
        <v>186</v>
      </c>
      <c r="T45">
        <v>1620</v>
      </c>
      <c r="U45">
        <v>182</v>
      </c>
      <c r="V45">
        <v>200</v>
      </c>
      <c r="W45" s="17">
        <v>193</v>
      </c>
      <c r="X45" s="17">
        <v>218</v>
      </c>
      <c r="Z45" s="17"/>
    </row>
    <row r="46" spans="3:26" ht="26" customHeight="1">
      <c r="D46" s="57" t="s">
        <v>61</v>
      </c>
      <c r="E46" s="57" t="s">
        <v>62</v>
      </c>
      <c r="F46" s="57" t="s">
        <v>63</v>
      </c>
      <c r="J46" s="17"/>
      <c r="K46" s="17"/>
      <c r="L46" s="17"/>
      <c r="M46" t="s">
        <v>69</v>
      </c>
      <c r="Q46" s="17">
        <v>89</v>
      </c>
      <c r="R46">
        <v>89</v>
      </c>
      <c r="T46">
        <v>186</v>
      </c>
      <c r="V46">
        <v>89</v>
      </c>
      <c r="W46" s="17">
        <v>83</v>
      </c>
      <c r="X46" s="17"/>
      <c r="Z46" s="17"/>
    </row>
    <row r="47" spans="3:26">
      <c r="C47" t="s">
        <v>68</v>
      </c>
      <c r="D47">
        <f>7408/$B$3</f>
        <v>4000</v>
      </c>
      <c r="E47">
        <f>ROUNDUP((6850/$B$3),0)</f>
        <v>3699</v>
      </c>
      <c r="F47">
        <f>ROUNDUP((5950/$B$3),0)</f>
        <v>3213</v>
      </c>
      <c r="J47" s="17"/>
      <c r="K47" s="17"/>
      <c r="L47" s="17"/>
      <c r="M47" t="s">
        <v>70</v>
      </c>
      <c r="Q47" s="17">
        <v>23</v>
      </c>
      <c r="T47">
        <v>83</v>
      </c>
      <c r="V47">
        <v>23</v>
      </c>
      <c r="W47" s="17"/>
      <c r="X47" s="17"/>
      <c r="Z47" s="17"/>
    </row>
    <row r="48" spans="3:26">
      <c r="C48" t="s">
        <v>59</v>
      </c>
      <c r="D48">
        <v>166</v>
      </c>
      <c r="E48">
        <v>179</v>
      </c>
      <c r="F48">
        <v>179</v>
      </c>
      <c r="J48" s="17"/>
      <c r="K48" s="17"/>
      <c r="L48" s="17"/>
      <c r="M48" t="s">
        <v>71</v>
      </c>
      <c r="P48">
        <v>23700</v>
      </c>
      <c r="Q48" s="17">
        <v>23700</v>
      </c>
      <c r="R48">
        <v>24050</v>
      </c>
      <c r="S48">
        <v>26700</v>
      </c>
      <c r="V48">
        <v>32940</v>
      </c>
      <c r="W48" s="17"/>
      <c r="X48" s="17"/>
      <c r="Z48" s="17"/>
    </row>
    <row r="49" spans="3:26">
      <c r="C49" t="s">
        <v>69</v>
      </c>
      <c r="D49">
        <v>97</v>
      </c>
      <c r="E49">
        <v>89</v>
      </c>
      <c r="F49">
        <v>89</v>
      </c>
      <c r="J49" s="17"/>
      <c r="K49" s="17"/>
      <c r="L49" s="17"/>
      <c r="M49" t="s">
        <v>72</v>
      </c>
      <c r="P49">
        <v>900</v>
      </c>
      <c r="Q49" s="17">
        <v>825</v>
      </c>
      <c r="R49">
        <v>871</v>
      </c>
      <c r="S49">
        <v>900</v>
      </c>
      <c r="U49">
        <v>871</v>
      </c>
      <c r="V49">
        <v>900</v>
      </c>
      <c r="W49" s="17">
        <v>832</v>
      </c>
      <c r="X49" s="17">
        <v>828</v>
      </c>
      <c r="Z49" s="17"/>
    </row>
    <row r="50" spans="3:26">
      <c r="C50" t="s">
        <v>70</v>
      </c>
      <c r="D50">
        <v>22.1</v>
      </c>
      <c r="E50">
        <v>20.5</v>
      </c>
      <c r="F50">
        <v>23</v>
      </c>
      <c r="J50" s="17"/>
      <c r="K50" s="17"/>
      <c r="L50" s="17"/>
      <c r="M50" t="s">
        <v>73</v>
      </c>
      <c r="Q50" s="17"/>
      <c r="T50">
        <v>840</v>
      </c>
      <c r="V50">
        <v>2.9000000000000001E-2</v>
      </c>
      <c r="W50" s="17"/>
      <c r="X50" s="17"/>
      <c r="Z50" s="17"/>
    </row>
    <row r="51" spans="3:26">
      <c r="C51" t="s">
        <v>71</v>
      </c>
      <c r="D51" s="58">
        <v>32940</v>
      </c>
      <c r="E51" s="58">
        <v>23580</v>
      </c>
      <c r="F51" s="58">
        <v>23700</v>
      </c>
      <c r="J51" s="17"/>
      <c r="K51" s="17"/>
      <c r="L51" s="17"/>
      <c r="M51" t="s">
        <v>60</v>
      </c>
      <c r="N51" t="s">
        <v>67</v>
      </c>
      <c r="O51" t="s">
        <v>67</v>
      </c>
      <c r="Q51" s="17"/>
      <c r="R51" t="s">
        <v>82</v>
      </c>
      <c r="S51" t="s">
        <v>85</v>
      </c>
      <c r="U51" t="s">
        <v>81</v>
      </c>
      <c r="V51" t="s">
        <v>67</v>
      </c>
      <c r="W51" s="17"/>
      <c r="X51" s="17" t="s">
        <v>93</v>
      </c>
      <c r="Z51" s="17"/>
    </row>
    <row r="52" spans="3:26">
      <c r="C52" t="s">
        <v>72</v>
      </c>
      <c r="D52">
        <v>935</v>
      </c>
      <c r="E52">
        <v>835</v>
      </c>
      <c r="F52">
        <v>825</v>
      </c>
      <c r="J52" s="17"/>
      <c r="K52" s="17"/>
      <c r="L52" s="17"/>
      <c r="M52" s="17"/>
      <c r="N52" s="17"/>
      <c r="O52" s="17"/>
      <c r="P52" s="17"/>
      <c r="Q52" s="17"/>
      <c r="T52" t="s">
        <v>90</v>
      </c>
    </row>
    <row r="53" spans="3:26">
      <c r="C53" t="s">
        <v>73</v>
      </c>
      <c r="J53" s="17"/>
      <c r="K53" s="17"/>
      <c r="L53" s="17"/>
      <c r="M53" s="17"/>
      <c r="N53" s="17"/>
      <c r="O53" s="17"/>
      <c r="P53" s="17"/>
      <c r="Q53" s="17"/>
    </row>
    <row r="54" spans="3:26">
      <c r="C54" t="s">
        <v>60</v>
      </c>
      <c r="J54" s="17"/>
      <c r="K54" s="17"/>
      <c r="L54" s="17"/>
      <c r="M54" s="17"/>
      <c r="N54" s="17"/>
      <c r="O54" s="17"/>
      <c r="P54" s="17"/>
      <c r="Q54" s="17"/>
    </row>
    <row r="55" spans="3:26">
      <c r="J55" s="17"/>
      <c r="K55" s="17"/>
      <c r="L55" s="17"/>
      <c r="M55" s="17"/>
      <c r="N55" s="17"/>
      <c r="O55" s="17"/>
      <c r="P55" s="17"/>
      <c r="Q55" s="17"/>
    </row>
    <row r="56" spans="3:26">
      <c r="J56" s="17"/>
      <c r="K56" s="17"/>
      <c r="L56" s="17"/>
      <c r="M56" s="17"/>
      <c r="N56" s="17"/>
      <c r="O56" s="17"/>
      <c r="P56" s="17"/>
      <c r="Q56" s="17"/>
    </row>
    <row r="57" spans="3:26">
      <c r="C57" s="4" t="s">
        <v>80</v>
      </c>
      <c r="J57" s="17"/>
      <c r="K57" s="17"/>
      <c r="L57" s="17"/>
      <c r="M57" s="17"/>
      <c r="N57" s="17"/>
      <c r="O57" s="17"/>
      <c r="P57" s="17"/>
      <c r="Q57" s="17"/>
    </row>
    <row r="58" spans="3:26" ht="18" customHeight="1">
      <c r="J58" s="17"/>
      <c r="K58" s="17"/>
      <c r="L58" s="17"/>
      <c r="M58" s="17"/>
      <c r="N58" s="17"/>
      <c r="O58" s="17"/>
      <c r="P58" s="17"/>
      <c r="Q58" s="17"/>
    </row>
    <row r="59" spans="3:26" ht="34">
      <c r="D59" s="57" t="s">
        <v>83</v>
      </c>
      <c r="E59" s="57" t="s">
        <v>78</v>
      </c>
      <c r="F59" s="57"/>
      <c r="J59" s="17"/>
      <c r="K59" s="17"/>
      <c r="L59" s="17"/>
      <c r="M59" s="17"/>
      <c r="N59" s="17"/>
      <c r="O59" s="17"/>
      <c r="P59" s="17"/>
      <c r="Q59" s="17"/>
    </row>
    <row r="60" spans="3:26" ht="18" customHeight="1">
      <c r="C60" t="s">
        <v>68</v>
      </c>
      <c r="D60">
        <f>ROUNDUP((7400/$B$3),0)</f>
        <v>3996</v>
      </c>
      <c r="E60">
        <f>ROUNDUP((5950/$B$3),0)</f>
        <v>3213</v>
      </c>
      <c r="J60" s="17"/>
      <c r="K60" s="17"/>
      <c r="L60" s="17"/>
      <c r="M60" s="17"/>
      <c r="N60" s="17"/>
      <c r="O60" s="17"/>
      <c r="P60" s="17"/>
      <c r="Q60" s="17"/>
    </row>
    <row r="61" spans="3:26" ht="18" customHeight="1">
      <c r="C61" t="s">
        <v>59</v>
      </c>
      <c r="D61">
        <v>199</v>
      </c>
      <c r="E61">
        <v>190</v>
      </c>
      <c r="J61" s="17"/>
      <c r="K61" s="17"/>
      <c r="L61" s="17"/>
      <c r="M61" s="17"/>
      <c r="N61" s="17"/>
      <c r="O61" s="17"/>
      <c r="P61" s="17"/>
      <c r="Q61" s="17"/>
    </row>
    <row r="62" spans="3:26" ht="18" customHeight="1">
      <c r="C62" t="s">
        <v>69</v>
      </c>
      <c r="D62">
        <v>97</v>
      </c>
      <c r="E62">
        <v>89</v>
      </c>
      <c r="J62" s="17"/>
      <c r="K62" s="17"/>
      <c r="L62" s="17"/>
      <c r="M62" s="17"/>
      <c r="N62" s="17"/>
      <c r="O62" s="17"/>
      <c r="P62" s="17"/>
      <c r="Q62" s="17"/>
    </row>
    <row r="63" spans="3:26" ht="18" customHeight="1">
      <c r="C63" t="s">
        <v>70</v>
      </c>
      <c r="J63" s="17"/>
      <c r="K63" s="17"/>
      <c r="L63" s="17"/>
      <c r="M63" s="17"/>
      <c r="N63" s="17"/>
      <c r="O63" s="17"/>
      <c r="P63" s="17"/>
      <c r="Q63" s="17"/>
    </row>
    <row r="64" spans="3:26" ht="18" customHeight="1">
      <c r="C64" t="s">
        <v>71</v>
      </c>
      <c r="D64" s="58">
        <v>32940</v>
      </c>
      <c r="E64" s="58">
        <v>24050</v>
      </c>
      <c r="J64" s="17"/>
      <c r="K64" s="17"/>
      <c r="L64" s="17"/>
      <c r="M64" s="17"/>
      <c r="N64" s="17"/>
      <c r="O64" s="17"/>
      <c r="P64" s="17"/>
      <c r="Q64" s="17"/>
    </row>
    <row r="65" spans="3:19" ht="18" customHeight="1">
      <c r="C65" t="s">
        <v>72</v>
      </c>
      <c r="D65">
        <v>858</v>
      </c>
      <c r="E65">
        <v>871</v>
      </c>
      <c r="J65" s="17"/>
      <c r="K65" s="17"/>
      <c r="L65" s="17"/>
      <c r="M65" s="17"/>
      <c r="N65" s="17"/>
      <c r="O65" s="17"/>
      <c r="P65" s="17"/>
      <c r="Q65" s="17"/>
    </row>
    <row r="66" spans="3:19" ht="18" customHeight="1">
      <c r="C66" t="s">
        <v>73</v>
      </c>
      <c r="J66" s="17"/>
      <c r="K66" s="17"/>
      <c r="L66" s="17"/>
      <c r="M66" s="17"/>
      <c r="N66" s="17"/>
      <c r="O66" s="17"/>
      <c r="P66" s="17"/>
      <c r="Q66" s="17"/>
    </row>
    <row r="67" spans="3:19" ht="18" customHeight="1">
      <c r="C67" t="s">
        <v>60</v>
      </c>
      <c r="D67" t="s">
        <v>81</v>
      </c>
      <c r="E67" t="s">
        <v>82</v>
      </c>
      <c r="J67" s="17"/>
      <c r="K67" s="17"/>
      <c r="L67" s="17"/>
      <c r="M67" s="17"/>
      <c r="N67" s="17"/>
      <c r="O67" s="17"/>
      <c r="P67" s="17"/>
      <c r="Q67" s="17"/>
    </row>
    <row r="68" spans="3:19" ht="18" customHeight="1">
      <c r="J68" s="17"/>
      <c r="K68" s="17"/>
      <c r="L68" s="17"/>
      <c r="M68" s="17"/>
      <c r="N68" s="17"/>
      <c r="O68" s="17"/>
      <c r="P68" s="17"/>
      <c r="Q68" s="17"/>
    </row>
    <row r="69" spans="3:19">
      <c r="J69" s="17"/>
      <c r="K69" s="17"/>
      <c r="L69" s="17"/>
      <c r="M69" s="17"/>
      <c r="N69" s="17"/>
      <c r="O69" s="17"/>
      <c r="P69" s="17"/>
      <c r="Q69" s="17"/>
      <c r="S69" s="59"/>
    </row>
    <row r="70" spans="3:19">
      <c r="C70" s="4" t="s">
        <v>84</v>
      </c>
      <c r="J70" s="17"/>
      <c r="K70" s="17"/>
      <c r="L70" s="17"/>
      <c r="M70" s="17"/>
      <c r="N70" s="17"/>
      <c r="O70" s="17"/>
      <c r="P70" s="17"/>
      <c r="Q70" s="17"/>
    </row>
    <row r="71" spans="3:19" ht="20">
      <c r="J71" s="17"/>
      <c r="K71" s="17"/>
      <c r="L71" s="17"/>
      <c r="M71" s="17"/>
      <c r="N71" s="17"/>
      <c r="O71" s="17"/>
      <c r="P71" s="17"/>
      <c r="Q71" s="17"/>
      <c r="S71" s="60"/>
    </row>
    <row r="72" spans="3:19" ht="34">
      <c r="D72" s="57" t="s">
        <v>86</v>
      </c>
      <c r="E72" s="57" t="s">
        <v>87</v>
      </c>
      <c r="F72" s="57"/>
      <c r="J72" s="17"/>
      <c r="K72" s="17"/>
      <c r="L72" s="17"/>
      <c r="M72" s="17"/>
      <c r="N72" s="17"/>
      <c r="O72" s="17"/>
      <c r="P72" s="17"/>
      <c r="Q72" s="17"/>
      <c r="S72" s="60"/>
    </row>
    <row r="73" spans="3:19" ht="20">
      <c r="C73" t="s">
        <v>68</v>
      </c>
      <c r="D73">
        <f>ROUNDUP((8200/$B$3),0)</f>
        <v>4428</v>
      </c>
      <c r="E73">
        <f>ROUNDUP((7400/$B$3),0)</f>
        <v>3996</v>
      </c>
      <c r="J73" s="17"/>
      <c r="K73" s="17"/>
      <c r="L73" s="17"/>
      <c r="M73" s="17"/>
      <c r="N73" s="17"/>
      <c r="O73" s="17"/>
      <c r="P73" s="17"/>
      <c r="Q73" s="17"/>
      <c r="S73" s="60"/>
    </row>
    <row r="74" spans="3:19" ht="20">
      <c r="C74" t="s">
        <v>59</v>
      </c>
      <c r="D74">
        <v>190</v>
      </c>
      <c r="E74">
        <v>186</v>
      </c>
      <c r="J74" s="17"/>
      <c r="K74" s="17"/>
      <c r="L74" s="17"/>
      <c r="M74" s="17"/>
      <c r="N74" s="17"/>
      <c r="O74" s="17"/>
      <c r="P74" s="17"/>
      <c r="Q74" s="17"/>
      <c r="S74" s="60"/>
    </row>
    <row r="75" spans="3:19" ht="20">
      <c r="C75" t="s">
        <v>69</v>
      </c>
      <c r="J75" s="17"/>
      <c r="K75" s="17"/>
      <c r="L75" s="17"/>
      <c r="M75" s="17"/>
      <c r="N75" s="17"/>
      <c r="O75" s="17"/>
      <c r="P75" s="17"/>
      <c r="Q75" s="17"/>
      <c r="S75" s="60"/>
    </row>
    <row r="76" spans="3:19" ht="20">
      <c r="C76" t="s">
        <v>70</v>
      </c>
      <c r="J76" s="17"/>
      <c r="K76" s="17"/>
      <c r="L76" s="17"/>
      <c r="M76" s="17"/>
      <c r="N76" s="17"/>
      <c r="O76" s="17"/>
      <c r="P76" s="17"/>
      <c r="Q76" s="17"/>
      <c r="S76" s="60"/>
    </row>
    <row r="77" spans="3:19" ht="20">
      <c r="C77" t="s">
        <v>71</v>
      </c>
      <c r="D77" s="58">
        <v>30292</v>
      </c>
      <c r="E77" s="58">
        <v>26700</v>
      </c>
      <c r="F77" s="58"/>
      <c r="J77" s="17"/>
      <c r="K77" s="17"/>
      <c r="L77" s="17"/>
      <c r="M77" s="17"/>
      <c r="N77" s="17"/>
      <c r="O77" s="17"/>
      <c r="P77" s="17"/>
      <c r="Q77" s="17"/>
      <c r="S77" s="60"/>
    </row>
    <row r="78" spans="3:19" ht="20">
      <c r="C78" t="s">
        <v>72</v>
      </c>
      <c r="D78">
        <v>900</v>
      </c>
      <c r="E78">
        <v>900</v>
      </c>
      <c r="J78" s="17"/>
      <c r="K78" s="17"/>
      <c r="L78" s="17"/>
      <c r="M78" s="17"/>
      <c r="N78" s="17"/>
      <c r="O78" s="17"/>
      <c r="P78" s="17"/>
      <c r="Q78" s="17"/>
      <c r="S78" s="60"/>
    </row>
    <row r="79" spans="3:19" ht="20">
      <c r="C79" t="s">
        <v>73</v>
      </c>
      <c r="J79" s="17"/>
      <c r="K79" s="17"/>
      <c r="L79" s="17"/>
      <c r="M79" s="17"/>
      <c r="N79" s="17"/>
      <c r="O79" s="17"/>
      <c r="P79" s="17"/>
      <c r="Q79" s="17"/>
      <c r="S79" s="60"/>
    </row>
    <row r="80" spans="3:19" ht="20">
      <c r="C80" t="s">
        <v>60</v>
      </c>
      <c r="D80" t="s">
        <v>85</v>
      </c>
      <c r="E80" t="s">
        <v>85</v>
      </c>
      <c r="J80" s="17"/>
      <c r="K80" s="17"/>
      <c r="L80" s="17"/>
      <c r="M80" s="17"/>
      <c r="N80" s="17"/>
      <c r="O80" s="17"/>
      <c r="P80" s="17"/>
      <c r="Q80" s="17"/>
      <c r="S80" s="60"/>
    </row>
    <row r="81" spans="3:19" ht="20">
      <c r="J81" s="17"/>
      <c r="K81" s="17"/>
      <c r="L81" s="17"/>
      <c r="M81" s="17"/>
      <c r="N81" s="17"/>
      <c r="O81" s="17"/>
      <c r="P81" s="17"/>
      <c r="Q81" s="17"/>
      <c r="S81" s="60"/>
    </row>
    <row r="82" spans="3:19" ht="20">
      <c r="C82" s="4" t="s">
        <v>88</v>
      </c>
      <c r="J82" s="17"/>
      <c r="K82" s="17"/>
      <c r="L82" s="17"/>
      <c r="M82" s="17"/>
      <c r="N82" s="17"/>
      <c r="O82" s="17"/>
      <c r="P82" s="17"/>
      <c r="Q82" s="17"/>
      <c r="S82" s="60"/>
    </row>
    <row r="83" spans="3:19">
      <c r="J83" s="17"/>
      <c r="K83" s="17"/>
      <c r="L83" s="17"/>
      <c r="M83" s="17"/>
      <c r="N83" s="17"/>
      <c r="O83" s="17"/>
      <c r="P83" s="17"/>
      <c r="Q83" s="17"/>
    </row>
    <row r="84" spans="3:19" ht="17">
      <c r="D84" s="57" t="s">
        <v>62</v>
      </c>
      <c r="E84" s="57" t="s">
        <v>89</v>
      </c>
      <c r="J84" s="17"/>
      <c r="K84" s="17"/>
      <c r="L84" s="17"/>
      <c r="M84" s="17"/>
      <c r="N84" s="17"/>
      <c r="O84" s="17"/>
      <c r="P84" s="17"/>
      <c r="Q84" s="17"/>
    </row>
    <row r="85" spans="3:19" ht="23" customHeight="1">
      <c r="C85" t="s">
        <v>68</v>
      </c>
      <c r="D85" s="17">
        <f>ROUNDUP((4200/$B$3),0)</f>
        <v>2268</v>
      </c>
      <c r="E85" s="17">
        <f>ROUNDUP((3000/$B$3),0)</f>
        <v>1620</v>
      </c>
      <c r="J85" s="17"/>
      <c r="K85" s="17"/>
      <c r="L85" s="17"/>
      <c r="M85" s="17"/>
      <c r="N85" s="17"/>
      <c r="O85" s="17"/>
      <c r="P85" s="17"/>
      <c r="Q85" s="17"/>
    </row>
    <row r="86" spans="3:19" ht="23" customHeight="1">
      <c r="C86" t="s">
        <v>59</v>
      </c>
      <c r="D86" s="17">
        <v>215</v>
      </c>
      <c r="E86" s="17">
        <v>186</v>
      </c>
      <c r="J86" s="17"/>
      <c r="K86" s="17"/>
      <c r="L86" s="17"/>
      <c r="M86" s="17"/>
      <c r="N86" s="17"/>
      <c r="O86" s="17"/>
      <c r="P86" s="17"/>
      <c r="Q86" s="17"/>
    </row>
    <row r="87" spans="3:19" ht="23" customHeight="1">
      <c r="C87" t="s">
        <v>69</v>
      </c>
      <c r="D87" s="17">
        <v>89</v>
      </c>
      <c r="E87" s="17">
        <v>83</v>
      </c>
      <c r="J87" s="17"/>
      <c r="K87" s="17"/>
      <c r="L87" s="17"/>
      <c r="M87" s="17"/>
      <c r="N87" s="17"/>
      <c r="O87" s="17"/>
      <c r="P87" s="17"/>
      <c r="Q87" s="17"/>
    </row>
    <row r="88" spans="3:19" ht="18" customHeight="1">
      <c r="C88" t="s">
        <v>70</v>
      </c>
      <c r="D88" s="17"/>
      <c r="E88" s="17"/>
      <c r="J88" s="17"/>
      <c r="K88" s="17"/>
      <c r="L88" s="17"/>
      <c r="M88" s="17"/>
      <c r="N88" s="17"/>
      <c r="O88" s="17"/>
      <c r="P88" s="17"/>
      <c r="Q88" s="17"/>
    </row>
    <row r="89" spans="3:19" ht="18" customHeight="1">
      <c r="C89" t="s">
        <v>71</v>
      </c>
      <c r="D89" s="61"/>
      <c r="E89" s="61"/>
      <c r="J89" s="17"/>
      <c r="K89" s="17"/>
      <c r="L89" s="17"/>
      <c r="M89" s="17"/>
      <c r="N89" s="17"/>
      <c r="O89" s="17"/>
      <c r="P89" s="17"/>
      <c r="Q89" s="17"/>
    </row>
    <row r="90" spans="3:19" ht="23" customHeight="1">
      <c r="C90" t="s">
        <v>72</v>
      </c>
      <c r="D90" s="17">
        <v>840</v>
      </c>
      <c r="E90" s="17">
        <v>840</v>
      </c>
      <c r="J90" s="17"/>
      <c r="K90" s="17"/>
      <c r="L90" s="17"/>
      <c r="M90" s="17"/>
      <c r="N90" s="17"/>
      <c r="O90" s="17"/>
      <c r="P90" s="17"/>
      <c r="Q90" s="17"/>
    </row>
    <row r="91" spans="3:19" ht="17" customHeight="1">
      <c r="C91" t="s">
        <v>73</v>
      </c>
      <c r="D91" s="17"/>
      <c r="E91" s="17"/>
      <c r="J91" s="17"/>
      <c r="K91" s="17"/>
      <c r="L91" s="17"/>
      <c r="M91" s="17"/>
      <c r="N91" s="17"/>
      <c r="O91" s="17"/>
      <c r="P91" s="17"/>
      <c r="Q91" s="17"/>
    </row>
    <row r="92" spans="3:19" ht="23" customHeight="1">
      <c r="C92" t="s">
        <v>60</v>
      </c>
      <c r="D92" s="17" t="s">
        <v>81</v>
      </c>
      <c r="E92" s="17" t="s">
        <v>90</v>
      </c>
      <c r="J92" s="17"/>
      <c r="K92" s="17"/>
      <c r="L92" s="17"/>
      <c r="M92" s="17"/>
      <c r="N92" s="17"/>
      <c r="O92" s="17"/>
      <c r="P92" s="17"/>
      <c r="Q92" s="17"/>
    </row>
    <row r="93" spans="3:19">
      <c r="J93" s="17"/>
      <c r="K93" s="17"/>
      <c r="L93" s="17"/>
      <c r="M93" s="17"/>
      <c r="N93" s="17"/>
      <c r="O93" s="17"/>
      <c r="P93" s="17"/>
      <c r="Q93" s="17"/>
    </row>
    <row r="94" spans="3:19">
      <c r="J94" s="17"/>
      <c r="K94" s="17"/>
      <c r="L94" s="17"/>
      <c r="M94" s="17"/>
      <c r="N94" s="17"/>
      <c r="O94" s="17"/>
      <c r="P94" s="17"/>
      <c r="Q94" s="17"/>
    </row>
    <row r="95" spans="3:19">
      <c r="C95" s="4" t="s">
        <v>91</v>
      </c>
      <c r="J95" s="17"/>
      <c r="K95" s="17"/>
      <c r="L95" s="17"/>
      <c r="M95" s="17"/>
      <c r="N95" s="17"/>
      <c r="O95" s="17"/>
      <c r="P95" s="17"/>
      <c r="Q95" s="17"/>
    </row>
    <row r="96" spans="3:19">
      <c r="J96" s="17"/>
      <c r="K96" s="17"/>
      <c r="L96" s="17"/>
      <c r="M96" s="17"/>
      <c r="N96" s="17"/>
      <c r="O96" s="17"/>
      <c r="P96" s="17"/>
      <c r="Q96" s="17"/>
    </row>
    <row r="97" spans="3:17" ht="34">
      <c r="D97" s="57" t="s">
        <v>78</v>
      </c>
      <c r="J97" s="17"/>
      <c r="K97" s="17"/>
      <c r="L97" s="17"/>
      <c r="M97" s="17"/>
      <c r="N97" s="17"/>
      <c r="O97" s="17"/>
      <c r="P97" s="17"/>
      <c r="Q97" s="17"/>
    </row>
    <row r="98" spans="3:17">
      <c r="C98" t="s">
        <v>68</v>
      </c>
      <c r="D98" s="17">
        <f>ROUNDUP((4128/$B$3),0)</f>
        <v>2229</v>
      </c>
      <c r="J98" s="17"/>
      <c r="K98" s="17"/>
      <c r="L98" s="17"/>
      <c r="M98" s="17"/>
      <c r="N98" s="17"/>
      <c r="O98" s="17"/>
      <c r="P98" s="17"/>
      <c r="Q98" s="17"/>
    </row>
    <row r="99" spans="3:17">
      <c r="C99" t="s">
        <v>59</v>
      </c>
      <c r="D99" s="17">
        <f>145+20+28</f>
        <v>193</v>
      </c>
      <c r="J99" s="17"/>
      <c r="K99" s="17"/>
      <c r="L99" s="17"/>
      <c r="M99" s="17"/>
      <c r="N99" s="17"/>
      <c r="O99" s="17"/>
    </row>
    <row r="100" spans="3:17">
      <c r="C100" t="s">
        <v>69</v>
      </c>
      <c r="D100" s="17">
        <v>83</v>
      </c>
      <c r="J100" s="17"/>
      <c r="K100" s="17"/>
      <c r="L100" s="17"/>
      <c r="M100" s="17"/>
      <c r="N100" s="17"/>
      <c r="O100" s="17"/>
    </row>
    <row r="101" spans="3:17">
      <c r="C101" t="s">
        <v>70</v>
      </c>
      <c r="D101" s="17"/>
      <c r="J101" s="17"/>
      <c r="K101" s="17"/>
      <c r="L101" s="17"/>
      <c r="M101" s="17"/>
      <c r="N101" s="17"/>
      <c r="O101" s="17"/>
    </row>
    <row r="102" spans="3:17">
      <c r="C102" t="s">
        <v>71</v>
      </c>
      <c r="D102" s="61"/>
      <c r="J102" s="17"/>
      <c r="K102" s="17"/>
      <c r="L102" s="17"/>
      <c r="M102" s="17"/>
      <c r="N102" s="17"/>
      <c r="O102" s="17"/>
    </row>
    <row r="103" spans="3:17">
      <c r="C103" t="s">
        <v>72</v>
      </c>
      <c r="D103" s="17">
        <v>832</v>
      </c>
      <c r="J103" s="17"/>
      <c r="K103" s="17"/>
      <c r="L103" s="17"/>
      <c r="M103" s="17"/>
      <c r="N103" s="17"/>
      <c r="O103" s="17"/>
    </row>
    <row r="104" spans="3:17">
      <c r="C104" t="s">
        <v>73</v>
      </c>
      <c r="D104" s="17"/>
      <c r="J104" s="17"/>
      <c r="K104" s="17"/>
      <c r="L104" s="17"/>
      <c r="M104" s="17"/>
      <c r="N104" s="17"/>
      <c r="O104" s="17"/>
    </row>
    <row r="105" spans="3:17">
      <c r="C105" t="s">
        <v>60</v>
      </c>
      <c r="D105" s="62"/>
      <c r="J105" s="17"/>
      <c r="K105" s="17"/>
      <c r="L105" s="17"/>
      <c r="M105" s="17"/>
      <c r="N105" s="17"/>
      <c r="O105" s="17"/>
    </row>
    <row r="106" spans="3:17">
      <c r="J106" s="17"/>
      <c r="K106" s="17"/>
      <c r="L106" s="17"/>
      <c r="M106" s="17"/>
      <c r="N106" s="17"/>
      <c r="O106" s="17"/>
    </row>
    <row r="107" spans="3:17" ht="21" customHeight="1">
      <c r="C107" s="4" t="s">
        <v>92</v>
      </c>
      <c r="H107" s="63"/>
      <c r="J107" s="17"/>
      <c r="K107" s="17"/>
      <c r="L107" s="17"/>
      <c r="M107" s="17"/>
      <c r="N107" s="17"/>
      <c r="O107" s="17"/>
      <c r="P107" s="17"/>
      <c r="Q107" s="17"/>
    </row>
    <row r="108" spans="3:17" ht="21" customHeight="1">
      <c r="J108" s="17"/>
      <c r="K108" s="17"/>
      <c r="L108" s="17"/>
      <c r="M108" s="17"/>
      <c r="N108" s="17"/>
      <c r="O108" s="17"/>
    </row>
    <row r="109" spans="3:17" ht="34">
      <c r="D109" s="57" t="s">
        <v>78</v>
      </c>
      <c r="H109" s="64"/>
      <c r="J109" s="17"/>
      <c r="K109" s="17"/>
      <c r="L109" s="17"/>
      <c r="M109" s="17"/>
      <c r="N109" s="17"/>
      <c r="O109" s="17"/>
    </row>
    <row r="110" spans="3:17" ht="17" customHeight="1">
      <c r="C110" t="s">
        <v>68</v>
      </c>
      <c r="D110" s="17">
        <f>ROUNDUP((5600/$B$3),0)</f>
        <v>3024</v>
      </c>
      <c r="J110" s="17"/>
      <c r="K110" s="17"/>
      <c r="L110" s="17"/>
      <c r="M110" s="17"/>
      <c r="N110" s="17"/>
      <c r="O110" s="17"/>
    </row>
    <row r="111" spans="3:17" ht="21" customHeight="1">
      <c r="C111" t="s">
        <v>59</v>
      </c>
      <c r="D111" s="17">
        <v>218</v>
      </c>
      <c r="H111" s="63"/>
      <c r="J111" s="17"/>
      <c r="K111" s="17"/>
      <c r="L111" s="17"/>
      <c r="M111" s="17"/>
      <c r="N111" s="17"/>
      <c r="O111" s="17"/>
    </row>
    <row r="112" spans="3:17" ht="21" customHeight="1">
      <c r="C112" t="s">
        <v>69</v>
      </c>
      <c r="D112" s="17"/>
      <c r="J112" s="17"/>
      <c r="K112" s="17"/>
      <c r="L112" s="17"/>
      <c r="M112" s="17"/>
      <c r="N112" s="17"/>
      <c r="O112" s="17"/>
    </row>
    <row r="113" spans="3:41" ht="21" customHeight="1">
      <c r="C113" t="s">
        <v>70</v>
      </c>
      <c r="D113" s="17"/>
      <c r="H113" s="64"/>
      <c r="J113" s="17"/>
      <c r="K113" s="17"/>
      <c r="L113" s="17"/>
      <c r="M113" s="17"/>
      <c r="N113" s="17"/>
      <c r="O113" s="17"/>
    </row>
    <row r="114" spans="3:41" ht="34" customHeight="1">
      <c r="C114" t="s">
        <v>71</v>
      </c>
      <c r="D114" s="61"/>
      <c r="J114" s="17"/>
      <c r="K114" s="17"/>
      <c r="L114" s="17"/>
      <c r="M114" s="17"/>
      <c r="N114" s="17"/>
      <c r="O114" s="17"/>
      <c r="AG114" s="96" t="s">
        <v>100</v>
      </c>
      <c r="AH114" s="97" t="s">
        <v>104</v>
      </c>
      <c r="AI114" s="96" t="s">
        <v>108</v>
      </c>
      <c r="AJ114" s="97" t="s">
        <v>102</v>
      </c>
      <c r="AK114" s="97" t="s">
        <v>103</v>
      </c>
    </row>
    <row r="115" spans="3:41" ht="20" customHeight="1">
      <c r="C115" t="s">
        <v>72</v>
      </c>
      <c r="D115" s="17">
        <v>828</v>
      </c>
      <c r="J115" s="17"/>
      <c r="K115" s="17"/>
      <c r="L115" s="17"/>
      <c r="M115" s="17"/>
      <c r="N115" s="17"/>
      <c r="O115" s="17"/>
      <c r="AG115" s="98">
        <v>1</v>
      </c>
      <c r="AH115" s="88" t="s">
        <v>101</v>
      </c>
      <c r="AI115" s="88" t="s">
        <v>105</v>
      </c>
      <c r="AJ115" s="99" t="s">
        <v>110</v>
      </c>
      <c r="AK115" s="100" t="s">
        <v>111</v>
      </c>
    </row>
    <row r="116" spans="3:41" ht="20">
      <c r="C116" t="s">
        <v>73</v>
      </c>
      <c r="D116" s="17"/>
      <c r="J116" s="17"/>
      <c r="K116" s="17"/>
      <c r="L116" s="17"/>
      <c r="M116" s="17"/>
      <c r="N116" s="17"/>
      <c r="O116" s="17"/>
      <c r="P116" s="17"/>
      <c r="Q116" s="17"/>
      <c r="AG116" s="98">
        <v>2</v>
      </c>
      <c r="AH116" s="88" t="s">
        <v>101</v>
      </c>
      <c r="AI116" s="88" t="s">
        <v>105</v>
      </c>
      <c r="AJ116" s="99" t="s">
        <v>110</v>
      </c>
      <c r="AK116" s="99" t="s">
        <v>110</v>
      </c>
      <c r="AN116" s="94"/>
      <c r="AO116" s="95"/>
    </row>
    <row r="117" spans="3:41">
      <c r="C117" t="s">
        <v>60</v>
      </c>
      <c r="D117" s="62" t="s">
        <v>93</v>
      </c>
      <c r="J117" s="17"/>
      <c r="K117" s="17"/>
      <c r="L117" s="17"/>
      <c r="M117" s="17"/>
      <c r="N117" s="17"/>
      <c r="O117" s="17"/>
      <c r="P117" s="17"/>
      <c r="Q117" s="17"/>
      <c r="AG117" s="98">
        <v>3</v>
      </c>
      <c r="AH117" s="88" t="s">
        <v>109</v>
      </c>
      <c r="AI117" s="88" t="s">
        <v>106</v>
      </c>
      <c r="AJ117" s="99" t="s">
        <v>110</v>
      </c>
      <c r="AK117" s="100" t="s">
        <v>111</v>
      </c>
    </row>
    <row r="118" spans="3:41" ht="19" customHeight="1">
      <c r="J118" s="17"/>
      <c r="K118" s="17"/>
      <c r="L118" s="17"/>
      <c r="M118" s="17"/>
      <c r="N118" s="17"/>
      <c r="O118" s="17"/>
      <c r="P118" s="17"/>
      <c r="Q118" s="17"/>
      <c r="AG118" s="98">
        <v>4</v>
      </c>
      <c r="AH118" s="88" t="s">
        <v>109</v>
      </c>
      <c r="AI118" s="88" t="s">
        <v>107</v>
      </c>
      <c r="AJ118" s="99" t="s">
        <v>110</v>
      </c>
      <c r="AK118" s="99" t="s">
        <v>110</v>
      </c>
    </row>
    <row r="119" spans="3:41">
      <c r="C119" s="4" t="s">
        <v>94</v>
      </c>
      <c r="J119" s="17"/>
      <c r="K119" s="17"/>
      <c r="L119" s="17"/>
      <c r="M119" s="17"/>
      <c r="N119" s="17"/>
      <c r="O119" s="17"/>
      <c r="P119" s="17"/>
      <c r="Q119" s="17"/>
    </row>
    <row r="120" spans="3:41">
      <c r="J120" s="17"/>
      <c r="K120" s="17"/>
      <c r="L120" s="17"/>
      <c r="M120" s="17"/>
      <c r="N120" s="17"/>
      <c r="O120" s="17"/>
      <c r="P120" s="17"/>
      <c r="Q120" s="17"/>
    </row>
    <row r="121" spans="3:41" ht="34">
      <c r="D121" s="57" t="s">
        <v>76</v>
      </c>
      <c r="J121" s="17"/>
      <c r="K121" s="17"/>
      <c r="L121" s="17"/>
      <c r="M121" s="17"/>
      <c r="N121" s="17"/>
      <c r="O121" s="17"/>
      <c r="P121" s="17"/>
      <c r="Q121" s="17"/>
    </row>
    <row r="122" spans="3:41">
      <c r="C122" t="s">
        <v>68</v>
      </c>
      <c r="D122" s="17">
        <f>ROUNDUP((7408/$B$3),0)</f>
        <v>4000</v>
      </c>
      <c r="J122" s="17"/>
      <c r="K122" s="17"/>
      <c r="L122" s="17"/>
      <c r="M122" s="17"/>
      <c r="N122" s="17"/>
      <c r="O122" s="17"/>
      <c r="P122" s="17"/>
      <c r="Q122" s="17"/>
    </row>
    <row r="123" spans="3:41">
      <c r="C123" t="s">
        <v>59</v>
      </c>
      <c r="D123" s="17">
        <v>182</v>
      </c>
      <c r="J123" s="17"/>
      <c r="K123" s="17"/>
      <c r="L123" s="17"/>
      <c r="M123" s="17"/>
      <c r="N123" s="17"/>
      <c r="O123" s="17"/>
      <c r="P123" s="17"/>
      <c r="Q123" s="17"/>
    </row>
    <row r="124" spans="3:41">
      <c r="C124" t="s">
        <v>69</v>
      </c>
      <c r="D124" s="17"/>
      <c r="J124" s="17"/>
      <c r="K124" s="17"/>
      <c r="L124" s="17"/>
      <c r="M124" s="17"/>
      <c r="N124" s="17"/>
      <c r="O124" s="17"/>
      <c r="P124" s="17"/>
      <c r="Q124" s="17"/>
    </row>
    <row r="125" spans="3:41">
      <c r="C125" t="s">
        <v>70</v>
      </c>
      <c r="D125" s="17"/>
      <c r="J125" s="17"/>
      <c r="K125" s="17"/>
      <c r="L125" s="17"/>
      <c r="M125" s="17"/>
      <c r="N125" s="17"/>
      <c r="O125" s="17"/>
      <c r="P125" s="17"/>
      <c r="Q125" s="17"/>
    </row>
    <row r="126" spans="3:41">
      <c r="C126" t="s">
        <v>71</v>
      </c>
      <c r="D126" s="61"/>
      <c r="J126" s="17"/>
      <c r="K126" s="17"/>
      <c r="L126" s="17"/>
      <c r="M126" s="17"/>
      <c r="N126" s="17"/>
      <c r="O126" s="17"/>
      <c r="P126" s="17"/>
      <c r="Q126" s="17"/>
    </row>
    <row r="127" spans="3:41">
      <c r="C127" t="s">
        <v>72</v>
      </c>
      <c r="D127" s="17">
        <v>871</v>
      </c>
      <c r="J127" s="17"/>
      <c r="K127" s="17"/>
      <c r="L127" s="17"/>
      <c r="M127" s="17"/>
      <c r="N127" s="17"/>
      <c r="O127" s="17"/>
      <c r="P127" s="17"/>
      <c r="Q127" s="17"/>
    </row>
    <row r="128" spans="3:41">
      <c r="C128" t="s">
        <v>73</v>
      </c>
      <c r="D128" s="17"/>
      <c r="J128" s="17"/>
      <c r="K128" s="17"/>
      <c r="L128" s="17"/>
      <c r="M128" s="17"/>
      <c r="N128" s="17"/>
      <c r="O128" s="17"/>
      <c r="P128" s="17"/>
      <c r="Q128" s="17"/>
    </row>
    <row r="129" spans="3:21">
      <c r="C129" t="s">
        <v>60</v>
      </c>
      <c r="D129" s="62" t="s">
        <v>81</v>
      </c>
      <c r="J129" s="17"/>
      <c r="K129" s="17"/>
      <c r="L129" s="17"/>
      <c r="M129" s="17"/>
      <c r="N129" s="17"/>
      <c r="O129" s="17"/>
      <c r="P129" s="17"/>
      <c r="Q129" s="17"/>
    </row>
    <row r="130" spans="3:21">
      <c r="J130" s="17"/>
      <c r="K130" s="17"/>
      <c r="L130" s="17"/>
      <c r="M130" s="17"/>
      <c r="N130" s="17"/>
      <c r="O130" s="17"/>
      <c r="P130" s="17"/>
      <c r="Q130" s="17"/>
    </row>
    <row r="131" spans="3:21">
      <c r="J131" s="17"/>
      <c r="K131" s="17"/>
      <c r="L131" s="17"/>
      <c r="M131" s="17"/>
      <c r="N131" s="17"/>
      <c r="O131" s="17"/>
      <c r="P131" s="17"/>
      <c r="Q131" s="17"/>
    </row>
    <row r="132" spans="3:21">
      <c r="J132" s="17"/>
      <c r="K132" s="17"/>
      <c r="L132" s="17"/>
      <c r="M132" s="17"/>
      <c r="N132" s="17"/>
      <c r="O132" s="17"/>
      <c r="P132" s="17"/>
      <c r="Q132" s="17"/>
    </row>
    <row r="133" spans="3:21">
      <c r="J133" s="17"/>
      <c r="K133" s="17"/>
      <c r="L133" s="17"/>
      <c r="M133" s="17"/>
      <c r="N133" s="17"/>
      <c r="O133" s="17"/>
      <c r="P133" s="17"/>
      <c r="Q133" s="17"/>
    </row>
    <row r="134" spans="3:21">
      <c r="J134" s="17"/>
      <c r="K134" s="17"/>
      <c r="L134" s="17"/>
      <c r="M134" s="17"/>
      <c r="N134" s="17"/>
      <c r="O134" s="17"/>
      <c r="P134" s="17"/>
      <c r="Q134" s="17"/>
    </row>
    <row r="135" spans="3:21" ht="17" customHeight="1">
      <c r="J135" s="17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</row>
    <row r="136" spans="3:21" ht="18" customHeight="1">
      <c r="J136" s="17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</row>
    <row r="137" spans="3:21" ht="16" customHeight="1">
      <c r="J137" s="17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</row>
    <row r="138" spans="3:21">
      <c r="J138" s="17"/>
      <c r="K138" s="17"/>
      <c r="L138" s="17"/>
      <c r="M138" s="17"/>
      <c r="N138" s="17"/>
      <c r="O138" s="17"/>
      <c r="P138" s="17"/>
      <c r="Q138" s="17"/>
    </row>
    <row r="139" spans="3:21">
      <c r="J139" s="17"/>
      <c r="K139" s="17"/>
      <c r="L139" s="17"/>
      <c r="M139" s="17"/>
      <c r="N139" s="17"/>
      <c r="O139" s="17"/>
      <c r="P139" s="17"/>
      <c r="Q139" s="17"/>
    </row>
    <row r="140" spans="3:21">
      <c r="J140" s="17"/>
      <c r="K140" s="17"/>
      <c r="L140" s="17"/>
      <c r="M140" s="17"/>
      <c r="N140" s="17"/>
      <c r="O140" s="17"/>
      <c r="P140" s="17"/>
      <c r="Q140" s="17"/>
    </row>
    <row r="141" spans="3:21">
      <c r="J141" s="17"/>
      <c r="K141" s="17"/>
      <c r="L141" s="17"/>
      <c r="M141" s="17"/>
      <c r="N141" s="17"/>
      <c r="O141" s="17"/>
      <c r="P141" s="17"/>
      <c r="Q141" s="17"/>
    </row>
    <row r="142" spans="3:21">
      <c r="J142" s="17"/>
      <c r="K142" s="17"/>
      <c r="L142" s="17"/>
      <c r="M142" s="17"/>
      <c r="N142" s="17"/>
      <c r="O142" s="17"/>
      <c r="P142" s="17"/>
      <c r="Q142" s="17"/>
    </row>
    <row r="143" spans="3:21">
      <c r="J143" s="17"/>
      <c r="K143" s="17"/>
      <c r="L143" s="17"/>
      <c r="M143" s="17"/>
      <c r="N143" s="17"/>
      <c r="O143" s="17"/>
      <c r="P143" s="17"/>
      <c r="Q143" s="17"/>
    </row>
    <row r="144" spans="3:21">
      <c r="J144" s="17"/>
      <c r="K144" s="17"/>
      <c r="L144" s="17"/>
      <c r="M144" s="17"/>
      <c r="N144" s="17"/>
      <c r="O144" s="17"/>
      <c r="P144" s="17"/>
      <c r="Q144" s="17"/>
    </row>
    <row r="145" spans="10:17">
      <c r="J145" s="17"/>
      <c r="K145" s="17"/>
      <c r="L145" s="17"/>
      <c r="M145" s="17"/>
      <c r="N145" s="17"/>
      <c r="O145" s="17"/>
      <c r="P145" s="17"/>
      <c r="Q145" s="17"/>
    </row>
    <row r="146" spans="10:17">
      <c r="J146" s="17"/>
      <c r="K146" s="17"/>
      <c r="L146" s="17"/>
      <c r="M146" s="17"/>
      <c r="N146" s="17"/>
      <c r="O146" s="17"/>
      <c r="P146" s="17"/>
      <c r="Q146" s="17"/>
    </row>
    <row r="147" spans="10:17">
      <c r="J147" s="17"/>
      <c r="K147" s="17"/>
      <c r="L147" s="17"/>
      <c r="M147" s="17"/>
      <c r="N147" s="17"/>
      <c r="O147" s="17"/>
      <c r="P147" s="17"/>
      <c r="Q147" s="17"/>
    </row>
    <row r="148" spans="10:17">
      <c r="J148" s="17"/>
      <c r="K148" s="17"/>
      <c r="L148" s="17"/>
      <c r="M148" s="17"/>
      <c r="N148" s="17"/>
      <c r="O148" s="17"/>
      <c r="P148" s="17"/>
      <c r="Q148" s="17"/>
    </row>
    <row r="149" spans="10:17">
      <c r="J149" s="17"/>
      <c r="K149" s="17"/>
      <c r="L149" s="17"/>
      <c r="M149" s="17"/>
      <c r="N149" s="17"/>
      <c r="O149" s="17"/>
      <c r="P149" s="17"/>
      <c r="Q149" s="17"/>
    </row>
    <row r="150" spans="10:17">
      <c r="J150" s="17"/>
      <c r="K150" s="17"/>
      <c r="L150" s="17"/>
      <c r="M150" s="17"/>
      <c r="N150" s="17"/>
      <c r="O150" s="17"/>
      <c r="P150" s="17"/>
      <c r="Q150" s="17"/>
    </row>
    <row r="151" spans="10:17">
      <c r="J151" s="17"/>
      <c r="K151" s="17"/>
      <c r="L151" s="17"/>
      <c r="M151" s="17"/>
      <c r="N151" s="17"/>
      <c r="O151" s="17"/>
      <c r="P151" s="17"/>
      <c r="Q151" s="17"/>
    </row>
    <row r="152" spans="10:17">
      <c r="J152" s="17"/>
      <c r="K152" s="17"/>
      <c r="L152" s="17"/>
      <c r="M152" s="17"/>
      <c r="N152" s="17"/>
      <c r="O152" s="17"/>
      <c r="P152" s="17"/>
      <c r="Q152" s="17"/>
    </row>
    <row r="153" spans="10:17">
      <c r="J153" s="17"/>
      <c r="K153" s="17"/>
      <c r="L153" s="17"/>
      <c r="M153" s="17"/>
      <c r="N153" s="17"/>
      <c r="O153" s="17"/>
      <c r="P153" s="17"/>
      <c r="Q153" s="17"/>
    </row>
    <row r="154" spans="10:17">
      <c r="J154" s="17"/>
      <c r="K154" s="17"/>
      <c r="L154" s="17"/>
      <c r="M154" s="17"/>
      <c r="N154" s="17"/>
      <c r="O154" s="17"/>
      <c r="P154" s="17"/>
      <c r="Q154" s="17"/>
    </row>
    <row r="155" spans="10:17">
      <c r="J155" s="17"/>
      <c r="K155" s="17"/>
      <c r="L155" s="17"/>
      <c r="M155" s="17"/>
      <c r="N155" s="17"/>
      <c r="O155" s="17"/>
      <c r="P155" s="17"/>
      <c r="Q155" s="17"/>
    </row>
    <row r="156" spans="10:17">
      <c r="J156" s="17"/>
      <c r="K156" s="17"/>
      <c r="L156" s="17"/>
      <c r="M156" s="17"/>
      <c r="N156" s="17"/>
      <c r="O156" s="17"/>
      <c r="P156" s="17"/>
      <c r="Q156" s="17"/>
    </row>
    <row r="157" spans="10:17">
      <c r="J157" s="17"/>
      <c r="K157" s="17"/>
      <c r="L157" s="17"/>
      <c r="M157" s="17"/>
      <c r="N157" s="17"/>
      <c r="O157" s="17"/>
      <c r="P157" s="17"/>
      <c r="Q157" s="17"/>
    </row>
    <row r="158" spans="10:17">
      <c r="J158" s="17"/>
      <c r="K158" s="17"/>
      <c r="L158" s="17"/>
      <c r="M158" s="17"/>
      <c r="N158" s="17"/>
      <c r="O158" s="17"/>
      <c r="P158" s="17"/>
      <c r="Q158" s="17"/>
    </row>
    <row r="159" spans="10:17">
      <c r="J159" s="17"/>
      <c r="K159" s="17"/>
      <c r="L159" s="17"/>
      <c r="M159" s="17"/>
      <c r="N159" s="17"/>
      <c r="O159" s="17"/>
      <c r="P159" s="17"/>
      <c r="Q159" s="17"/>
    </row>
    <row r="160" spans="10:17">
      <c r="J160" s="17"/>
      <c r="K160" s="17"/>
      <c r="L160" s="17"/>
      <c r="M160" s="17"/>
      <c r="N160" s="17"/>
      <c r="O160" s="17"/>
      <c r="P160" s="17"/>
      <c r="Q160" s="17"/>
    </row>
    <row r="161" spans="10:17">
      <c r="J161" s="17"/>
      <c r="K161" s="17"/>
      <c r="L161" s="17"/>
      <c r="M161" s="17"/>
      <c r="N161" s="17"/>
      <c r="O161" s="17"/>
      <c r="P161" s="17"/>
      <c r="Q161" s="17"/>
    </row>
    <row r="162" spans="10:17">
      <c r="J162" s="17"/>
      <c r="K162" s="17"/>
      <c r="L162" s="17"/>
      <c r="M162" s="17"/>
      <c r="N162" s="17"/>
      <c r="O162" s="17"/>
      <c r="P162" s="17"/>
      <c r="Q162" s="17"/>
    </row>
    <row r="163" spans="10:17">
      <c r="J163" s="17"/>
      <c r="K163" s="17"/>
      <c r="L163" s="17"/>
      <c r="M163" s="17"/>
      <c r="N163" s="17"/>
      <c r="O163" s="17"/>
      <c r="P163" s="17"/>
      <c r="Q163" s="17"/>
    </row>
    <row r="164" spans="10:17">
      <c r="J164" s="107" t="s">
        <v>128</v>
      </c>
      <c r="K164" s="107" t="s">
        <v>129</v>
      </c>
      <c r="L164" s="17"/>
      <c r="M164" s="17"/>
      <c r="N164" s="17"/>
      <c r="O164" s="17"/>
      <c r="P164" s="17"/>
      <c r="Q164" s="17"/>
    </row>
    <row r="165" spans="10:17">
      <c r="J165" s="61">
        <v>4630</v>
      </c>
      <c r="K165" s="61">
        <v>17900</v>
      </c>
      <c r="L165" s="17"/>
      <c r="M165" s="17"/>
      <c r="N165" s="17"/>
      <c r="O165" s="17"/>
      <c r="P165" s="17"/>
      <c r="Q165" s="17"/>
    </row>
    <row r="166" spans="10:17">
      <c r="J166" s="61">
        <v>5800</v>
      </c>
      <c r="K166" s="61">
        <v>18440</v>
      </c>
      <c r="L166" s="17"/>
      <c r="M166" s="17"/>
      <c r="N166" s="17"/>
      <c r="O166" s="17"/>
      <c r="P166" s="17"/>
      <c r="Q166" s="17"/>
    </row>
    <row r="167" spans="10:17">
      <c r="J167" s="17"/>
      <c r="K167" s="17"/>
      <c r="L167" s="17"/>
      <c r="M167" s="17"/>
      <c r="N167" s="17"/>
      <c r="O167" s="17"/>
      <c r="P167" s="17"/>
      <c r="Q167" s="17"/>
    </row>
    <row r="168" spans="10:17">
      <c r="J168" s="17"/>
      <c r="K168" s="17"/>
      <c r="L168" s="17"/>
      <c r="M168" s="17"/>
      <c r="N168" s="17"/>
      <c r="O168" s="17"/>
      <c r="P168" s="17"/>
      <c r="Q168" s="17"/>
    </row>
    <row r="169" spans="10:17">
      <c r="J169" s="17"/>
      <c r="K169" s="17"/>
      <c r="L169" s="17"/>
      <c r="M169" s="17"/>
      <c r="N169" s="17"/>
      <c r="O169" s="17"/>
      <c r="P169" s="17"/>
      <c r="Q169" s="17"/>
    </row>
    <row r="170" spans="10:17">
      <c r="J170" s="17"/>
      <c r="K170" s="17"/>
      <c r="L170" s="17"/>
      <c r="M170" s="17"/>
      <c r="N170" s="17"/>
      <c r="O170" s="17"/>
      <c r="P170" s="17"/>
      <c r="Q170" s="17"/>
    </row>
    <row r="171" spans="10:17">
      <c r="J171" s="17"/>
      <c r="K171" s="17"/>
      <c r="L171" s="17"/>
      <c r="M171" s="17"/>
      <c r="N171" s="17"/>
      <c r="O171" s="17"/>
      <c r="P171" s="17"/>
      <c r="Q171" s="17"/>
    </row>
    <row r="172" spans="10:17">
      <c r="J172" s="17"/>
      <c r="K172" s="17"/>
      <c r="L172" s="17"/>
      <c r="M172" s="17"/>
      <c r="N172" s="17"/>
      <c r="O172" s="17"/>
      <c r="P172" s="17"/>
      <c r="Q172" s="17"/>
    </row>
    <row r="173" spans="10:17">
      <c r="J173" s="17"/>
      <c r="K173" s="17"/>
      <c r="L173" s="17"/>
      <c r="M173" s="17"/>
      <c r="N173" s="17"/>
      <c r="O173" s="17"/>
      <c r="P173" s="17"/>
      <c r="Q173" s="17"/>
    </row>
    <row r="174" spans="10:17">
      <c r="J174" s="17"/>
      <c r="K174" s="17"/>
      <c r="L174" s="17"/>
      <c r="M174" s="17"/>
      <c r="N174" s="17"/>
      <c r="O174" s="17"/>
      <c r="P174" s="17"/>
      <c r="Q174" s="17"/>
    </row>
    <row r="175" spans="10:17">
      <c r="J175" s="17"/>
      <c r="K175" s="17"/>
      <c r="L175" s="17"/>
      <c r="M175" s="17"/>
      <c r="N175" s="17"/>
      <c r="O175" s="17"/>
      <c r="P175" s="17"/>
      <c r="Q175" s="17"/>
    </row>
    <row r="176" spans="10:17">
      <c r="J176" s="17"/>
      <c r="K176" s="17"/>
      <c r="L176" s="17"/>
      <c r="M176" s="17"/>
      <c r="N176" s="17"/>
      <c r="O176" s="17"/>
      <c r="P176" s="17"/>
      <c r="Q176" s="17"/>
    </row>
    <row r="177" spans="9:17">
      <c r="J177" s="17"/>
      <c r="K177" s="17"/>
      <c r="L177" s="17"/>
      <c r="M177" s="17"/>
      <c r="N177" s="17"/>
      <c r="O177" s="17"/>
      <c r="P177" s="17"/>
      <c r="Q177" s="17"/>
    </row>
    <row r="178" spans="9:17">
      <c r="J178" s="17"/>
      <c r="K178" s="17"/>
      <c r="L178" s="17"/>
      <c r="M178" s="17"/>
      <c r="N178" s="17"/>
      <c r="O178" s="17"/>
      <c r="P178" s="17"/>
      <c r="Q178" s="17"/>
    </row>
    <row r="179" spans="9:17">
      <c r="J179" s="17"/>
      <c r="K179" s="17"/>
      <c r="L179" s="17"/>
      <c r="M179" s="17"/>
      <c r="N179" s="17"/>
      <c r="O179" s="17"/>
      <c r="P179" s="17"/>
      <c r="Q179" s="17"/>
    </row>
    <row r="180" spans="9:17">
      <c r="J180" s="17"/>
      <c r="K180" s="17"/>
      <c r="L180" s="17"/>
      <c r="M180" s="17"/>
      <c r="N180" s="17"/>
      <c r="O180" s="17"/>
      <c r="P180" s="17"/>
      <c r="Q180" s="17"/>
    </row>
    <row r="181" spans="9:17">
      <c r="J181" s="17"/>
      <c r="K181" s="17"/>
      <c r="L181" s="17"/>
      <c r="M181" s="17"/>
      <c r="N181" s="17"/>
      <c r="O181" s="17"/>
      <c r="P181" s="17"/>
      <c r="Q181" s="17"/>
    </row>
    <row r="182" spans="9:17">
      <c r="J182" s="17"/>
      <c r="K182" s="17"/>
      <c r="L182" s="17"/>
      <c r="M182" s="17"/>
      <c r="N182" s="17"/>
      <c r="O182" s="17"/>
      <c r="P182" s="17"/>
      <c r="Q182" s="17"/>
    </row>
    <row r="183" spans="9:17">
      <c r="J183" s="17"/>
      <c r="K183" s="17"/>
      <c r="L183" s="17"/>
      <c r="M183" s="17"/>
      <c r="N183" s="17"/>
      <c r="O183" s="17"/>
      <c r="P183" s="17"/>
      <c r="Q183" s="17"/>
    </row>
    <row r="184" spans="9:17">
      <c r="J184" s="17"/>
      <c r="K184" s="17"/>
      <c r="L184" s="17"/>
      <c r="M184" s="17"/>
      <c r="N184" s="17"/>
      <c r="O184" s="17"/>
      <c r="P184" s="17"/>
      <c r="Q184" s="17"/>
    </row>
    <row r="185" spans="9:17">
      <c r="J185" s="17"/>
      <c r="K185" s="17"/>
      <c r="L185" s="17"/>
      <c r="M185" s="17"/>
      <c r="N185" s="17"/>
      <c r="O185" s="17"/>
      <c r="P185" s="17"/>
      <c r="Q185" s="17"/>
    </row>
    <row r="186" spans="9:17">
      <c r="J186" s="17"/>
      <c r="K186" s="17"/>
      <c r="L186" s="17"/>
      <c r="M186" s="17"/>
      <c r="N186" s="17"/>
      <c r="O186" s="17"/>
      <c r="P186" s="17"/>
      <c r="Q186" s="17"/>
    </row>
    <row r="187" spans="9:17">
      <c r="J187" s="17"/>
      <c r="K187" s="17"/>
      <c r="L187" s="17"/>
      <c r="M187" s="17"/>
      <c r="N187" s="17"/>
      <c r="O187" s="17"/>
      <c r="P187" s="17"/>
      <c r="Q187" s="17"/>
    </row>
    <row r="188" spans="9:17">
      <c r="I188" s="107"/>
      <c r="J188" s="107"/>
      <c r="L188" s="17"/>
      <c r="M188" s="17"/>
      <c r="N188" s="17"/>
      <c r="O188" s="17"/>
      <c r="P188" s="17"/>
      <c r="Q188" s="17"/>
    </row>
    <row r="189" spans="9:17">
      <c r="I189" s="61"/>
      <c r="J189" s="61"/>
      <c r="L189" s="17"/>
      <c r="M189" s="17"/>
      <c r="N189" s="17"/>
      <c r="O189" s="17"/>
      <c r="P189" s="17"/>
      <c r="Q189" s="17"/>
    </row>
    <row r="190" spans="9:17">
      <c r="I190" s="61"/>
      <c r="J190" s="61"/>
      <c r="L190" s="17"/>
      <c r="M190" s="17"/>
      <c r="N190" s="17"/>
      <c r="O190" s="17"/>
      <c r="P190" s="17"/>
      <c r="Q190" s="17"/>
    </row>
    <row r="191" spans="9:17">
      <c r="J191" s="17"/>
      <c r="K191" s="17"/>
      <c r="L191" s="17"/>
      <c r="M191" s="17"/>
      <c r="N191" s="17"/>
      <c r="O191" s="17"/>
      <c r="P191" s="17"/>
      <c r="Q191" s="17"/>
    </row>
    <row r="192" spans="9:17">
      <c r="J192" s="17"/>
      <c r="K192" s="17"/>
      <c r="L192" s="17"/>
      <c r="M192" s="17"/>
      <c r="N192" s="17"/>
      <c r="O192" s="17"/>
      <c r="P192" s="17"/>
      <c r="Q192" s="17"/>
    </row>
    <row r="193" spans="10:17">
      <c r="J193" s="17"/>
      <c r="K193" s="17"/>
      <c r="L193" s="17"/>
      <c r="M193" s="17"/>
      <c r="N193" s="17"/>
      <c r="O193" s="17"/>
      <c r="P193" s="17"/>
      <c r="Q193" s="17"/>
    </row>
    <row r="194" spans="10:17">
      <c r="J194" s="17"/>
      <c r="K194" s="17"/>
      <c r="L194" s="17"/>
      <c r="M194" s="17"/>
      <c r="N194" s="17"/>
      <c r="O194" s="17"/>
      <c r="P194" s="17"/>
      <c r="Q194" s="17"/>
    </row>
    <row r="195" spans="10:17">
      <c r="J195" s="17"/>
      <c r="K195" s="17"/>
      <c r="L195" s="17"/>
      <c r="M195" s="17"/>
      <c r="N195" s="17"/>
      <c r="O195" s="17"/>
      <c r="P195" s="17"/>
      <c r="Q195" s="17"/>
    </row>
    <row r="196" spans="10:17">
      <c r="J196" s="17"/>
      <c r="K196" s="17"/>
      <c r="L196" s="17"/>
      <c r="M196" s="17"/>
      <c r="N196" s="17"/>
      <c r="O196" s="17"/>
      <c r="P196" s="17"/>
      <c r="Q196" s="17"/>
    </row>
    <row r="197" spans="10:17">
      <c r="J197" s="17"/>
      <c r="K197" s="17"/>
      <c r="L197" s="17"/>
      <c r="M197" s="17"/>
      <c r="N197" s="17"/>
      <c r="O197" s="17"/>
      <c r="P197" s="17"/>
      <c r="Q197" s="17"/>
    </row>
    <row r="198" spans="10:17">
      <c r="J198" s="17"/>
      <c r="K198" s="17"/>
      <c r="L198" s="17"/>
      <c r="M198" s="17"/>
      <c r="N198" s="17"/>
      <c r="O198" s="17"/>
      <c r="P198" s="17"/>
      <c r="Q198" s="17"/>
    </row>
    <row r="199" spans="10:17">
      <c r="J199" s="17"/>
      <c r="K199" s="17"/>
      <c r="L199" s="17"/>
      <c r="M199" s="17"/>
      <c r="N199" s="17"/>
      <c r="O199" s="17"/>
      <c r="P199" s="17"/>
      <c r="Q199" s="17"/>
    </row>
    <row r="200" spans="10:17">
      <c r="J200" s="17"/>
      <c r="K200" s="17"/>
      <c r="L200" s="17"/>
      <c r="M200" s="17"/>
      <c r="N200" s="17"/>
      <c r="O200" s="17"/>
      <c r="P200" s="17"/>
      <c r="Q200" s="17"/>
    </row>
    <row r="201" spans="10:17">
      <c r="J201" s="17"/>
      <c r="K201" s="17"/>
      <c r="L201" s="17"/>
      <c r="M201" s="17"/>
      <c r="N201" s="17"/>
      <c r="O201" s="17"/>
      <c r="P201" s="17"/>
      <c r="Q201" s="17"/>
    </row>
    <row r="202" spans="10:17">
      <c r="J202" s="17"/>
      <c r="K202" s="17"/>
      <c r="L202" s="17"/>
      <c r="M202" s="17"/>
      <c r="N202" s="17"/>
      <c r="O202" s="17"/>
      <c r="P202" s="17"/>
      <c r="Q202" s="17"/>
    </row>
    <row r="203" spans="10:17">
      <c r="J203" s="17"/>
      <c r="K203" s="17"/>
      <c r="L203" s="17"/>
      <c r="M203" s="17"/>
      <c r="N203" s="17"/>
      <c r="O203" s="17"/>
      <c r="P203" s="17"/>
      <c r="Q203" s="17"/>
    </row>
    <row r="204" spans="10:17">
      <c r="J204" s="17"/>
      <c r="K204" s="17"/>
      <c r="L204" s="17"/>
      <c r="M204" s="17"/>
      <c r="N204" s="17"/>
      <c r="O204" s="17"/>
      <c r="P204" s="17"/>
      <c r="Q204" s="17"/>
    </row>
    <row r="205" spans="10:17">
      <c r="J205" s="17"/>
      <c r="K205" s="17"/>
      <c r="L205" s="17"/>
      <c r="M205" s="17"/>
      <c r="N205" s="17"/>
      <c r="O205" s="17"/>
      <c r="P205" s="17"/>
      <c r="Q205" s="17"/>
    </row>
    <row r="206" spans="10:17">
      <c r="J206" s="17"/>
      <c r="K206" s="17"/>
      <c r="L206" s="17"/>
      <c r="M206" s="17"/>
      <c r="N206" s="17"/>
      <c r="O206" s="17"/>
      <c r="P206" s="17"/>
      <c r="Q206" s="17"/>
    </row>
    <row r="207" spans="10:17">
      <c r="J207" s="17"/>
      <c r="K207" s="17"/>
      <c r="L207" s="17"/>
      <c r="M207" s="17"/>
      <c r="N207" s="17"/>
      <c r="O207" s="17"/>
      <c r="P207" s="17"/>
      <c r="Q207" s="17"/>
    </row>
    <row r="208" spans="10:17">
      <c r="J208" s="17"/>
      <c r="K208" s="17"/>
      <c r="L208" s="17"/>
      <c r="M208" s="17"/>
      <c r="N208" s="17"/>
      <c r="O208" s="17"/>
      <c r="P208" s="17"/>
      <c r="Q208" s="17"/>
    </row>
    <row r="209" spans="10:17">
      <c r="J209" s="17"/>
      <c r="K209" s="17"/>
      <c r="L209" s="17"/>
      <c r="M209" s="17"/>
      <c r="N209" s="17"/>
      <c r="O209" s="17"/>
      <c r="P209" s="17"/>
      <c r="Q209" s="17"/>
    </row>
    <row r="210" spans="10:17">
      <c r="J210" s="17"/>
      <c r="K210" s="17"/>
      <c r="L210" s="17"/>
      <c r="M210" s="17"/>
      <c r="N210" s="17"/>
      <c r="O210" s="17"/>
      <c r="P210" s="17"/>
      <c r="Q210" s="17"/>
    </row>
    <row r="211" spans="10:17">
      <c r="J211" s="17"/>
      <c r="K211" s="17"/>
      <c r="L211" s="17"/>
      <c r="M211" s="17"/>
      <c r="N211" s="17"/>
      <c r="O211" s="17"/>
      <c r="P211" s="17"/>
      <c r="Q211" s="17"/>
    </row>
    <row r="212" spans="10:17">
      <c r="J212" s="17"/>
      <c r="K212" s="17"/>
      <c r="L212" s="17"/>
      <c r="M212" s="17"/>
      <c r="N212" s="17"/>
      <c r="O212" s="17"/>
      <c r="P212" s="17"/>
      <c r="Q212" s="17"/>
    </row>
    <row r="213" spans="10:17">
      <c r="J213" s="17"/>
      <c r="K213" s="17"/>
      <c r="L213" s="17"/>
      <c r="M213" s="17"/>
      <c r="N213" s="17"/>
      <c r="O213" s="17"/>
      <c r="P213" s="17"/>
      <c r="Q213" s="17"/>
    </row>
    <row r="214" spans="10:17">
      <c r="J214" s="17"/>
      <c r="K214" s="17"/>
      <c r="L214" s="17"/>
      <c r="M214" s="17"/>
      <c r="N214" s="17"/>
      <c r="O214" s="17"/>
      <c r="P214" s="17"/>
      <c r="Q214" s="17"/>
    </row>
    <row r="215" spans="10:17">
      <c r="J215" s="17"/>
      <c r="K215" s="17"/>
      <c r="L215" s="17"/>
      <c r="M215" s="17"/>
      <c r="N215" s="17"/>
      <c r="O215" s="17"/>
      <c r="P215" s="17"/>
      <c r="Q215" s="17"/>
    </row>
    <row r="216" spans="10:17">
      <c r="J216" s="17"/>
      <c r="K216" s="17"/>
      <c r="L216" s="17"/>
      <c r="M216" s="17"/>
      <c r="N216" s="17"/>
      <c r="O216" s="17"/>
      <c r="P216" s="17"/>
      <c r="Q216" s="17"/>
    </row>
    <row r="217" spans="10:17">
      <c r="J217" s="17"/>
      <c r="K217" s="17"/>
      <c r="L217" s="17"/>
      <c r="M217" s="17"/>
      <c r="N217" s="17"/>
      <c r="O217" s="17"/>
      <c r="P217" s="17"/>
      <c r="Q217" s="17"/>
    </row>
    <row r="218" spans="10:17">
      <c r="J218" s="17"/>
      <c r="K218" s="17"/>
      <c r="L218" s="17"/>
      <c r="M218" s="17"/>
      <c r="N218" s="17"/>
      <c r="O218" s="17"/>
      <c r="P218" s="17"/>
      <c r="Q218" s="17"/>
    </row>
    <row r="219" spans="10:17">
      <c r="J219" s="17"/>
      <c r="K219" s="17"/>
      <c r="L219" s="17"/>
      <c r="M219" s="17"/>
      <c r="N219" s="17"/>
      <c r="O219" s="17"/>
      <c r="P219" s="17"/>
      <c r="Q219" s="17"/>
    </row>
    <row r="220" spans="10:17">
      <c r="J220" s="17"/>
      <c r="K220" s="17"/>
      <c r="L220" s="17"/>
      <c r="M220" s="17"/>
      <c r="N220" s="17"/>
      <c r="O220" s="17"/>
      <c r="P220" s="17"/>
      <c r="Q220" s="17"/>
    </row>
    <row r="221" spans="10:17">
      <c r="J221" s="17"/>
      <c r="K221" s="17"/>
      <c r="L221" s="17"/>
      <c r="M221" s="17"/>
      <c r="N221" s="17"/>
      <c r="O221" s="17"/>
      <c r="P221" s="17"/>
      <c r="Q221" s="17"/>
    </row>
    <row r="222" spans="10:17">
      <c r="J222" s="17"/>
      <c r="K222" s="17"/>
      <c r="L222" s="17"/>
      <c r="M222" s="17"/>
      <c r="N222" s="17"/>
      <c r="O222" s="17"/>
      <c r="P222" s="17"/>
      <c r="Q222" s="17"/>
    </row>
    <row r="223" spans="10:17">
      <c r="J223" s="17"/>
      <c r="K223" s="17"/>
      <c r="L223" s="17"/>
      <c r="M223" s="17"/>
      <c r="N223" s="17"/>
      <c r="O223" s="17"/>
      <c r="P223" s="17"/>
      <c r="Q223" s="17"/>
    </row>
    <row r="224" spans="10:17">
      <c r="J224" s="17"/>
      <c r="K224" s="17"/>
      <c r="L224" s="17"/>
      <c r="M224" s="17"/>
      <c r="N224" s="17"/>
      <c r="O224" s="17"/>
      <c r="P224" s="17"/>
      <c r="Q224" s="17"/>
    </row>
    <row r="225" spans="10:17">
      <c r="J225" s="17"/>
      <c r="K225" s="17"/>
      <c r="L225" s="17"/>
      <c r="M225" s="17"/>
      <c r="N225" s="17"/>
      <c r="O225" s="17"/>
      <c r="P225" s="17"/>
      <c r="Q225" s="17"/>
    </row>
    <row r="226" spans="10:17">
      <c r="J226" s="17"/>
      <c r="K226" s="17"/>
      <c r="L226" s="17"/>
      <c r="M226" s="17"/>
      <c r="N226" s="17"/>
      <c r="O226" s="17"/>
      <c r="P226" s="17"/>
      <c r="Q226" s="17"/>
    </row>
    <row r="227" spans="10:17">
      <c r="J227" s="17"/>
      <c r="K227" s="17"/>
      <c r="L227" s="17"/>
      <c r="M227" s="17"/>
      <c r="N227" s="17"/>
      <c r="O227" s="17"/>
      <c r="P227" s="17"/>
      <c r="Q227" s="17"/>
    </row>
    <row r="228" spans="10:17">
      <c r="J228" s="17"/>
      <c r="K228" s="17"/>
      <c r="L228" s="17"/>
      <c r="M228" s="17"/>
      <c r="N228" s="17"/>
      <c r="O228" s="17"/>
      <c r="P228" s="17"/>
      <c r="Q228" s="17"/>
    </row>
    <row r="229" spans="10:17">
      <c r="J229" s="17"/>
      <c r="K229" s="17"/>
      <c r="L229" s="17"/>
      <c r="M229" s="17"/>
      <c r="N229" s="17"/>
      <c r="O229" s="17"/>
      <c r="P229" s="17"/>
      <c r="Q229" s="17"/>
    </row>
    <row r="230" spans="10:17">
      <c r="J230" s="17"/>
      <c r="K230" s="17"/>
      <c r="L230" s="17"/>
      <c r="M230" s="17"/>
      <c r="N230" s="17"/>
      <c r="O230" s="17"/>
      <c r="P230" s="17"/>
      <c r="Q230" s="17"/>
    </row>
    <row r="231" spans="10:17">
      <c r="J231" s="17"/>
      <c r="K231" s="17"/>
      <c r="L231" s="17"/>
      <c r="M231" s="17"/>
      <c r="N231" s="17"/>
      <c r="O231" s="17"/>
      <c r="P231" s="17"/>
      <c r="Q231" s="17"/>
    </row>
    <row r="232" spans="10:17">
      <c r="J232" s="17"/>
      <c r="K232" s="17"/>
      <c r="L232" s="17"/>
      <c r="M232" s="17"/>
      <c r="N232" s="17"/>
      <c r="O232" s="17"/>
      <c r="P232" s="17"/>
      <c r="Q232" s="17"/>
    </row>
    <row r="233" spans="10:17">
      <c r="J233" s="17"/>
      <c r="K233" s="17"/>
      <c r="L233" s="17"/>
      <c r="M233" s="17"/>
      <c r="N233" s="17"/>
      <c r="O233" s="17"/>
      <c r="P233" s="17"/>
      <c r="Q233" s="17"/>
    </row>
    <row r="234" spans="10:17">
      <c r="J234" s="17"/>
      <c r="K234" s="17"/>
      <c r="L234" s="17"/>
      <c r="M234" s="17"/>
      <c r="N234" s="17"/>
      <c r="O234" s="17"/>
      <c r="P234" s="17"/>
      <c r="Q234" s="17"/>
    </row>
    <row r="235" spans="10:17">
      <c r="J235" s="17"/>
      <c r="K235" s="17"/>
      <c r="L235" s="17"/>
      <c r="M235" s="17"/>
      <c r="N235" s="17"/>
      <c r="O235" s="17"/>
      <c r="P235" s="17"/>
      <c r="Q235" s="17"/>
    </row>
    <row r="236" spans="10:17">
      <c r="J236" s="17"/>
      <c r="K236" s="17"/>
      <c r="L236" s="17"/>
      <c r="M236" s="17"/>
      <c r="N236" s="17"/>
      <c r="O236" s="17"/>
      <c r="P236" s="17"/>
      <c r="Q236" s="17"/>
    </row>
    <row r="237" spans="10:17">
      <c r="J237" s="17"/>
      <c r="K237" s="17"/>
      <c r="L237" s="17"/>
      <c r="M237" s="17"/>
      <c r="N237" s="17"/>
      <c r="O237" s="17"/>
      <c r="P237" s="17"/>
      <c r="Q237" s="17"/>
    </row>
    <row r="238" spans="10:17">
      <c r="J238" s="17"/>
      <c r="K238" s="17"/>
      <c r="L238" s="17"/>
      <c r="M238" s="17"/>
      <c r="N238" s="17"/>
      <c r="O238" s="17"/>
      <c r="P238" s="17"/>
      <c r="Q238" s="17"/>
    </row>
    <row r="239" spans="10:17">
      <c r="J239" s="17"/>
      <c r="K239" s="17"/>
      <c r="L239" s="17"/>
      <c r="M239" s="17"/>
      <c r="N239" s="17"/>
      <c r="O239" s="17"/>
      <c r="P239" s="17"/>
      <c r="Q239" s="17"/>
    </row>
    <row r="240" spans="10:17">
      <c r="J240" s="17"/>
      <c r="K240" s="17"/>
      <c r="L240" s="17"/>
      <c r="M240" s="17"/>
      <c r="N240" s="17"/>
      <c r="O240" s="17"/>
      <c r="P240" s="17"/>
      <c r="Q240" s="17"/>
    </row>
    <row r="241" spans="10:17">
      <c r="J241" s="17"/>
      <c r="K241" s="17"/>
      <c r="L241" s="17"/>
      <c r="M241" s="17"/>
      <c r="N241" s="17"/>
      <c r="O241" s="17"/>
      <c r="P241" s="17"/>
      <c r="Q241" s="17"/>
    </row>
    <row r="242" spans="10:17">
      <c r="J242" s="17"/>
      <c r="K242" s="17"/>
      <c r="L242" s="17"/>
      <c r="M242" s="17"/>
      <c r="N242" s="17"/>
      <c r="O242" s="17"/>
      <c r="P242" s="17"/>
      <c r="Q242" s="17"/>
    </row>
    <row r="243" spans="10:17">
      <c r="J243" s="17"/>
      <c r="K243" s="17"/>
      <c r="L243" s="17"/>
      <c r="M243" s="17"/>
      <c r="N243" s="17"/>
      <c r="O243" s="17"/>
      <c r="P243" s="17"/>
      <c r="Q243" s="17"/>
    </row>
    <row r="244" spans="10:17">
      <c r="J244" s="17"/>
      <c r="K244" s="17"/>
      <c r="L244" s="17"/>
      <c r="M244" s="17"/>
      <c r="N244" s="17"/>
      <c r="O244" s="17"/>
      <c r="P244" s="17"/>
      <c r="Q244" s="17"/>
    </row>
    <row r="245" spans="10:17">
      <c r="J245" s="17"/>
      <c r="K245" s="17"/>
      <c r="L245" s="17"/>
      <c r="M245" s="17"/>
      <c r="N245" s="17"/>
      <c r="O245" s="17"/>
      <c r="P245" s="17"/>
      <c r="Q245" s="17"/>
    </row>
    <row r="246" spans="10:17">
      <c r="J246" s="17"/>
      <c r="K246" s="17"/>
      <c r="L246" s="17"/>
      <c r="M246" s="17"/>
      <c r="N246" s="17"/>
      <c r="O246" s="17"/>
      <c r="P246" s="17"/>
      <c r="Q246" s="17"/>
    </row>
    <row r="247" spans="10:17">
      <c r="J247" s="17"/>
      <c r="K247" s="17"/>
      <c r="L247" s="17"/>
      <c r="M247" s="17"/>
      <c r="N247" s="17"/>
      <c r="O247" s="17"/>
      <c r="P247" s="17"/>
      <c r="Q247" s="17"/>
    </row>
    <row r="248" spans="10:17">
      <c r="J248" s="17"/>
      <c r="K248" s="17"/>
      <c r="L248" s="17"/>
      <c r="M248" s="17"/>
      <c r="N248" s="17"/>
      <c r="O248" s="17"/>
      <c r="P248" s="17"/>
      <c r="Q248" s="17"/>
    </row>
    <row r="249" spans="10:17">
      <c r="J249" s="17"/>
      <c r="K249" s="17"/>
      <c r="L249" s="17"/>
      <c r="M249" s="17"/>
      <c r="N249" s="17"/>
      <c r="O249" s="17"/>
      <c r="P249" s="17"/>
      <c r="Q249" s="17"/>
    </row>
    <row r="250" spans="10:17">
      <c r="J250" s="17"/>
      <c r="K250" s="17"/>
      <c r="L250" s="17"/>
      <c r="M250" s="17"/>
      <c r="N250" s="17"/>
      <c r="O250" s="17"/>
      <c r="P250" s="17"/>
      <c r="Q250" s="17"/>
    </row>
    <row r="251" spans="10:17">
      <c r="J251" s="17"/>
      <c r="K251" s="17"/>
      <c r="L251" s="17"/>
      <c r="M251" s="17"/>
      <c r="N251" s="17"/>
      <c r="O251" s="17"/>
      <c r="P251" s="17"/>
      <c r="Q251" s="17"/>
    </row>
    <row r="252" spans="10:17">
      <c r="J252" s="17"/>
      <c r="K252" s="17"/>
      <c r="L252" s="17"/>
      <c r="M252" s="17"/>
      <c r="N252" s="17"/>
      <c r="O252" s="17"/>
      <c r="P252" s="17"/>
      <c r="Q252" s="17"/>
    </row>
    <row r="253" spans="10:17">
      <c r="J253" s="17"/>
      <c r="K253" s="17"/>
      <c r="L253" s="17"/>
      <c r="M253" s="17"/>
      <c r="N253" s="17"/>
      <c r="O253" s="17"/>
      <c r="P253" s="17"/>
      <c r="Q253" s="17"/>
    </row>
    <row r="254" spans="10:17">
      <c r="J254" s="17"/>
      <c r="K254" s="17"/>
      <c r="L254" s="17"/>
      <c r="M254" s="17"/>
      <c r="N254" s="17"/>
      <c r="O254" s="17"/>
      <c r="P254" s="17"/>
      <c r="Q254" s="17"/>
    </row>
    <row r="255" spans="10:17">
      <c r="J255" s="17"/>
      <c r="K255" s="17"/>
      <c r="L255" s="17"/>
      <c r="M255" s="17"/>
      <c r="N255" s="17"/>
      <c r="O255" s="17"/>
      <c r="P255" s="17"/>
      <c r="Q255" s="17"/>
    </row>
    <row r="256" spans="10:17">
      <c r="J256" s="17"/>
      <c r="K256" s="17"/>
      <c r="L256" s="17"/>
      <c r="M256" s="17"/>
      <c r="N256" s="17"/>
      <c r="O256" s="17"/>
      <c r="P256" s="17"/>
      <c r="Q256" s="17"/>
    </row>
    <row r="257" spans="10:17">
      <c r="J257" s="17"/>
      <c r="K257" s="17"/>
      <c r="L257" s="17"/>
      <c r="M257" s="17"/>
      <c r="N257" s="17"/>
      <c r="O257" s="17"/>
      <c r="P257" s="17"/>
      <c r="Q257" s="17"/>
    </row>
    <row r="258" spans="10:17">
      <c r="J258" s="17"/>
      <c r="K258" s="17"/>
      <c r="L258" s="17"/>
      <c r="M258" s="17"/>
      <c r="N258" s="17"/>
      <c r="O258" s="17"/>
      <c r="P258" s="17"/>
      <c r="Q258" s="17"/>
    </row>
    <row r="259" spans="10:17">
      <c r="J259" s="17"/>
      <c r="K259" s="17"/>
      <c r="L259" s="17"/>
      <c r="M259" s="17"/>
      <c r="N259" s="17"/>
      <c r="O259" s="17"/>
      <c r="P259" s="17"/>
      <c r="Q259" s="17"/>
    </row>
    <row r="260" spans="10:17">
      <c r="J260" s="17"/>
      <c r="K260" s="17"/>
      <c r="L260" s="17"/>
      <c r="M260" s="17"/>
      <c r="N260" s="17"/>
      <c r="O260" s="17"/>
      <c r="P260" s="17"/>
      <c r="Q260" s="17"/>
    </row>
    <row r="261" spans="10:17">
      <c r="J261" s="17"/>
      <c r="K261" s="17"/>
      <c r="L261" s="17"/>
      <c r="M261" s="17"/>
      <c r="N261" s="17"/>
      <c r="O261" s="17"/>
      <c r="P261" s="17"/>
      <c r="Q261" s="17"/>
    </row>
    <row r="262" spans="10:17">
      <c r="J262" s="17"/>
      <c r="K262" s="17"/>
      <c r="L262" s="17"/>
      <c r="M262" s="17"/>
      <c r="N262" s="17"/>
      <c r="O262" s="17"/>
      <c r="P262" s="17"/>
      <c r="Q262" s="17"/>
    </row>
    <row r="263" spans="10:17">
      <c r="J263" s="17"/>
      <c r="K263" s="17"/>
      <c r="L263" s="17"/>
      <c r="M263" s="17"/>
      <c r="N263" s="17"/>
      <c r="O263" s="17"/>
      <c r="P263" s="17"/>
      <c r="Q263" s="17"/>
    </row>
    <row r="264" spans="10:17">
      <c r="J264" s="17"/>
      <c r="K264" s="17"/>
      <c r="L264" s="17"/>
      <c r="M264" s="17"/>
      <c r="N264" s="17"/>
      <c r="O264" s="17"/>
      <c r="P264" s="17"/>
      <c r="Q264" s="17"/>
    </row>
    <row r="265" spans="10:17">
      <c r="J265" s="17"/>
      <c r="K265" s="17"/>
      <c r="L265" s="17"/>
      <c r="M265" s="17"/>
      <c r="N265" s="17"/>
      <c r="O265" s="17"/>
      <c r="P265" s="17"/>
      <c r="Q265" s="17"/>
    </row>
    <row r="266" spans="10:17">
      <c r="J266" s="17"/>
      <c r="K266" s="17"/>
      <c r="L266" s="17"/>
      <c r="M266" s="17"/>
      <c r="N266" s="17"/>
      <c r="O266" s="17"/>
      <c r="P266" s="17"/>
      <c r="Q266" s="17"/>
    </row>
    <row r="267" spans="10:17">
      <c r="J267" s="17"/>
      <c r="K267" s="17"/>
      <c r="L267" s="17"/>
      <c r="M267" s="17"/>
      <c r="N267" s="17"/>
      <c r="O267" s="17"/>
      <c r="P267" s="17"/>
      <c r="Q267" s="17"/>
    </row>
    <row r="268" spans="10:17">
      <c r="J268" s="17"/>
      <c r="K268" s="17"/>
      <c r="L268" s="17"/>
      <c r="M268" s="17"/>
      <c r="N268" s="17"/>
      <c r="O268" s="17"/>
      <c r="P268" s="17"/>
      <c r="Q268" s="17"/>
    </row>
    <row r="269" spans="10:17">
      <c r="J269" s="17"/>
      <c r="K269" s="17"/>
      <c r="L269" s="17"/>
      <c r="M269" s="17"/>
      <c r="N269" s="17"/>
      <c r="O269" s="17"/>
      <c r="P269" s="17"/>
      <c r="Q269" s="17"/>
    </row>
    <row r="270" spans="10:17">
      <c r="J270" s="17"/>
      <c r="K270" s="17"/>
      <c r="L270" s="17"/>
      <c r="M270" s="17"/>
      <c r="N270" s="17"/>
      <c r="O270" s="17"/>
      <c r="P270" s="17"/>
      <c r="Q270" s="17"/>
    </row>
    <row r="271" spans="10:17">
      <c r="J271" s="17"/>
      <c r="K271" s="17"/>
      <c r="L271" s="17"/>
      <c r="M271" s="17"/>
      <c r="N271" s="17"/>
      <c r="O271" s="17"/>
      <c r="P271" s="17"/>
      <c r="Q271" s="17"/>
    </row>
    <row r="272" spans="10:17">
      <c r="J272" s="17"/>
      <c r="K272" s="17"/>
      <c r="L272" s="17"/>
      <c r="M272" s="17"/>
      <c r="N272" s="17"/>
      <c r="O272" s="17"/>
      <c r="P272" s="17"/>
      <c r="Q272" s="17"/>
    </row>
    <row r="273" spans="10:17">
      <c r="J273" s="17"/>
      <c r="K273" s="17"/>
      <c r="L273" s="17"/>
      <c r="M273" s="17"/>
      <c r="N273" s="17"/>
      <c r="O273" s="17"/>
      <c r="P273" s="17"/>
      <c r="Q273" s="17"/>
    </row>
    <row r="274" spans="10:17">
      <c r="J274" s="17"/>
      <c r="K274" s="17"/>
      <c r="L274" s="17"/>
      <c r="M274" s="17"/>
      <c r="N274" s="17"/>
      <c r="O274" s="17"/>
      <c r="P274" s="17"/>
      <c r="Q274" s="17"/>
    </row>
    <row r="275" spans="10:17">
      <c r="J275" s="17"/>
      <c r="K275" s="17"/>
      <c r="L275" s="17"/>
      <c r="M275" s="17"/>
      <c r="N275" s="17"/>
      <c r="O275" s="17"/>
      <c r="P275" s="17"/>
      <c r="Q275" s="17"/>
    </row>
    <row r="276" spans="10:17">
      <c r="J276" s="17"/>
      <c r="K276" s="17"/>
      <c r="L276" s="17"/>
      <c r="M276" s="17"/>
      <c r="N276" s="17"/>
      <c r="O276" s="17"/>
      <c r="P276" s="17"/>
      <c r="Q276" s="17"/>
    </row>
    <row r="277" spans="10:17">
      <c r="J277" s="17"/>
      <c r="K277" s="17"/>
      <c r="L277" s="17"/>
      <c r="M277" s="17"/>
      <c r="N277" s="17"/>
      <c r="O277" s="17"/>
      <c r="P277" s="17"/>
      <c r="Q277" s="17"/>
    </row>
    <row r="278" spans="10:17">
      <c r="J278" s="17"/>
      <c r="K278" s="17"/>
      <c r="L278" s="17"/>
      <c r="M278" s="17"/>
      <c r="N278" s="17"/>
      <c r="O278" s="17"/>
      <c r="P278" s="17"/>
      <c r="Q278" s="17"/>
    </row>
    <row r="279" spans="10:17">
      <c r="J279" s="17"/>
      <c r="K279" s="17"/>
      <c r="L279" s="17"/>
      <c r="M279" s="17"/>
      <c r="N279" s="17"/>
      <c r="O279" s="17"/>
      <c r="P279" s="17"/>
      <c r="Q279" s="17"/>
    </row>
    <row r="280" spans="10:17">
      <c r="J280" s="17"/>
      <c r="K280" s="17"/>
      <c r="L280" s="17"/>
      <c r="M280" s="17"/>
      <c r="N280" s="17"/>
      <c r="O280" s="17"/>
      <c r="P280" s="17"/>
      <c r="Q280" s="17"/>
    </row>
    <row r="281" spans="10:17">
      <c r="J281" s="17"/>
      <c r="K281" s="17"/>
      <c r="L281" s="17"/>
      <c r="M281" s="17"/>
      <c r="N281" s="17"/>
      <c r="O281" s="17"/>
      <c r="P281" s="17"/>
      <c r="Q281" s="17"/>
    </row>
    <row r="282" spans="10:17">
      <c r="J282" s="17"/>
      <c r="K282" s="17"/>
      <c r="L282" s="17"/>
      <c r="M282" s="17"/>
      <c r="N282" s="17"/>
      <c r="O282" s="17"/>
      <c r="P282" s="17"/>
      <c r="Q282" s="17"/>
    </row>
    <row r="283" spans="10:17">
      <c r="J283" s="17"/>
      <c r="K283" s="17"/>
      <c r="L283" s="17"/>
      <c r="M283" s="17"/>
      <c r="N283" s="17"/>
      <c r="O283" s="17"/>
      <c r="P283" s="17"/>
      <c r="Q283" s="17"/>
    </row>
    <row r="284" spans="10:17">
      <c r="J284" s="17"/>
      <c r="K284" s="17"/>
      <c r="L284" s="17"/>
      <c r="M284" s="17"/>
      <c r="N284" s="17"/>
      <c r="O284" s="17"/>
      <c r="P284" s="17"/>
      <c r="Q284" s="17"/>
    </row>
    <row r="285" spans="10:17">
      <c r="J285" s="17"/>
      <c r="K285" s="17"/>
      <c r="L285" s="17"/>
      <c r="M285" s="17"/>
      <c r="N285" s="17"/>
      <c r="O285" s="17"/>
      <c r="P285" s="17"/>
      <c r="Q285" s="17"/>
    </row>
  </sheetData>
  <mergeCells count="3">
    <mergeCell ref="M12:N12"/>
    <mergeCell ref="M26:N26"/>
    <mergeCell ref="M40:N40"/>
  </mergeCells>
  <phoneticPr fontId="18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6</vt:i4>
      </vt:variant>
    </vt:vector>
  </HeadingPairs>
  <TitlesOfParts>
    <vt:vector size="17" baseType="lpstr">
      <vt:lpstr>(c)</vt:lpstr>
      <vt:lpstr>AEA M1 All AC</vt:lpstr>
      <vt:lpstr>Zsm. AEA 1</vt:lpstr>
      <vt:lpstr>Tabelle1</vt:lpstr>
      <vt:lpstr>Vergl. Verh. M1</vt:lpstr>
      <vt:lpstr>Flight Speed</vt:lpstr>
      <vt:lpstr>Weights Aircrafts 5600km</vt:lpstr>
      <vt:lpstr>Comparison AEA TUB Range LR</vt:lpstr>
      <vt:lpstr>A321ceo TUB</vt:lpstr>
      <vt:lpstr>Airlines Technical  Data A321</vt:lpstr>
      <vt:lpstr>Extra</vt:lpstr>
      <vt:lpstr>DOC_Ca_c_m</vt:lpstr>
      <vt:lpstr>DOC_Ccargo_t_m</vt:lpstr>
      <vt:lpstr>DOC_Cpax_t_m</vt:lpstr>
      <vt:lpstr>DOC_Cs_m</vt:lpstr>
      <vt:lpstr>DOC_Ct_m</vt:lpstr>
      <vt:lpstr>DOC_unit_result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2021-06-07T08:45:38Z</dcterms:created>
  <dcterms:modified xsi:type="dcterms:W3CDTF">2021-12-22T09:29:08Z</dcterms:modified>
</cp:coreProperties>
</file>