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1_B/TUB/"/>
    </mc:Choice>
  </mc:AlternateContent>
  <xr:revisionPtr revIDLastSave="0" documentId="13_ncr:1_{6C881661-2EB0-1D48-86BF-E728DA9B3DAE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7" r:id="rId1"/>
    <sheet name="TUB Selbst" sheetId="4" r:id="rId2"/>
    <sheet name="LR" sheetId="6" r:id="rId3"/>
    <sheet name="Zsm.1" sheetId="5" r:id="rId4"/>
    <sheet name="Formeln (Ber.)" sheetId="1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H508" i="4" l="1"/>
  <c r="C31" i="5"/>
  <c r="D31" i="5"/>
  <c r="E31" i="5"/>
  <c r="F31" i="5"/>
  <c r="G31" i="5"/>
  <c r="H31" i="5"/>
  <c r="I31" i="5"/>
  <c r="J31" i="5"/>
  <c r="K31" i="5"/>
  <c r="L31" i="5"/>
  <c r="M31" i="5"/>
  <c r="N31" i="5"/>
  <c r="O31" i="5"/>
  <c r="P31" i="5"/>
  <c r="Q31" i="5"/>
  <c r="R31" i="5"/>
  <c r="S31" i="5"/>
  <c r="T31" i="5"/>
  <c r="C32" i="5"/>
  <c r="D32" i="5"/>
  <c r="E32" i="5"/>
  <c r="F32" i="5"/>
  <c r="G32" i="5"/>
  <c r="H32" i="5"/>
  <c r="I32" i="5"/>
  <c r="J32" i="5"/>
  <c r="K32" i="5"/>
  <c r="L32" i="5"/>
  <c r="M32" i="5"/>
  <c r="N32" i="5"/>
  <c r="O32" i="5"/>
  <c r="P32" i="5"/>
  <c r="Q32" i="5"/>
  <c r="R32" i="5"/>
  <c r="S32" i="5"/>
  <c r="T32" i="5"/>
  <c r="C33" i="5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Q33" i="5"/>
  <c r="R33" i="5"/>
  <c r="S33" i="5"/>
  <c r="T33" i="5"/>
  <c r="C34" i="5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Q34" i="5"/>
  <c r="R34" i="5"/>
  <c r="S34" i="5"/>
  <c r="T34" i="5"/>
  <c r="C35" i="5"/>
  <c r="D35" i="5"/>
  <c r="E35" i="5"/>
  <c r="F35" i="5"/>
  <c r="G35" i="5"/>
  <c r="H35" i="5"/>
  <c r="I35" i="5"/>
  <c r="J35" i="5"/>
  <c r="K35" i="5"/>
  <c r="L35" i="5"/>
  <c r="M35" i="5"/>
  <c r="N35" i="5"/>
  <c r="O35" i="5"/>
  <c r="P35" i="5"/>
  <c r="Q35" i="5"/>
  <c r="R35" i="5"/>
  <c r="S35" i="5"/>
  <c r="T35" i="5"/>
  <c r="C36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Q36" i="5"/>
  <c r="R36" i="5"/>
  <c r="S36" i="5"/>
  <c r="T36" i="5"/>
  <c r="C37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Q37" i="5"/>
  <c r="R37" i="5"/>
  <c r="S37" i="5"/>
  <c r="T37" i="5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C45" i="5"/>
  <c r="D45" i="5"/>
  <c r="E45" i="5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C46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C47" i="5"/>
  <c r="D47" i="5"/>
  <c r="E47" i="5"/>
  <c r="F47" i="5"/>
  <c r="G47" i="5"/>
  <c r="H47" i="5"/>
  <c r="I47" i="5"/>
  <c r="J47" i="5"/>
  <c r="K47" i="5"/>
  <c r="L47" i="5"/>
  <c r="M47" i="5"/>
  <c r="N47" i="5"/>
  <c r="O47" i="5"/>
  <c r="P47" i="5"/>
  <c r="Q47" i="5"/>
  <c r="R47" i="5"/>
  <c r="S47" i="5"/>
  <c r="T47" i="5"/>
  <c r="C48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C49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C50" i="5"/>
  <c r="D50" i="5"/>
  <c r="E50" i="5"/>
  <c r="F50" i="5"/>
  <c r="G50" i="5"/>
  <c r="H50" i="5"/>
  <c r="I50" i="5"/>
  <c r="J50" i="5"/>
  <c r="K50" i="5"/>
  <c r="L50" i="5"/>
  <c r="M50" i="5"/>
  <c r="N50" i="5"/>
  <c r="O50" i="5"/>
  <c r="P50" i="5"/>
  <c r="Q50" i="5"/>
  <c r="R50" i="5"/>
  <c r="S50" i="5"/>
  <c r="T50" i="5"/>
  <c r="C51" i="5"/>
  <c r="D51" i="5"/>
  <c r="E51" i="5"/>
  <c r="F51" i="5"/>
  <c r="G51" i="5"/>
  <c r="H51" i="5"/>
  <c r="I51" i="5"/>
  <c r="J51" i="5"/>
  <c r="K51" i="5"/>
  <c r="L51" i="5"/>
  <c r="M51" i="5"/>
  <c r="N51" i="5"/>
  <c r="O51" i="5"/>
  <c r="P51" i="5"/>
  <c r="Q51" i="5"/>
  <c r="R51" i="5"/>
  <c r="S51" i="5"/>
  <c r="T51" i="5"/>
  <c r="C52" i="5"/>
  <c r="D52" i="5"/>
  <c r="E52" i="5"/>
  <c r="F52" i="5"/>
  <c r="G52" i="5"/>
  <c r="H52" i="5"/>
  <c r="I52" i="5"/>
  <c r="J52" i="5"/>
  <c r="K52" i="5"/>
  <c r="L52" i="5"/>
  <c r="M52" i="5"/>
  <c r="N52" i="5"/>
  <c r="O52" i="5"/>
  <c r="P52" i="5"/>
  <c r="Q52" i="5"/>
  <c r="R52" i="5"/>
  <c r="S52" i="5"/>
  <c r="T52" i="5"/>
  <c r="C53" i="5"/>
  <c r="D53" i="5"/>
  <c r="E53" i="5"/>
  <c r="F53" i="5"/>
  <c r="G53" i="5"/>
  <c r="H53" i="5"/>
  <c r="I53" i="5"/>
  <c r="J53" i="5"/>
  <c r="K53" i="5"/>
  <c r="L53" i="5"/>
  <c r="M53" i="5"/>
  <c r="N53" i="5"/>
  <c r="O53" i="5"/>
  <c r="P53" i="5"/>
  <c r="Q53" i="5"/>
  <c r="R53" i="5"/>
  <c r="S53" i="5"/>
  <c r="T53" i="5"/>
  <c r="C54" i="5"/>
  <c r="D54" i="5"/>
  <c r="E54" i="5"/>
  <c r="F54" i="5"/>
  <c r="G54" i="5"/>
  <c r="H54" i="5"/>
  <c r="I54" i="5"/>
  <c r="J54" i="5"/>
  <c r="K54" i="5"/>
  <c r="L54" i="5"/>
  <c r="M54" i="5"/>
  <c r="N54" i="5"/>
  <c r="O54" i="5"/>
  <c r="P54" i="5"/>
  <c r="Q54" i="5"/>
  <c r="R54" i="5"/>
  <c r="S54" i="5"/>
  <c r="T54" i="5"/>
  <c r="C55" i="5"/>
  <c r="D55" i="5"/>
  <c r="E55" i="5"/>
  <c r="F55" i="5"/>
  <c r="G55" i="5"/>
  <c r="H55" i="5"/>
  <c r="I55" i="5"/>
  <c r="J55" i="5"/>
  <c r="K55" i="5"/>
  <c r="L55" i="5"/>
  <c r="M55" i="5"/>
  <c r="N55" i="5"/>
  <c r="O55" i="5"/>
  <c r="P55" i="5"/>
  <c r="Q55" i="5"/>
  <c r="R55" i="5"/>
  <c r="S55" i="5"/>
  <c r="T55" i="5"/>
  <c r="AC19" i="4" l="1"/>
  <c r="J26" i="5"/>
  <c r="J22" i="5"/>
  <c r="J11" i="5"/>
  <c r="J10" i="5"/>
  <c r="J3" i="5"/>
  <c r="K6" i="5" l="1"/>
  <c r="K9" i="5"/>
  <c r="K10" i="5"/>
  <c r="K11" i="5"/>
  <c r="K21" i="5"/>
  <c r="K22" i="5"/>
  <c r="K24" i="5"/>
  <c r="K25" i="5"/>
  <c r="K26" i="5"/>
  <c r="K3" i="5"/>
  <c r="E3" i="5"/>
  <c r="Q636" i="4"/>
  <c r="R636" i="4" s="1"/>
  <c r="P636" i="4"/>
  <c r="AN521" i="4"/>
  <c r="AC384" i="4"/>
  <c r="AI394" i="4"/>
  <c r="AH394" i="4"/>
  <c r="D259" i="4"/>
  <c r="D263" i="4"/>
  <c r="D262" i="4"/>
  <c r="D261" i="4"/>
  <c r="K263" i="4" l="1"/>
  <c r="J263" i="4"/>
  <c r="AM135" i="4"/>
  <c r="D135" i="4" l="1"/>
  <c r="I135" i="4" s="1"/>
  <c r="N135" i="4" s="1"/>
  <c r="S135" i="4" s="1"/>
  <c r="X135" i="4" s="1"/>
  <c r="AC135" i="4" s="1"/>
  <c r="AH135" i="4" s="1"/>
  <c r="I131" i="4"/>
  <c r="D134" i="4"/>
  <c r="I134" i="4" s="1"/>
  <c r="N134" i="4" s="1"/>
  <c r="S134" i="4" s="1"/>
  <c r="X134" i="4" s="1"/>
  <c r="AC134" i="4" s="1"/>
  <c r="AH134" i="4" s="1"/>
  <c r="AH138" i="4"/>
  <c r="D136" i="4"/>
  <c r="I136" i="4" s="1"/>
  <c r="N136" i="4" s="1"/>
  <c r="S136" i="4" s="1"/>
  <c r="X136" i="4" s="1"/>
  <c r="AC136" i="4" s="1"/>
  <c r="AH136" i="4" s="1"/>
  <c r="D133" i="4"/>
  <c r="I133" i="4" s="1"/>
  <c r="N133" i="4" s="1"/>
  <c r="S133" i="4" s="1"/>
  <c r="X133" i="4" s="1"/>
  <c r="AC133" i="4" s="1"/>
  <c r="AH133" i="4" s="1"/>
  <c r="D132" i="4"/>
  <c r="I132" i="4" s="1"/>
  <c r="N132" i="4" s="1"/>
  <c r="S132" i="4" s="1"/>
  <c r="X132" i="4" s="1"/>
  <c r="AC132" i="4" s="1"/>
  <c r="AH132" i="4" s="1"/>
  <c r="D515" i="4"/>
  <c r="I515" i="4" s="1"/>
  <c r="N515" i="4" s="1"/>
  <c r="S515" i="4" s="1"/>
  <c r="X515" i="4" s="1"/>
  <c r="AC515" i="4" s="1"/>
  <c r="AH515" i="4" s="1"/>
  <c r="D514" i="4"/>
  <c r="I514" i="4" s="1"/>
  <c r="N514" i="4" s="1"/>
  <c r="S514" i="4" s="1"/>
  <c r="X514" i="4" s="1"/>
  <c r="AC514" i="4" s="1"/>
  <c r="AH514" i="4" s="1"/>
  <c r="D517" i="4" l="1"/>
  <c r="I517" i="4" s="1"/>
  <c r="N517" i="4" s="1"/>
  <c r="S517" i="4" s="1"/>
  <c r="X517" i="4" s="1"/>
  <c r="AC517" i="4" s="1"/>
  <c r="AH517" i="4" s="1"/>
  <c r="D393" i="4"/>
  <c r="I393" i="4" s="1"/>
  <c r="N393" i="4" s="1"/>
  <c r="S393" i="4" s="1"/>
  <c r="X393" i="4" s="1"/>
  <c r="AC393" i="4" s="1"/>
  <c r="D391" i="4"/>
  <c r="I391" i="4" s="1"/>
  <c r="N391" i="4" s="1"/>
  <c r="S391" i="4" s="1"/>
  <c r="X391" i="4" s="1"/>
  <c r="AC391" i="4" s="1"/>
  <c r="D390" i="4"/>
  <c r="I390" i="4" s="1"/>
  <c r="N390" i="4" s="1"/>
  <c r="S390" i="4" s="1"/>
  <c r="X390" i="4" s="1"/>
  <c r="AC390" i="4" s="1"/>
  <c r="AC394" i="4" s="1"/>
  <c r="X394" i="4" s="1"/>
  <c r="S394" i="4" s="1"/>
  <c r="D388" i="4"/>
  <c r="I388" i="4" s="1"/>
  <c r="N388" i="4" s="1"/>
  <c r="S388" i="4" s="1"/>
  <c r="X388" i="4" s="1"/>
  <c r="AC388" i="4" s="1"/>
  <c r="V28" i="6"/>
  <c r="U28" i="6"/>
  <c r="T28" i="6"/>
  <c r="S28" i="6"/>
  <c r="R28" i="6"/>
  <c r="Q28" i="6"/>
  <c r="O26" i="6"/>
  <c r="O27" i="6"/>
  <c r="O28" i="6"/>
  <c r="P28" i="6"/>
  <c r="O29" i="6"/>
  <c r="D7" i="6"/>
  <c r="D9" i="6"/>
  <c r="D10" i="6"/>
  <c r="D11" i="6"/>
  <c r="D12" i="6"/>
  <c r="D13" i="6"/>
  <c r="D14" i="6"/>
  <c r="D15" i="6"/>
  <c r="D17" i="6"/>
  <c r="E17" i="6"/>
  <c r="D18" i="6"/>
  <c r="E18" i="6"/>
  <c r="D19" i="6"/>
  <c r="E19" i="6"/>
  <c r="D20" i="6"/>
  <c r="E20" i="6"/>
  <c r="D21" i="6"/>
  <c r="E21" i="6"/>
  <c r="D22" i="6"/>
  <c r="E22" i="6"/>
  <c r="D23" i="6"/>
  <c r="E23" i="6"/>
  <c r="D14" i="4"/>
  <c r="I14" i="4" s="1"/>
  <c r="N14" i="4" s="1"/>
  <c r="S14" i="4" s="1"/>
  <c r="X14" i="4" s="1"/>
  <c r="AC14" i="4" s="1"/>
  <c r="AH14" i="4" s="1"/>
  <c r="AM14" i="4" s="1"/>
  <c r="AR19" i="4"/>
  <c r="AR18" i="4"/>
  <c r="D19" i="4"/>
  <c r="P27" i="6" s="1"/>
  <c r="D18" i="4"/>
  <c r="P26" i="6" s="1"/>
  <c r="AC140" i="4"/>
  <c r="X398" i="4"/>
  <c r="AC398" i="4"/>
  <c r="AC397" i="4" s="1"/>
  <c r="S19" i="4"/>
  <c r="S27" i="6" s="1"/>
  <c r="X19" i="4"/>
  <c r="T27" i="6" s="1"/>
  <c r="U27" i="6"/>
  <c r="R659" i="4"/>
  <c r="R655" i="4"/>
  <c r="R654" i="4"/>
  <c r="R658" i="4"/>
  <c r="R657" i="4"/>
  <c r="R656" i="4"/>
  <c r="AC226" i="4"/>
  <c r="AC225" i="4"/>
  <c r="AC223" i="4" s="1"/>
  <c r="AC215" i="4" s="1"/>
  <c r="AC224" i="4"/>
  <c r="AC222" i="4"/>
  <c r="AC203" i="4"/>
  <c r="AC201" i="4"/>
  <c r="AC199" i="4"/>
  <c r="AC200" i="4" s="1"/>
  <c r="AB190" i="4"/>
  <c r="AC184" i="4"/>
  <c r="AC170" i="4"/>
  <c r="AC179" i="4" s="1"/>
  <c r="AC167" i="4"/>
  <c r="AC166" i="4"/>
  <c r="AB162" i="4"/>
  <c r="AB158" i="4"/>
  <c r="AC151" i="4"/>
  <c r="AC187" i="4" s="1"/>
  <c r="AC183" i="4" s="1"/>
  <c r="AC148" i="4"/>
  <c r="AC144" i="4"/>
  <c r="AC143" i="4" s="1"/>
  <c r="R660" i="4" s="1"/>
  <c r="AC137" i="4"/>
  <c r="N394" i="4" l="1"/>
  <c r="I394" i="4" s="1"/>
  <c r="D394" i="4" s="1"/>
  <c r="AQ17" i="4"/>
  <c r="AR17" i="4" s="1"/>
  <c r="AL17" i="4"/>
  <c r="AH9" i="4" s="1"/>
  <c r="R661" i="4"/>
  <c r="AC229" i="4"/>
  <c r="AC197" i="4"/>
  <c r="AC205" i="4" s="1"/>
  <c r="AC142" i="4"/>
  <c r="AD236" i="4"/>
  <c r="AE236" i="4" s="1"/>
  <c r="R639" i="4" s="1"/>
  <c r="AC212" i="4"/>
  <c r="AC175" i="4"/>
  <c r="AC213" i="4"/>
  <c r="AC145" i="4"/>
  <c r="R662" i="4" s="1"/>
  <c r="L6" i="6" l="1"/>
  <c r="V25" i="6" s="1"/>
  <c r="AD239" i="4"/>
  <c r="AE239" i="4" s="1"/>
  <c r="R642" i="4" s="1"/>
  <c r="AH19" i="4" l="1"/>
  <c r="AM139" i="4"/>
  <c r="AH18" i="4" l="1"/>
  <c r="V26" i="6" s="1"/>
  <c r="V27" i="6"/>
  <c r="X138" i="4"/>
  <c r="AH140" i="4"/>
  <c r="AH139" i="4"/>
  <c r="AC139" i="4" s="1"/>
  <c r="X139" i="4" s="1"/>
  <c r="S139" i="4" s="1"/>
  <c r="N139" i="4" s="1"/>
  <c r="I139" i="4" s="1"/>
  <c r="D139" i="4" s="1"/>
  <c r="S138" i="4" l="1"/>
  <c r="X140" i="4"/>
  <c r="F267" i="4"/>
  <c r="F268" i="4"/>
  <c r="N270" i="4"/>
  <c r="N271" i="4"/>
  <c r="N269" i="4"/>
  <c r="F266" i="4"/>
  <c r="D266" i="4" s="1"/>
  <c r="N138" i="4" l="1"/>
  <c r="S140" i="4"/>
  <c r="AN388" i="4"/>
  <c r="I138" i="4" l="1"/>
  <c r="N140" i="4"/>
  <c r="D268" i="4"/>
  <c r="D267" i="4"/>
  <c r="P257" i="4" s="1"/>
  <c r="D138" i="4" l="1"/>
  <c r="D140" i="4" s="1"/>
  <c r="I140" i="4"/>
  <c r="AT140" i="4"/>
  <c r="AT141" i="4"/>
  <c r="AT139" i="4"/>
  <c r="AJ398" i="4" l="1"/>
  <c r="AJ388" i="4"/>
  <c r="AO398" i="4" l="1"/>
  <c r="AM401" i="4"/>
  <c r="AM400" i="4"/>
  <c r="AM399" i="4"/>
  <c r="AL398" i="4"/>
  <c r="AM398" i="4" s="1"/>
  <c r="AO518" i="4" l="1"/>
  <c r="AO132" i="4"/>
  <c r="AR141" i="4"/>
  <c r="AR140" i="4"/>
  <c r="AR139" i="4"/>
  <c r="N268" i="4"/>
  <c r="O268" i="4" s="1"/>
  <c r="I268" i="4"/>
  <c r="D255" i="4" s="1"/>
  <c r="D272" i="4" s="1"/>
  <c r="O271" i="4"/>
  <c r="O270" i="4"/>
  <c r="O269" i="4"/>
  <c r="L260" i="4"/>
  <c r="D271" i="4" l="1"/>
  <c r="D270" i="4" s="1"/>
  <c r="P260" i="4"/>
  <c r="F269" i="4"/>
  <c r="AM527" i="4"/>
  <c r="AM526" i="4"/>
  <c r="AM525" i="4"/>
  <c r="AH401" i="4"/>
  <c r="AH400" i="4"/>
  <c r="AH399" i="4"/>
  <c r="AH398" i="4"/>
  <c r="J271" i="4"/>
  <c r="J270" i="4"/>
  <c r="J269" i="4"/>
  <c r="J268" i="4"/>
  <c r="AL138" i="4" l="1"/>
  <c r="AH129" i="4" s="1"/>
  <c r="AM141" i="4"/>
  <c r="AM140" i="4"/>
  <c r="AM17" i="4"/>
  <c r="AM19" i="4"/>
  <c r="AM18" i="4"/>
  <c r="AH144" i="4" l="1"/>
  <c r="AH143" i="4" s="1"/>
  <c r="AH142" i="4" s="1"/>
  <c r="AQ138" i="4"/>
  <c r="AR138" i="4" s="1"/>
  <c r="AM138" i="4"/>
  <c r="I5" i="4"/>
  <c r="D516" i="4" l="1"/>
  <c r="AH137" i="4"/>
  <c r="X137" i="4"/>
  <c r="S137" i="4"/>
  <c r="N137" i="4"/>
  <c r="I137" i="4"/>
  <c r="AH516" i="4"/>
  <c r="AC516" i="4"/>
  <c r="X516" i="4"/>
  <c r="S516" i="4"/>
  <c r="N516" i="4"/>
  <c r="I516" i="4"/>
  <c r="D523" i="4"/>
  <c r="D522" i="4" s="1"/>
  <c r="AC392" i="4"/>
  <c r="AO388" i="4" s="1"/>
  <c r="AC395" i="4" s="1"/>
  <c r="X395" i="4" s="1"/>
  <c r="S395" i="4" s="1"/>
  <c r="N395" i="4" s="1"/>
  <c r="I395" i="4" s="1"/>
  <c r="D395" i="4" s="1"/>
  <c r="X392" i="4"/>
  <c r="S392" i="4"/>
  <c r="N392" i="4"/>
  <c r="I392" i="4"/>
  <c r="D392" i="4"/>
  <c r="D264" i="4"/>
  <c r="D137" i="4"/>
  <c r="AH15" i="4"/>
  <c r="AC15" i="4"/>
  <c r="X15" i="4"/>
  <c r="S15" i="4"/>
  <c r="N15" i="4"/>
  <c r="I15" i="4"/>
  <c r="D15" i="4"/>
  <c r="I19" i="4"/>
  <c r="I509" i="4"/>
  <c r="I18" i="4" l="1"/>
  <c r="Q26" i="6" s="1"/>
  <c r="Q27" i="6"/>
  <c r="N509" i="4"/>
  <c r="S509" i="4" s="1"/>
  <c r="X509" i="4" s="1"/>
  <c r="AC509" i="4" s="1"/>
  <c r="AH509" i="4" s="1"/>
  <c r="Q260" i="4"/>
  <c r="D269" i="4" s="1"/>
  <c r="AS130" i="4"/>
  <c r="D528" i="4"/>
  <c r="F3" i="5"/>
  <c r="R3" i="5"/>
  <c r="Q3" i="5"/>
  <c r="T3" i="5"/>
  <c r="P3" i="5"/>
  <c r="S3" i="5"/>
  <c r="L3" i="5"/>
  <c r="M3" i="5"/>
  <c r="G3" i="5"/>
  <c r="D3" i="5"/>
  <c r="I403" i="4"/>
  <c r="N403" i="4" s="1"/>
  <c r="C134" i="1"/>
  <c r="I528" i="4"/>
  <c r="N528" i="4" s="1"/>
  <c r="D149" i="4"/>
  <c r="I149" i="4" s="1"/>
  <c r="I24" i="4"/>
  <c r="N24" i="4" s="1"/>
  <c r="E133" i="1"/>
  <c r="D133" i="1"/>
  <c r="C133" i="1"/>
  <c r="D114" i="1"/>
  <c r="D117" i="1"/>
  <c r="D131" i="1"/>
  <c r="C131" i="1"/>
  <c r="E130" i="1"/>
  <c r="E129" i="1"/>
  <c r="E126" i="1"/>
  <c r="E125" i="1"/>
  <c r="D127" i="1"/>
  <c r="C127" i="1"/>
  <c r="I103" i="1"/>
  <c r="I104" i="1" s="1"/>
  <c r="G103" i="1"/>
  <c r="I526" i="4"/>
  <c r="N526" i="4" s="1"/>
  <c r="H126" i="1"/>
  <c r="H138" i="1" s="1"/>
  <c r="H142" i="1" s="1"/>
  <c r="H119" i="1"/>
  <c r="H122" i="1" s="1"/>
  <c r="E120" i="1"/>
  <c r="D103" i="1"/>
  <c r="E103" i="1" s="1"/>
  <c r="E107" i="1"/>
  <c r="AH523" i="4"/>
  <c r="AH522" i="4" s="1"/>
  <c r="AC523" i="4"/>
  <c r="AC522" i="4" s="1"/>
  <c r="X523" i="4"/>
  <c r="X522" i="4" s="1"/>
  <c r="S523" i="4"/>
  <c r="S522" i="4" s="1"/>
  <c r="N523" i="4"/>
  <c r="N522" i="4" s="1"/>
  <c r="I523" i="4"/>
  <c r="I522" i="4" s="1"/>
  <c r="AM654" i="4"/>
  <c r="AM656" i="4"/>
  <c r="AL654" i="4"/>
  <c r="L21" i="5" s="1"/>
  <c r="AL655" i="4"/>
  <c r="L22" i="5" s="1"/>
  <c r="AL656" i="4"/>
  <c r="AK654" i="4"/>
  <c r="F21" i="5" s="1"/>
  <c r="AK656" i="4"/>
  <c r="AJ654" i="4"/>
  <c r="AJ655" i="4"/>
  <c r="AJ656" i="4"/>
  <c r="AI654" i="4"/>
  <c r="S21" i="5" s="1"/>
  <c r="AI655" i="4"/>
  <c r="S22" i="5" s="1"/>
  <c r="AI656" i="4"/>
  <c r="AH654" i="4"/>
  <c r="AH655" i="4"/>
  <c r="AH656" i="4"/>
  <c r="AG654" i="4"/>
  <c r="AG655" i="4"/>
  <c r="AG656" i="4"/>
  <c r="AG660" i="4"/>
  <c r="AD654" i="4"/>
  <c r="P21" i="5" s="1"/>
  <c r="AD655" i="4"/>
  <c r="P22" i="5" s="1"/>
  <c r="AD656" i="4"/>
  <c r="AD657" i="4"/>
  <c r="AD658" i="4"/>
  <c r="AD659" i="4"/>
  <c r="P23" i="5" s="1"/>
  <c r="AA654" i="4"/>
  <c r="AA655" i="4"/>
  <c r="AA656" i="4"/>
  <c r="AA657" i="4"/>
  <c r="AA658" i="4"/>
  <c r="AA659" i="4"/>
  <c r="Z654" i="4"/>
  <c r="M21" i="5" s="1"/>
  <c r="Z655" i="4"/>
  <c r="M22" i="5" s="1"/>
  <c r="Z656" i="4"/>
  <c r="Z657" i="4"/>
  <c r="Z658" i="4"/>
  <c r="Z659" i="4"/>
  <c r="M23" i="5" s="1"/>
  <c r="Y654" i="4"/>
  <c r="G21" i="5" s="1"/>
  <c r="Y655" i="4"/>
  <c r="G22" i="5" s="1"/>
  <c r="Y656" i="4"/>
  <c r="Y657" i="4"/>
  <c r="Y658" i="4"/>
  <c r="Y659" i="4"/>
  <c r="G23" i="5" s="1"/>
  <c r="X654" i="4"/>
  <c r="T21" i="5" s="1"/>
  <c r="X655" i="4"/>
  <c r="T22" i="5" s="1"/>
  <c r="X656" i="4"/>
  <c r="X657" i="4"/>
  <c r="X658" i="4"/>
  <c r="X659" i="4"/>
  <c r="T23" i="5" s="1"/>
  <c r="W654" i="4"/>
  <c r="W655" i="4"/>
  <c r="W656" i="4"/>
  <c r="W657" i="4"/>
  <c r="W658" i="4"/>
  <c r="W659" i="4"/>
  <c r="V654" i="4"/>
  <c r="V655" i="4"/>
  <c r="V656" i="4"/>
  <c r="V657" i="4"/>
  <c r="V658" i="4"/>
  <c r="V659" i="4"/>
  <c r="I425" i="4"/>
  <c r="N425" i="4" s="1"/>
  <c r="S425" i="4" s="1"/>
  <c r="X425" i="4" s="1"/>
  <c r="AC425" i="4" s="1"/>
  <c r="I419" i="4"/>
  <c r="N419" i="4" s="1"/>
  <c r="S419" i="4" s="1"/>
  <c r="X419" i="4" s="1"/>
  <c r="AC419" i="4" s="1"/>
  <c r="X144" i="4"/>
  <c r="S144" i="4"/>
  <c r="N144" i="4"/>
  <c r="I144" i="4"/>
  <c r="D144" i="4"/>
  <c r="M661" i="4" s="1"/>
  <c r="S654" i="4"/>
  <c r="S655" i="4"/>
  <c r="S656" i="4"/>
  <c r="S657" i="4"/>
  <c r="S658" i="4"/>
  <c r="S659" i="4"/>
  <c r="Q654" i="4"/>
  <c r="E21" i="5" s="1"/>
  <c r="Q655" i="4"/>
  <c r="E22" i="5" s="1"/>
  <c r="Q656" i="4"/>
  <c r="Q657" i="4"/>
  <c r="Q658" i="4"/>
  <c r="Q659" i="4"/>
  <c r="E23" i="5" s="1"/>
  <c r="K23" i="5" s="1"/>
  <c r="P654" i="4"/>
  <c r="P655" i="4"/>
  <c r="P656" i="4"/>
  <c r="P657" i="4"/>
  <c r="P658" i="4"/>
  <c r="P659" i="4"/>
  <c r="O654" i="4"/>
  <c r="Q21" i="5" s="1"/>
  <c r="O655" i="4"/>
  <c r="Q22" i="5" s="1"/>
  <c r="O656" i="4"/>
  <c r="O657" i="4"/>
  <c r="O658" i="4"/>
  <c r="O659" i="4"/>
  <c r="Q23" i="5" s="1"/>
  <c r="N654" i="4"/>
  <c r="N655" i="4"/>
  <c r="N656" i="4"/>
  <c r="N657" i="4"/>
  <c r="N658" i="4"/>
  <c r="N659" i="4"/>
  <c r="M654" i="4"/>
  <c r="M655" i="4"/>
  <c r="M656" i="4"/>
  <c r="M657" i="4"/>
  <c r="M658" i="4"/>
  <c r="M659" i="4"/>
  <c r="I202" i="4"/>
  <c r="N202" i="4" s="1"/>
  <c r="S202" i="4" s="1"/>
  <c r="I198" i="4"/>
  <c r="N198" i="4" s="1"/>
  <c r="S198" i="4" s="1"/>
  <c r="I196" i="4"/>
  <c r="S194" i="4"/>
  <c r="I194" i="4"/>
  <c r="N194" i="4" s="1"/>
  <c r="I165" i="4"/>
  <c r="N165" i="4" s="1"/>
  <c r="S165" i="4" s="1"/>
  <c r="I171" i="4"/>
  <c r="N171" i="4" s="1"/>
  <c r="S171" i="4" s="1"/>
  <c r="J654" i="4"/>
  <c r="J655" i="4"/>
  <c r="J656" i="4"/>
  <c r="J657" i="4"/>
  <c r="J659" i="4"/>
  <c r="I654" i="4"/>
  <c r="J21" i="5" s="1"/>
  <c r="I655" i="4"/>
  <c r="I656" i="4"/>
  <c r="I657" i="4"/>
  <c r="I659" i="4"/>
  <c r="J23" i="5" s="1"/>
  <c r="H654" i="4"/>
  <c r="D21" i="5" s="1"/>
  <c r="H655" i="4"/>
  <c r="D22" i="5" s="1"/>
  <c r="H656" i="4"/>
  <c r="H657" i="4"/>
  <c r="H659" i="4"/>
  <c r="D23" i="5" s="1"/>
  <c r="G654" i="4"/>
  <c r="G655" i="4"/>
  <c r="G656" i="4"/>
  <c r="G657" i="4"/>
  <c r="G659" i="4"/>
  <c r="F654" i="4"/>
  <c r="R21" i="5" s="1"/>
  <c r="F655" i="4"/>
  <c r="R22" i="5" s="1"/>
  <c r="F656" i="4"/>
  <c r="F657" i="4"/>
  <c r="F659" i="4"/>
  <c r="R23" i="5" s="1"/>
  <c r="E654" i="4"/>
  <c r="E655" i="4"/>
  <c r="E656" i="4"/>
  <c r="E657" i="4"/>
  <c r="E659" i="4"/>
  <c r="E660" i="4"/>
  <c r="D657" i="4"/>
  <c r="AH46" i="4"/>
  <c r="AC46" i="4"/>
  <c r="X46" i="4"/>
  <c r="S46" i="4"/>
  <c r="N46" i="4"/>
  <c r="I46" i="4"/>
  <c r="AH40" i="4"/>
  <c r="AC40" i="4"/>
  <c r="X40" i="4"/>
  <c r="S40" i="4"/>
  <c r="N40" i="4"/>
  <c r="I40" i="4"/>
  <c r="AH73" i="4"/>
  <c r="AC73" i="4"/>
  <c r="X73" i="4"/>
  <c r="S73" i="4"/>
  <c r="N73" i="4"/>
  <c r="I73" i="4"/>
  <c r="D659" i="4"/>
  <c r="D656" i="4"/>
  <c r="D655" i="4"/>
  <c r="D654" i="4"/>
  <c r="X23" i="4"/>
  <c r="AC23" i="4"/>
  <c r="AH23" i="4"/>
  <c r="X26" i="4"/>
  <c r="X62" i="4" s="1"/>
  <c r="AC26" i="4"/>
  <c r="AC62" i="4" s="1"/>
  <c r="AH26" i="4"/>
  <c r="AH62" i="4" s="1"/>
  <c r="W33" i="4"/>
  <c r="AB33" i="4"/>
  <c r="AG33" i="4"/>
  <c r="W37" i="4"/>
  <c r="AB37" i="4"/>
  <c r="AG37" i="4"/>
  <c r="X42" i="4"/>
  <c r="AC42" i="4"/>
  <c r="AH42" i="4"/>
  <c r="X45" i="4"/>
  <c r="X54" i="4" s="1"/>
  <c r="AC45" i="4"/>
  <c r="AC54" i="4" s="1"/>
  <c r="AH45" i="4"/>
  <c r="AH54" i="4" s="1"/>
  <c r="X59" i="4"/>
  <c r="AC59" i="4"/>
  <c r="AH59" i="4"/>
  <c r="W65" i="4"/>
  <c r="AB65" i="4"/>
  <c r="AG65" i="4"/>
  <c r="X74" i="4"/>
  <c r="X75" i="4" s="1"/>
  <c r="AC74" i="4"/>
  <c r="AC75" i="4" s="1"/>
  <c r="AH74" i="4"/>
  <c r="AH75" i="4" s="1"/>
  <c r="X76" i="4"/>
  <c r="AC76" i="4"/>
  <c r="AH76" i="4"/>
  <c r="X78" i="4"/>
  <c r="AC78" i="4"/>
  <c r="AH78" i="4"/>
  <c r="X97" i="4"/>
  <c r="AC97" i="4"/>
  <c r="AH97" i="4"/>
  <c r="X99" i="4"/>
  <c r="AC99" i="4"/>
  <c r="AH99" i="4"/>
  <c r="X100" i="4"/>
  <c r="AC100" i="4"/>
  <c r="AH100" i="4"/>
  <c r="X101" i="4"/>
  <c r="AC101" i="4"/>
  <c r="AH101" i="4"/>
  <c r="X148" i="4"/>
  <c r="AH148" i="4"/>
  <c r="X151" i="4"/>
  <c r="X187" i="4" s="1"/>
  <c r="AH151" i="4"/>
  <c r="AH187" i="4" s="1"/>
  <c r="W158" i="4"/>
  <c r="AG158" i="4"/>
  <c r="W162" i="4"/>
  <c r="AG162" i="4"/>
  <c r="X166" i="4"/>
  <c r="AH166" i="4"/>
  <c r="X167" i="4"/>
  <c r="AH167" i="4"/>
  <c r="X170" i="4"/>
  <c r="X179" i="4" s="1"/>
  <c r="AH170" i="4"/>
  <c r="AH179" i="4" s="1"/>
  <c r="X184" i="4"/>
  <c r="AH184" i="4"/>
  <c r="W190" i="4"/>
  <c r="AG190" i="4"/>
  <c r="X199" i="4"/>
  <c r="AH199" i="4"/>
  <c r="X201" i="4"/>
  <c r="AH201" i="4"/>
  <c r="X203" i="4"/>
  <c r="AH203" i="4"/>
  <c r="X222" i="4"/>
  <c r="AH222" i="4"/>
  <c r="X224" i="4"/>
  <c r="AH224" i="4"/>
  <c r="X225" i="4"/>
  <c r="AH225" i="4"/>
  <c r="X226" i="4"/>
  <c r="AH226" i="4"/>
  <c r="X402" i="4"/>
  <c r="AC402" i="4"/>
  <c r="X405" i="4"/>
  <c r="X441" i="4" s="1"/>
  <c r="AC405" i="4"/>
  <c r="AC441" i="4" s="1"/>
  <c r="W412" i="4"/>
  <c r="AB412" i="4"/>
  <c r="W416" i="4"/>
  <c r="AB416" i="4"/>
  <c r="X420" i="4"/>
  <c r="AC420" i="4"/>
  <c r="X421" i="4"/>
  <c r="AC421" i="4"/>
  <c r="X424" i="4"/>
  <c r="X433" i="4" s="1"/>
  <c r="AC424" i="4"/>
  <c r="AC433" i="4" s="1"/>
  <c r="X438" i="4"/>
  <c r="AC438" i="4"/>
  <c r="W444" i="4"/>
  <c r="AB444" i="4"/>
  <c r="X453" i="4"/>
  <c r="X454" i="4" s="1"/>
  <c r="AC453" i="4"/>
  <c r="AC454" i="4" s="1"/>
  <c r="X455" i="4"/>
  <c r="AC455" i="4"/>
  <c r="X457" i="4"/>
  <c r="AC457" i="4"/>
  <c r="X476" i="4"/>
  <c r="AC476" i="4"/>
  <c r="X478" i="4"/>
  <c r="AC478" i="4"/>
  <c r="X479" i="4"/>
  <c r="AC479" i="4"/>
  <c r="X480" i="4"/>
  <c r="AC480" i="4"/>
  <c r="X530" i="4"/>
  <c r="X566" i="4" s="1"/>
  <c r="AC530" i="4"/>
  <c r="AC566" i="4" s="1"/>
  <c r="AH530" i="4"/>
  <c r="AH566" i="4" s="1"/>
  <c r="W537" i="4"/>
  <c r="AB537" i="4"/>
  <c r="AG537" i="4"/>
  <c r="W541" i="4"/>
  <c r="AB541" i="4"/>
  <c r="AG541" i="4"/>
  <c r="X546" i="4"/>
  <c r="X556" i="4" s="1"/>
  <c r="AC546" i="4"/>
  <c r="AC556" i="4" s="1"/>
  <c r="AH546" i="4"/>
  <c r="AH556" i="4" s="1"/>
  <c r="X549" i="4"/>
  <c r="X558" i="4" s="1"/>
  <c r="AC549" i="4"/>
  <c r="AC558" i="4" s="1"/>
  <c r="AH549" i="4"/>
  <c r="AH558" i="4" s="1"/>
  <c r="X563" i="4"/>
  <c r="AC563" i="4"/>
  <c r="AH563" i="4"/>
  <c r="W569" i="4"/>
  <c r="AB569" i="4"/>
  <c r="AG569" i="4"/>
  <c r="X578" i="4"/>
  <c r="X579" i="4" s="1"/>
  <c r="AC578" i="4"/>
  <c r="AC579" i="4" s="1"/>
  <c r="AH578" i="4"/>
  <c r="AH579" i="4" s="1"/>
  <c r="X582" i="4"/>
  <c r="AC582" i="4"/>
  <c r="AH582" i="4"/>
  <c r="X601" i="4"/>
  <c r="AC601" i="4"/>
  <c r="AH601" i="4"/>
  <c r="X603" i="4"/>
  <c r="AC603" i="4"/>
  <c r="AH603" i="4"/>
  <c r="X604" i="4"/>
  <c r="AC604" i="4"/>
  <c r="AH604" i="4"/>
  <c r="N19" i="4"/>
  <c r="R27" i="6" s="1"/>
  <c r="N23" i="4"/>
  <c r="S23" i="4"/>
  <c r="N26" i="4"/>
  <c r="N62" i="4" s="1"/>
  <c r="S26" i="4"/>
  <c r="S62" i="4" s="1"/>
  <c r="M33" i="4"/>
  <c r="R33" i="4"/>
  <c r="M37" i="4"/>
  <c r="R37" i="4"/>
  <c r="N42" i="4"/>
  <c r="S42" i="4"/>
  <c r="N45" i="4"/>
  <c r="N54" i="4" s="1"/>
  <c r="S45" i="4"/>
  <c r="S54" i="4" s="1"/>
  <c r="N59" i="4"/>
  <c r="S59" i="4"/>
  <c r="M65" i="4"/>
  <c r="R65" i="4"/>
  <c r="N74" i="4"/>
  <c r="S74" i="4"/>
  <c r="S75" i="4" s="1"/>
  <c r="N76" i="4"/>
  <c r="S76" i="4"/>
  <c r="N78" i="4"/>
  <c r="S78" i="4"/>
  <c r="N97" i="4"/>
  <c r="S97" i="4"/>
  <c r="N99" i="4"/>
  <c r="S99" i="4"/>
  <c r="N100" i="4"/>
  <c r="S100" i="4"/>
  <c r="N101" i="4"/>
  <c r="S101" i="4"/>
  <c r="N148" i="4"/>
  <c r="S148" i="4"/>
  <c r="N151" i="4"/>
  <c r="N187" i="4" s="1"/>
  <c r="S151" i="4"/>
  <c r="S187" i="4" s="1"/>
  <c r="M158" i="4"/>
  <c r="R158" i="4"/>
  <c r="M162" i="4"/>
  <c r="R162" i="4"/>
  <c r="N166" i="4"/>
  <c r="S166" i="4"/>
  <c r="N167" i="4"/>
  <c r="S167" i="4"/>
  <c r="N170" i="4"/>
  <c r="N179" i="4" s="1"/>
  <c r="S170" i="4"/>
  <c r="S179" i="4" s="1"/>
  <c r="N184" i="4"/>
  <c r="S184" i="4"/>
  <c r="M190" i="4"/>
  <c r="R190" i="4"/>
  <c r="N199" i="4"/>
  <c r="N200" i="4" s="1"/>
  <c r="S199" i="4"/>
  <c r="S200" i="4" s="1"/>
  <c r="N201" i="4"/>
  <c r="S201" i="4"/>
  <c r="N203" i="4"/>
  <c r="S203" i="4"/>
  <c r="N222" i="4"/>
  <c r="S222" i="4"/>
  <c r="N224" i="4"/>
  <c r="S224" i="4"/>
  <c r="N225" i="4"/>
  <c r="S225" i="4"/>
  <c r="N226" i="4"/>
  <c r="S226" i="4"/>
  <c r="N398" i="4"/>
  <c r="S398" i="4"/>
  <c r="N402" i="4"/>
  <c r="S402" i="4"/>
  <c r="N405" i="4"/>
  <c r="N441" i="4" s="1"/>
  <c r="S405" i="4"/>
  <c r="S441" i="4" s="1"/>
  <c r="M412" i="4"/>
  <c r="R412" i="4"/>
  <c r="M416" i="4"/>
  <c r="R416" i="4"/>
  <c r="N420" i="4"/>
  <c r="S420" i="4"/>
  <c r="N421" i="4"/>
  <c r="S421" i="4"/>
  <c r="N424" i="4"/>
  <c r="N433" i="4" s="1"/>
  <c r="S424" i="4"/>
  <c r="S433" i="4" s="1"/>
  <c r="N438" i="4"/>
  <c r="S438" i="4"/>
  <c r="M444" i="4"/>
  <c r="R444" i="4"/>
  <c r="N453" i="4"/>
  <c r="N460" i="4" s="1"/>
  <c r="S453" i="4"/>
  <c r="S454" i="4" s="1"/>
  <c r="N455" i="4"/>
  <c r="S455" i="4"/>
  <c r="N457" i="4"/>
  <c r="S457" i="4"/>
  <c r="N476" i="4"/>
  <c r="S476" i="4"/>
  <c r="N478" i="4"/>
  <c r="S478" i="4"/>
  <c r="N479" i="4"/>
  <c r="S479" i="4"/>
  <c r="N480" i="4"/>
  <c r="S480" i="4"/>
  <c r="N530" i="4"/>
  <c r="N566" i="4" s="1"/>
  <c r="S530" i="4"/>
  <c r="S566" i="4" s="1"/>
  <c r="M537" i="4"/>
  <c r="R537" i="4"/>
  <c r="M541" i="4"/>
  <c r="R541" i="4"/>
  <c r="N546" i="4"/>
  <c r="N556" i="4" s="1"/>
  <c r="S546" i="4"/>
  <c r="S556" i="4" s="1"/>
  <c r="N549" i="4"/>
  <c r="N558" i="4" s="1"/>
  <c r="S549" i="4"/>
  <c r="S558" i="4" s="1"/>
  <c r="N563" i="4"/>
  <c r="S563" i="4"/>
  <c r="M569" i="4"/>
  <c r="R569" i="4"/>
  <c r="N578" i="4"/>
  <c r="N585" i="4" s="1"/>
  <c r="S578" i="4"/>
  <c r="S579" i="4" s="1"/>
  <c r="N582" i="4"/>
  <c r="S582" i="4"/>
  <c r="N601" i="4"/>
  <c r="S601" i="4"/>
  <c r="N603" i="4"/>
  <c r="S603" i="4"/>
  <c r="N604" i="4"/>
  <c r="S604" i="4"/>
  <c r="E662" i="4"/>
  <c r="I23" i="4"/>
  <c r="I26" i="4"/>
  <c r="I62" i="4" s="1"/>
  <c r="H33" i="4"/>
  <c r="H37" i="4"/>
  <c r="I42" i="4"/>
  <c r="I45" i="4"/>
  <c r="I54" i="4" s="1"/>
  <c r="I59" i="4"/>
  <c r="H65" i="4"/>
  <c r="I72" i="4"/>
  <c r="I80" i="4" s="1"/>
  <c r="I74" i="4"/>
  <c r="I75" i="4" s="1"/>
  <c r="I76" i="4"/>
  <c r="I78" i="4"/>
  <c r="I93" i="4"/>
  <c r="I94" i="4" s="1"/>
  <c r="I97" i="4"/>
  <c r="I99" i="4"/>
  <c r="I100" i="4"/>
  <c r="I101" i="4"/>
  <c r="I148" i="4"/>
  <c r="I151" i="4"/>
  <c r="I187" i="4" s="1"/>
  <c r="H158" i="4"/>
  <c r="H162" i="4"/>
  <c r="I166" i="4"/>
  <c r="I167" i="4"/>
  <c r="I170" i="4"/>
  <c r="I179" i="4" s="1"/>
  <c r="I184" i="4"/>
  <c r="H190" i="4"/>
  <c r="I199" i="4"/>
  <c r="I201" i="4"/>
  <c r="I203" i="4"/>
  <c r="I222" i="4"/>
  <c r="I224" i="4"/>
  <c r="I225" i="4"/>
  <c r="I226" i="4"/>
  <c r="I398" i="4"/>
  <c r="I402" i="4"/>
  <c r="I405" i="4"/>
  <c r="I441" i="4" s="1"/>
  <c r="H412" i="4"/>
  <c r="H416" i="4"/>
  <c r="I420" i="4"/>
  <c r="I421" i="4"/>
  <c r="I424" i="4"/>
  <c r="I433" i="4" s="1"/>
  <c r="I438" i="4"/>
  <c r="H444" i="4"/>
  <c r="I453" i="4"/>
  <c r="I460" i="4" s="1"/>
  <c r="I455" i="4"/>
  <c r="I457" i="4"/>
  <c r="I476" i="4"/>
  <c r="I478" i="4"/>
  <c r="I479" i="4"/>
  <c r="I480" i="4"/>
  <c r="I527" i="4"/>
  <c r="I530" i="4"/>
  <c r="I566" i="4" s="1"/>
  <c r="H537" i="4"/>
  <c r="H541" i="4"/>
  <c r="I546" i="4"/>
  <c r="I556" i="4" s="1"/>
  <c r="I549" i="4"/>
  <c r="I558" i="4" s="1"/>
  <c r="I563" i="4"/>
  <c r="H569" i="4"/>
  <c r="I578" i="4"/>
  <c r="I585" i="4" s="1"/>
  <c r="I582" i="4"/>
  <c r="I597" i="4"/>
  <c r="I598" i="4" s="1"/>
  <c r="I601" i="4"/>
  <c r="I603" i="4"/>
  <c r="I604" i="4"/>
  <c r="I605" i="4"/>
  <c r="D530" i="4"/>
  <c r="D566" i="4" s="1"/>
  <c r="D405" i="4"/>
  <c r="D441" i="4" s="1"/>
  <c r="D279" i="4"/>
  <c r="D151" i="4"/>
  <c r="D26" i="4"/>
  <c r="D62" i="4" s="1"/>
  <c r="D398" i="4"/>
  <c r="D524" i="4"/>
  <c r="AG662" i="4" s="1"/>
  <c r="D605" i="4"/>
  <c r="D604" i="4"/>
  <c r="D603" i="4"/>
  <c r="D601" i="4"/>
  <c r="D597" i="4"/>
  <c r="D598" i="4" s="1"/>
  <c r="D582" i="4"/>
  <c r="D578" i="4"/>
  <c r="D579" i="4" s="1"/>
  <c r="D576" i="4"/>
  <c r="D584" i="4" s="1"/>
  <c r="C569" i="4"/>
  <c r="D563" i="4"/>
  <c r="D549" i="4"/>
  <c r="D558" i="4" s="1"/>
  <c r="D546" i="4"/>
  <c r="D556" i="4" s="1"/>
  <c r="C541" i="4"/>
  <c r="C537" i="4"/>
  <c r="D527" i="4"/>
  <c r="D42" i="4"/>
  <c r="D52" i="4" s="1"/>
  <c r="D421" i="4"/>
  <c r="D431" i="4" s="1"/>
  <c r="D167" i="4"/>
  <c r="D295" i="4"/>
  <c r="D480" i="4"/>
  <c r="D479" i="4"/>
  <c r="D478" i="4"/>
  <c r="D476" i="4"/>
  <c r="D472" i="4"/>
  <c r="D473" i="4" s="1"/>
  <c r="D457" i="4"/>
  <c r="D455" i="4"/>
  <c r="D453" i="4"/>
  <c r="D454" i="4" s="1"/>
  <c r="C444" i="4"/>
  <c r="D438" i="4"/>
  <c r="D424" i="4"/>
  <c r="D433" i="4" s="1"/>
  <c r="D420" i="4"/>
  <c r="C416" i="4"/>
  <c r="C412" i="4"/>
  <c r="D402" i="4"/>
  <c r="D101" i="4"/>
  <c r="D100" i="4"/>
  <c r="D99" i="4"/>
  <c r="D97" i="4"/>
  <c r="D93" i="4"/>
  <c r="D94" i="4" s="1"/>
  <c r="D78" i="4"/>
  <c r="D76" i="4"/>
  <c r="D74" i="4"/>
  <c r="D75" i="4" s="1"/>
  <c r="C65" i="4"/>
  <c r="D59" i="4"/>
  <c r="D45" i="4"/>
  <c r="D54" i="4" s="1"/>
  <c r="C37" i="4"/>
  <c r="C33" i="4"/>
  <c r="D23" i="4"/>
  <c r="D148" i="4"/>
  <c r="D276" i="4"/>
  <c r="X198" i="4" l="1"/>
  <c r="AH198" i="4" s="1"/>
  <c r="AC198" i="4"/>
  <c r="AC206" i="4" s="1"/>
  <c r="X202" i="4"/>
  <c r="AH202" i="4" s="1"/>
  <c r="AC202" i="4"/>
  <c r="AC207" i="4" s="1"/>
  <c r="AD241" i="4" s="1"/>
  <c r="AE241" i="4" s="1"/>
  <c r="R644" i="4" s="1"/>
  <c r="X171" i="4"/>
  <c r="AH171" i="4" s="1"/>
  <c r="AC171" i="4"/>
  <c r="AC177" i="4" s="1"/>
  <c r="X165" i="4"/>
  <c r="AH165" i="4" s="1"/>
  <c r="AC165" i="4"/>
  <c r="AC176" i="4" s="1"/>
  <c r="AM655" i="4"/>
  <c r="AK655" i="4"/>
  <c r="F22" i="5" s="1"/>
  <c r="I397" i="4"/>
  <c r="I399" i="4" s="1"/>
  <c r="W662" i="4" s="1"/>
  <c r="S397" i="4"/>
  <c r="N397" i="4"/>
  <c r="X397" i="4"/>
  <c r="X399" i="4" s="1"/>
  <c r="Z662" i="4" s="1"/>
  <c r="M26" i="5" s="1"/>
  <c r="D397" i="4"/>
  <c r="AD661" i="4"/>
  <c r="P25" i="5" s="1"/>
  <c r="I206" i="4"/>
  <c r="I472" i="4"/>
  <c r="I473" i="4" s="1"/>
  <c r="I143" i="4"/>
  <c r="I145" i="4" s="1"/>
  <c r="N662" i="4" s="1"/>
  <c r="O661" i="4"/>
  <c r="Q25" i="5" s="1"/>
  <c r="N143" i="4"/>
  <c r="N145" i="4" s="1"/>
  <c r="O662" i="4" s="1"/>
  <c r="Q26" i="5" s="1"/>
  <c r="P661" i="4"/>
  <c r="S143" i="4"/>
  <c r="S145" i="4" s="1"/>
  <c r="P662" i="4" s="1"/>
  <c r="Q661" i="4"/>
  <c r="E25" i="5" s="1"/>
  <c r="X143" i="4"/>
  <c r="AH145" i="4"/>
  <c r="S662" i="4" s="1"/>
  <c r="D143" i="4"/>
  <c r="D142" i="4" s="1"/>
  <c r="I576" i="4"/>
  <c r="I584" i="4" s="1"/>
  <c r="I524" i="4"/>
  <c r="AH662" i="4" s="1"/>
  <c r="S528" i="4"/>
  <c r="X528" i="4" s="1"/>
  <c r="N597" i="4"/>
  <c r="N598" i="4" s="1"/>
  <c r="S403" i="4"/>
  <c r="X403" i="4" s="1"/>
  <c r="N472" i="4"/>
  <c r="N473" i="4" s="1"/>
  <c r="N149" i="4"/>
  <c r="I218" i="4"/>
  <c r="I219" i="4" s="1"/>
  <c r="G662" i="4"/>
  <c r="S18" i="4"/>
  <c r="S26" i="6" s="1"/>
  <c r="F662" i="4"/>
  <c r="R26" i="5" s="1"/>
  <c r="N18" i="4"/>
  <c r="R26" i="6" s="1"/>
  <c r="AH660" i="4"/>
  <c r="D662" i="4"/>
  <c r="J662" i="4"/>
  <c r="I662" i="4"/>
  <c r="AC18" i="4"/>
  <c r="U26" i="6" s="1"/>
  <c r="H662" i="4"/>
  <c r="D26" i="5" s="1"/>
  <c r="X18" i="4"/>
  <c r="T26" i="6" s="1"/>
  <c r="X524" i="4"/>
  <c r="AK662" i="4" s="1"/>
  <c r="F26" i="5" s="1"/>
  <c r="N524" i="4"/>
  <c r="AI662" i="4" s="1"/>
  <c r="S26" i="5" s="1"/>
  <c r="N576" i="4"/>
  <c r="N584" i="4" s="1"/>
  <c r="N52" i="4"/>
  <c r="S526" i="4"/>
  <c r="X526" i="4" s="1"/>
  <c r="N527" i="4"/>
  <c r="N605" i="4"/>
  <c r="N602" i="4" s="1"/>
  <c r="N594" i="4" s="1"/>
  <c r="AI660" i="4"/>
  <c r="S24" i="5" s="1"/>
  <c r="AC585" i="4"/>
  <c r="S24" i="4"/>
  <c r="X24" i="4" s="1"/>
  <c r="AC24" i="4" s="1"/>
  <c r="AH24" i="4" s="1"/>
  <c r="N93" i="4"/>
  <c r="N94" i="4" s="1"/>
  <c r="E127" i="1"/>
  <c r="E131" i="1"/>
  <c r="D104" i="1"/>
  <c r="E104" i="1" s="1"/>
  <c r="H129" i="1"/>
  <c r="H136" i="1"/>
  <c r="H137" i="1"/>
  <c r="I52" i="4"/>
  <c r="I431" i="4"/>
  <c r="AI661" i="4"/>
  <c r="S25" i="5" s="1"/>
  <c r="AM661" i="4"/>
  <c r="AJ661" i="4"/>
  <c r="AG661" i="4"/>
  <c r="AK661" i="4"/>
  <c r="F25" i="5" s="1"/>
  <c r="AH661" i="4"/>
  <c r="AL661" i="4"/>
  <c r="L25" i="5" s="1"/>
  <c r="X661" i="4"/>
  <c r="T25" i="5" s="1"/>
  <c r="Y661" i="4"/>
  <c r="G25" i="5" s="1"/>
  <c r="V661" i="4"/>
  <c r="Z661" i="4"/>
  <c r="M25" i="5" s="1"/>
  <c r="S431" i="4"/>
  <c r="N431" i="4"/>
  <c r="W661" i="4"/>
  <c r="AA661" i="4"/>
  <c r="X431" i="4"/>
  <c r="AC431" i="4"/>
  <c r="AC52" i="4"/>
  <c r="N81" i="4"/>
  <c r="X52" i="4"/>
  <c r="D661" i="4"/>
  <c r="E661" i="4"/>
  <c r="AH585" i="4"/>
  <c r="X206" i="4"/>
  <c r="N661" i="4"/>
  <c r="X183" i="4"/>
  <c r="Y236" i="4" s="1"/>
  <c r="Z236" i="4" s="1"/>
  <c r="Q639" i="4" s="1"/>
  <c r="E6" i="5" s="1"/>
  <c r="I177" i="4"/>
  <c r="S661" i="4"/>
  <c r="S177" i="4"/>
  <c r="X177" i="4"/>
  <c r="AH177" i="4"/>
  <c r="AH206" i="4"/>
  <c r="I81" i="4"/>
  <c r="F661" i="4"/>
  <c r="R25" i="5" s="1"/>
  <c r="J661" i="4"/>
  <c r="I98" i="4"/>
  <c r="I90" i="4" s="1"/>
  <c r="I89" i="4" s="1"/>
  <c r="G661" i="4"/>
  <c r="H661" i="4"/>
  <c r="D25" i="5" s="1"/>
  <c r="I661" i="4"/>
  <c r="J25" i="5" s="1"/>
  <c r="S82" i="4"/>
  <c r="X81" i="4"/>
  <c r="S460" i="4"/>
  <c r="S437" i="4"/>
  <c r="T490" i="4" s="1"/>
  <c r="U490" i="4" s="1"/>
  <c r="Y639" i="4" s="1"/>
  <c r="G6" i="5" s="1"/>
  <c r="X58" i="4"/>
  <c r="AH81" i="4"/>
  <c r="AC81" i="4"/>
  <c r="N175" i="4"/>
  <c r="N176" i="4" s="1"/>
  <c r="S175" i="4"/>
  <c r="S176" i="4" s="1"/>
  <c r="I454" i="4"/>
  <c r="I461" i="4" s="1"/>
  <c r="I82" i="4"/>
  <c r="X82" i="4"/>
  <c r="AC461" i="4"/>
  <c r="I175" i="4"/>
  <c r="I176" i="4" s="1"/>
  <c r="X461" i="4"/>
  <c r="AC82" i="4"/>
  <c r="I477" i="4"/>
  <c r="I469" i="4" s="1"/>
  <c r="I223" i="4"/>
  <c r="I215" i="4" s="1"/>
  <c r="I212" i="4" s="1"/>
  <c r="S562" i="4"/>
  <c r="T615" i="4" s="1"/>
  <c r="U615" i="4" s="1"/>
  <c r="AJ639" i="4" s="1"/>
  <c r="S477" i="4"/>
  <c r="S483" i="4" s="1"/>
  <c r="S461" i="4"/>
  <c r="N206" i="4"/>
  <c r="N177" i="4"/>
  <c r="I602" i="4"/>
  <c r="I594" i="4" s="1"/>
  <c r="AC437" i="4"/>
  <c r="AD490" i="4" s="1"/>
  <c r="AE490" i="4" s="1"/>
  <c r="AA639" i="4" s="1"/>
  <c r="AH52" i="4"/>
  <c r="X437" i="4"/>
  <c r="Y490" i="4" s="1"/>
  <c r="Z490" i="4" s="1"/>
  <c r="Z639" i="4" s="1"/>
  <c r="M6" i="5" s="1"/>
  <c r="X586" i="4"/>
  <c r="AC460" i="4"/>
  <c r="AC58" i="4"/>
  <c r="AD111" i="4" s="1"/>
  <c r="AE111" i="4" s="1"/>
  <c r="X460" i="4"/>
  <c r="X585" i="4"/>
  <c r="AH82" i="4"/>
  <c r="S223" i="4"/>
  <c r="S215" i="4" s="1"/>
  <c r="S58" i="4"/>
  <c r="T111" i="4" s="1"/>
  <c r="U111" i="4" s="1"/>
  <c r="N579" i="4"/>
  <c r="N586" i="4" s="1"/>
  <c r="N223" i="4"/>
  <c r="N215" i="4" s="1"/>
  <c r="N58" i="4"/>
  <c r="AH98" i="4"/>
  <c r="AH90" i="4" s="1"/>
  <c r="S586" i="4"/>
  <c r="N429" i="4"/>
  <c r="N430" i="4" s="1"/>
  <c r="N207" i="4"/>
  <c r="S98" i="4"/>
  <c r="S90" i="4" s="1"/>
  <c r="AC477" i="4"/>
  <c r="AC469" i="4" s="1"/>
  <c r="AC429" i="4"/>
  <c r="AC430" i="4" s="1"/>
  <c r="AH223" i="4"/>
  <c r="AH229" i="4" s="1"/>
  <c r="AC98" i="4"/>
  <c r="AC90" i="4" s="1"/>
  <c r="N98" i="4"/>
  <c r="N90" i="4" s="1"/>
  <c r="S52" i="4"/>
  <c r="X477" i="4"/>
  <c r="X469" i="4" s="1"/>
  <c r="X429" i="4"/>
  <c r="X430" i="4" s="1"/>
  <c r="X223" i="4"/>
  <c r="X215" i="4" s="1"/>
  <c r="AH200" i="4"/>
  <c r="AH207" i="4" s="1"/>
  <c r="X98" i="4"/>
  <c r="X90" i="4" s="1"/>
  <c r="N477" i="4"/>
  <c r="N469" i="4" s="1"/>
  <c r="N467" i="4" s="1"/>
  <c r="AH586" i="4"/>
  <c r="X200" i="4"/>
  <c r="AH175" i="4"/>
  <c r="I437" i="4"/>
  <c r="J490" i="4" s="1"/>
  <c r="K490" i="4" s="1"/>
  <c r="W639" i="4" s="1"/>
  <c r="N562" i="4"/>
  <c r="S207" i="4"/>
  <c r="N75" i="4"/>
  <c r="N82" i="4" s="1"/>
  <c r="AC586" i="4"/>
  <c r="X562" i="4"/>
  <c r="AH183" i="4"/>
  <c r="AI236" i="4" s="1"/>
  <c r="AJ236" i="4" s="1"/>
  <c r="S639" i="4" s="1"/>
  <c r="X175" i="4"/>
  <c r="AH562" i="4"/>
  <c r="AI615" i="4" s="1"/>
  <c r="AJ615" i="4" s="1"/>
  <c r="AM639" i="4" s="1"/>
  <c r="AC562" i="4"/>
  <c r="AD615" i="4" s="1"/>
  <c r="AE615" i="4" s="1"/>
  <c r="AL639" i="4" s="1"/>
  <c r="L6" i="5" s="1"/>
  <c r="I562" i="4"/>
  <c r="N437" i="4"/>
  <c r="O490" i="4" s="1"/>
  <c r="P490" i="4" s="1"/>
  <c r="X639" i="4" s="1"/>
  <c r="T6" i="5" s="1"/>
  <c r="S183" i="4"/>
  <c r="T236" i="4" s="1"/>
  <c r="U236" i="4" s="1"/>
  <c r="P639" i="4" s="1"/>
  <c r="N183" i="4"/>
  <c r="O236" i="4" s="1"/>
  <c r="P236" i="4" s="1"/>
  <c r="O639" i="4" s="1"/>
  <c r="Q6" i="5" s="1"/>
  <c r="I183" i="4"/>
  <c r="J236" i="4" s="1"/>
  <c r="K236" i="4" s="1"/>
  <c r="N639" i="4" s="1"/>
  <c r="AH58" i="4"/>
  <c r="AI111" i="4" s="1"/>
  <c r="AJ111" i="4" s="1"/>
  <c r="I58" i="4"/>
  <c r="J111" i="4" s="1"/>
  <c r="K111" i="4" s="1"/>
  <c r="N454" i="4"/>
  <c r="N461" i="4" s="1"/>
  <c r="S429" i="4"/>
  <c r="S430" i="4" s="1"/>
  <c r="S206" i="4"/>
  <c r="S585" i="4"/>
  <c r="S81" i="4"/>
  <c r="I200" i="4"/>
  <c r="I207" i="4" s="1"/>
  <c r="I579" i="4"/>
  <c r="I586" i="4" s="1"/>
  <c r="I429" i="4"/>
  <c r="I430" i="4" s="1"/>
  <c r="D562" i="4"/>
  <c r="E615" i="4" s="1"/>
  <c r="F615" i="4" s="1"/>
  <c r="AG639" i="4" s="1"/>
  <c r="D58" i="4"/>
  <c r="E111" i="4" s="1"/>
  <c r="F111" i="4" s="1"/>
  <c r="D602" i="4"/>
  <c r="D594" i="4" s="1"/>
  <c r="D593" i="4" s="1"/>
  <c r="D477" i="4"/>
  <c r="D483" i="4" s="1"/>
  <c r="D586" i="4"/>
  <c r="D585" i="4"/>
  <c r="D98" i="4"/>
  <c r="D104" i="4" s="1"/>
  <c r="D437" i="4"/>
  <c r="E490" i="4" s="1"/>
  <c r="F490" i="4" s="1"/>
  <c r="V639" i="4" s="1"/>
  <c r="D460" i="4"/>
  <c r="D81" i="4"/>
  <c r="D461" i="4"/>
  <c r="D429" i="4"/>
  <c r="D430" i="4" s="1"/>
  <c r="D432" i="4" s="1"/>
  <c r="D418" i="4" s="1"/>
  <c r="E489" i="4" s="1"/>
  <c r="D82" i="4"/>
  <c r="D639" i="4" l="1"/>
  <c r="F10" i="6"/>
  <c r="I639" i="4"/>
  <c r="J6" i="5" s="1"/>
  <c r="K10" i="6"/>
  <c r="E639" i="4"/>
  <c r="G10" i="6"/>
  <c r="G639" i="4"/>
  <c r="I10" i="6"/>
  <c r="AC178" i="4"/>
  <c r="AC164" i="4" s="1"/>
  <c r="AC159" i="4" s="1"/>
  <c r="J639" i="4"/>
  <c r="L10" i="6"/>
  <c r="O111" i="4"/>
  <c r="P111" i="4" s="1"/>
  <c r="X176" i="4"/>
  <c r="X178" i="4" s="1"/>
  <c r="X164" i="4" s="1"/>
  <c r="Y235" i="4" s="1"/>
  <c r="Z235" i="4" s="1"/>
  <c r="Q638" i="4" s="1"/>
  <c r="E5" i="5" s="1"/>
  <c r="K5" i="5" s="1"/>
  <c r="AH176" i="4"/>
  <c r="AH178" i="4" s="1"/>
  <c r="AH164" i="4" s="1"/>
  <c r="AI235" i="4" s="1"/>
  <c r="AJ235" i="4" s="1"/>
  <c r="S638" i="4" s="1"/>
  <c r="AD240" i="4"/>
  <c r="AE240" i="4" s="1"/>
  <c r="R643" i="4" s="1"/>
  <c r="X207" i="4"/>
  <c r="AD235" i="4"/>
  <c r="AE235" i="4" s="1"/>
  <c r="R638" i="4" s="1"/>
  <c r="AC399" i="4"/>
  <c r="AA662" i="4" s="1"/>
  <c r="AC396" i="4"/>
  <c r="AC400" i="4" s="1"/>
  <c r="D274" i="4"/>
  <c r="AD663" i="4" s="1"/>
  <c r="P27" i="5" s="1"/>
  <c r="D273" i="4"/>
  <c r="AD662" i="4" s="1"/>
  <c r="P26" i="5" s="1"/>
  <c r="I468" i="4"/>
  <c r="N396" i="4"/>
  <c r="N400" i="4" s="1"/>
  <c r="N451" i="4"/>
  <c r="N459" i="4" s="1"/>
  <c r="X660" i="4"/>
  <c r="T24" i="5" s="1"/>
  <c r="N399" i="4"/>
  <c r="X662" i="4" s="1"/>
  <c r="T26" i="5" s="1"/>
  <c r="AC451" i="4"/>
  <c r="AC459" i="4" s="1"/>
  <c r="AA660" i="4"/>
  <c r="D396" i="4"/>
  <c r="D400" i="4" s="1"/>
  <c r="D451" i="4"/>
  <c r="D459" i="4" s="1"/>
  <c r="E493" i="4" s="1"/>
  <c r="F493" i="4" s="1"/>
  <c r="V642" i="4" s="1"/>
  <c r="V660" i="4"/>
  <c r="S396" i="4"/>
  <c r="S400" i="4" s="1"/>
  <c r="S451" i="4"/>
  <c r="S459" i="4" s="1"/>
  <c r="T493" i="4" s="1"/>
  <c r="U493" i="4" s="1"/>
  <c r="Y642" i="4" s="1"/>
  <c r="G9" i="5" s="1"/>
  <c r="Y660" i="4"/>
  <c r="G24" i="5" s="1"/>
  <c r="D399" i="4"/>
  <c r="V662" i="4" s="1"/>
  <c r="X396" i="4"/>
  <c r="X400" i="4" s="1"/>
  <c r="X451" i="4"/>
  <c r="X459" i="4" s="1"/>
  <c r="Z660" i="4"/>
  <c r="M24" i="5" s="1"/>
  <c r="I396" i="4"/>
  <c r="I400" i="4" s="1"/>
  <c r="I451" i="4"/>
  <c r="I459" i="4" s="1"/>
  <c r="W660" i="4"/>
  <c r="S399" i="4"/>
  <c r="Y662" i="4" s="1"/>
  <c r="G26" i="5" s="1"/>
  <c r="AD660" i="4"/>
  <c r="P24" i="5" s="1"/>
  <c r="X142" i="4"/>
  <c r="X197" i="4"/>
  <c r="X205" i="4" s="1"/>
  <c r="Q660" i="4"/>
  <c r="E24" i="5" s="1"/>
  <c r="S142" i="4"/>
  <c r="S197" i="4"/>
  <c r="S205" i="4" s="1"/>
  <c r="P660" i="4"/>
  <c r="M660" i="4"/>
  <c r="N142" i="4"/>
  <c r="N197" i="4"/>
  <c r="N205" i="4" s="1"/>
  <c r="O660" i="4"/>
  <c r="Q24" i="5" s="1"/>
  <c r="X145" i="4"/>
  <c r="Q662" i="4" s="1"/>
  <c r="E26" i="5" s="1"/>
  <c r="S660" i="4"/>
  <c r="AH197" i="4"/>
  <c r="AH205" i="4" s="1"/>
  <c r="AI239" i="4" s="1"/>
  <c r="AJ239" i="4" s="1"/>
  <c r="S642" i="4" s="1"/>
  <c r="I142" i="4"/>
  <c r="I197" i="4"/>
  <c r="I205" i="4" s="1"/>
  <c r="N660" i="4"/>
  <c r="D145" i="4"/>
  <c r="M662" i="4" s="1"/>
  <c r="S597" i="4"/>
  <c r="S598" i="4" s="1"/>
  <c r="X432" i="4"/>
  <c r="X418" i="4" s="1"/>
  <c r="Y489" i="4" s="1"/>
  <c r="Z489" i="4" s="1"/>
  <c r="Z638" i="4" s="1"/>
  <c r="M5" i="5" s="1"/>
  <c r="AC432" i="4"/>
  <c r="AC418" i="4" s="1"/>
  <c r="AD489" i="4" s="1"/>
  <c r="AE489" i="4" s="1"/>
  <c r="AA638" i="4" s="1"/>
  <c r="S472" i="4"/>
  <c r="S473" i="4" s="1"/>
  <c r="I432" i="4"/>
  <c r="I418" i="4" s="1"/>
  <c r="J489" i="4" s="1"/>
  <c r="K489" i="4" s="1"/>
  <c r="W638" i="4" s="1"/>
  <c r="AJ660" i="4"/>
  <c r="S524" i="4"/>
  <c r="AJ662" i="4" s="1"/>
  <c r="S72" i="4"/>
  <c r="S80" i="4" s="1"/>
  <c r="G660" i="4"/>
  <c r="AC72" i="4"/>
  <c r="AC80" i="4" s="1"/>
  <c r="I660" i="4"/>
  <c r="J24" i="5" s="1"/>
  <c r="AH72" i="4"/>
  <c r="AH80" i="4" s="1"/>
  <c r="J660" i="4"/>
  <c r="N72" i="4"/>
  <c r="N80" i="4" s="1"/>
  <c r="F660" i="4"/>
  <c r="R24" i="5" s="1"/>
  <c r="D72" i="4"/>
  <c r="D80" i="4" s="1"/>
  <c r="E114" i="4" s="1"/>
  <c r="F114" i="4" s="1"/>
  <c r="D660" i="4"/>
  <c r="S149" i="4"/>
  <c r="AC149" i="4" s="1"/>
  <c r="AC218" i="4" s="1"/>
  <c r="AC219" i="4" s="1"/>
  <c r="AC214" i="4" s="1"/>
  <c r="AC208" i="4" s="1"/>
  <c r="AD237" i="4" s="1"/>
  <c r="AE237" i="4" s="1"/>
  <c r="R640" i="4" s="1"/>
  <c r="N218" i="4"/>
  <c r="N219" i="4" s="1"/>
  <c r="N214" i="4" s="1"/>
  <c r="X72" i="4"/>
  <c r="X80" i="4" s="1"/>
  <c r="H660" i="4"/>
  <c r="D24" i="5" s="1"/>
  <c r="AC403" i="4"/>
  <c r="AC472" i="4" s="1"/>
  <c r="AC473" i="4" s="1"/>
  <c r="AC468" i="4" s="1"/>
  <c r="X472" i="4"/>
  <c r="X473" i="4" s="1"/>
  <c r="X468" i="4" s="1"/>
  <c r="AC528" i="4"/>
  <c r="X597" i="4"/>
  <c r="X598" i="4" s="1"/>
  <c r="S605" i="4"/>
  <c r="S602" i="4" s="1"/>
  <c r="S594" i="4" s="1"/>
  <c r="S576" i="4"/>
  <c r="S584" i="4" s="1"/>
  <c r="S527" i="4"/>
  <c r="S93" i="4"/>
  <c r="S94" i="4" s="1"/>
  <c r="S89" i="4" s="1"/>
  <c r="X93" i="4"/>
  <c r="X94" i="4" s="1"/>
  <c r="X89" i="4" s="1"/>
  <c r="AC526" i="4"/>
  <c r="X605" i="4"/>
  <c r="X602" i="4" s="1"/>
  <c r="X594" i="4" s="1"/>
  <c r="X527" i="4"/>
  <c r="AK660" i="4"/>
  <c r="F24" i="5" s="1"/>
  <c r="X576" i="4"/>
  <c r="X584" i="4" s="1"/>
  <c r="S432" i="4"/>
  <c r="S418" i="4" s="1"/>
  <c r="T489" i="4" s="1"/>
  <c r="U489" i="4" s="1"/>
  <c r="Y638" i="4" s="1"/>
  <c r="G5" i="5" s="1"/>
  <c r="N432" i="4"/>
  <c r="N418" i="4" s="1"/>
  <c r="O489" i="4" s="1"/>
  <c r="P489" i="4" s="1"/>
  <c r="X638" i="4" s="1"/>
  <c r="T5" i="5" s="1"/>
  <c r="I104" i="4"/>
  <c r="J115" i="4" s="1"/>
  <c r="K115" i="4" s="1"/>
  <c r="T495" i="4"/>
  <c r="U495" i="4" s="1"/>
  <c r="Y644" i="4" s="1"/>
  <c r="G11" i="5" s="1"/>
  <c r="S469" i="4"/>
  <c r="S466" i="4" s="1"/>
  <c r="I178" i="4"/>
  <c r="I164" i="4" s="1"/>
  <c r="J235" i="4" s="1"/>
  <c r="K235" i="4" s="1"/>
  <c r="N638" i="4" s="1"/>
  <c r="S178" i="4"/>
  <c r="S164" i="4" s="1"/>
  <c r="T235" i="4" s="1"/>
  <c r="U235" i="4" s="1"/>
  <c r="P638" i="4" s="1"/>
  <c r="I229" i="4"/>
  <c r="J240" i="4" s="1"/>
  <c r="K240" i="4" s="1"/>
  <c r="N643" i="4" s="1"/>
  <c r="AC483" i="4"/>
  <c r="AD495" i="4" s="1"/>
  <c r="AE495" i="4" s="1"/>
  <c r="AA644" i="4" s="1"/>
  <c r="S212" i="4"/>
  <c r="I214" i="4"/>
  <c r="S213" i="4"/>
  <c r="N178" i="4"/>
  <c r="N164" i="4" s="1"/>
  <c r="N159" i="4" s="1"/>
  <c r="I467" i="4"/>
  <c r="X104" i="4"/>
  <c r="I593" i="4"/>
  <c r="I213" i="4"/>
  <c r="O615" i="4"/>
  <c r="P615" i="4" s="1"/>
  <c r="AI639" i="4" s="1"/>
  <c r="S6" i="5" s="1"/>
  <c r="Y111" i="4"/>
  <c r="Z111" i="4" s="1"/>
  <c r="T494" i="4"/>
  <c r="U494" i="4" s="1"/>
  <c r="Y643" i="4" s="1"/>
  <c r="G10" i="5" s="1"/>
  <c r="I608" i="4"/>
  <c r="J618" i="4" s="1"/>
  <c r="K618" i="4" s="1"/>
  <c r="AH642" i="4" s="1"/>
  <c r="S229" i="4"/>
  <c r="AH104" i="4"/>
  <c r="AI116" i="4" s="1"/>
  <c r="AJ116" i="4" s="1"/>
  <c r="I483" i="4"/>
  <c r="J494" i="4" s="1"/>
  <c r="K494" i="4" s="1"/>
  <c r="W643" i="4" s="1"/>
  <c r="I466" i="4"/>
  <c r="X483" i="4"/>
  <c r="N466" i="4"/>
  <c r="N483" i="4"/>
  <c r="O494" i="4" s="1"/>
  <c r="P494" i="4" s="1"/>
  <c r="X643" i="4" s="1"/>
  <c r="T10" i="5" s="1"/>
  <c r="N468" i="4"/>
  <c r="AH215" i="4"/>
  <c r="AH212" i="4" s="1"/>
  <c r="AC104" i="4"/>
  <c r="AD116" i="4" s="1"/>
  <c r="AE116" i="4" s="1"/>
  <c r="N229" i="4"/>
  <c r="N593" i="4"/>
  <c r="N213" i="4"/>
  <c r="N89" i="4"/>
  <c r="N608" i="4"/>
  <c r="N212" i="4"/>
  <c r="X229" i="4"/>
  <c r="N104" i="4"/>
  <c r="S104" i="4"/>
  <c r="T115" i="4" s="1"/>
  <c r="U115" i="4" s="1"/>
  <c r="Y615" i="4"/>
  <c r="Z615" i="4" s="1"/>
  <c r="AK639" i="4" s="1"/>
  <c r="F6" i="5" s="1"/>
  <c r="J615" i="4"/>
  <c r="K615" i="4" s="1"/>
  <c r="AH639" i="4" s="1"/>
  <c r="AC466" i="4"/>
  <c r="AC467" i="4"/>
  <c r="X466" i="4"/>
  <c r="X467" i="4"/>
  <c r="AI240" i="4"/>
  <c r="AJ240" i="4" s="1"/>
  <c r="S643" i="4" s="1"/>
  <c r="AI241" i="4"/>
  <c r="AJ241" i="4" s="1"/>
  <c r="S644" i="4" s="1"/>
  <c r="X212" i="4"/>
  <c r="X213" i="4"/>
  <c r="D469" i="4"/>
  <c r="D468" i="4" s="1"/>
  <c r="D608" i="4"/>
  <c r="E619" i="4" s="1"/>
  <c r="F619" i="4" s="1"/>
  <c r="AG643" i="4" s="1"/>
  <c r="D90" i="4"/>
  <c r="D89" i="4" s="1"/>
  <c r="E494" i="4"/>
  <c r="F494" i="4" s="1"/>
  <c r="V643" i="4" s="1"/>
  <c r="E115" i="4"/>
  <c r="F115" i="4" s="1"/>
  <c r="D413" i="4"/>
  <c r="F489" i="4"/>
  <c r="V638" i="4" s="1"/>
  <c r="E495" i="4"/>
  <c r="F495" i="4" s="1"/>
  <c r="V644" i="4" s="1"/>
  <c r="E116" i="4"/>
  <c r="F116" i="4" s="1"/>
  <c r="E643" i="4" l="1"/>
  <c r="G14" i="6"/>
  <c r="D642" i="4"/>
  <c r="F13" i="6"/>
  <c r="D643" i="4"/>
  <c r="F14" i="6"/>
  <c r="G643" i="4"/>
  <c r="I14" i="6"/>
  <c r="F639" i="4"/>
  <c r="R6" i="5" s="1"/>
  <c r="H10" i="6"/>
  <c r="H639" i="4"/>
  <c r="D6" i="5" s="1"/>
  <c r="J10" i="6"/>
  <c r="D644" i="4"/>
  <c r="F15" i="6"/>
  <c r="J644" i="4"/>
  <c r="L15" i="6"/>
  <c r="I644" i="4"/>
  <c r="K15" i="6"/>
  <c r="Z663" i="4"/>
  <c r="M27" i="5" s="1"/>
  <c r="X449" i="4"/>
  <c r="X458" i="4" s="1"/>
  <c r="Y492" i="4" s="1"/>
  <c r="Z492" i="4" s="1"/>
  <c r="Z641" i="4" s="1"/>
  <c r="M8" i="5" s="1"/>
  <c r="AC449" i="4"/>
  <c r="AC458" i="4" s="1"/>
  <c r="AD492" i="4" s="1"/>
  <c r="AE492" i="4" s="1"/>
  <c r="AA641" i="4" s="1"/>
  <c r="AA663" i="4"/>
  <c r="X413" i="4"/>
  <c r="Y493" i="4"/>
  <c r="Z493" i="4" s="1"/>
  <c r="Z642" i="4" s="1"/>
  <c r="M9" i="5" s="1"/>
  <c r="I449" i="4"/>
  <c r="I458" i="4" s="1"/>
  <c r="J492" i="4" s="1"/>
  <c r="K492" i="4" s="1"/>
  <c r="W641" i="4" s="1"/>
  <c r="W663" i="4"/>
  <c r="S449" i="4"/>
  <c r="S458" i="4" s="1"/>
  <c r="T492" i="4" s="1"/>
  <c r="U492" i="4" s="1"/>
  <c r="Y641" i="4" s="1"/>
  <c r="G8" i="5" s="1"/>
  <c r="Y663" i="4"/>
  <c r="G27" i="5" s="1"/>
  <c r="D449" i="4"/>
  <c r="D458" i="4" s="1"/>
  <c r="E492" i="4" s="1"/>
  <c r="F492" i="4" s="1"/>
  <c r="V641" i="4" s="1"/>
  <c r="V663" i="4"/>
  <c r="X663" i="4"/>
  <c r="T27" i="5" s="1"/>
  <c r="N449" i="4"/>
  <c r="N458" i="4" s="1"/>
  <c r="O492" i="4" s="1"/>
  <c r="P492" i="4" s="1"/>
  <c r="X641" i="4" s="1"/>
  <c r="T8" i="5" s="1"/>
  <c r="AC413" i="4"/>
  <c r="I413" i="4"/>
  <c r="S593" i="4"/>
  <c r="X159" i="4"/>
  <c r="S218" i="4"/>
  <c r="S219" i="4" s="1"/>
  <c r="S214" i="4" s="1"/>
  <c r="S208" i="4" s="1"/>
  <c r="X149" i="4"/>
  <c r="AH528" i="4"/>
  <c r="AH597" i="4" s="1"/>
  <c r="AH598" i="4" s="1"/>
  <c r="AC597" i="4"/>
  <c r="AC598" i="4" s="1"/>
  <c r="N413" i="4"/>
  <c r="S608" i="4"/>
  <c r="T619" i="4" s="1"/>
  <c r="U619" i="4" s="1"/>
  <c r="AJ643" i="4" s="1"/>
  <c r="X593" i="4"/>
  <c r="AH93" i="4"/>
  <c r="AH94" i="4" s="1"/>
  <c r="AH89" i="4" s="1"/>
  <c r="AC93" i="4"/>
  <c r="AC94" i="4" s="1"/>
  <c r="AC89" i="4" s="1"/>
  <c r="X608" i="4"/>
  <c r="Y620" i="4" s="1"/>
  <c r="Z620" i="4" s="1"/>
  <c r="AK644" i="4" s="1"/>
  <c r="F11" i="5" s="1"/>
  <c r="AH526" i="4"/>
  <c r="AH527" i="4" s="1"/>
  <c r="AC605" i="4"/>
  <c r="AC602" i="4" s="1"/>
  <c r="AC527" i="4"/>
  <c r="AC576" i="4"/>
  <c r="AC584" i="4" s="1"/>
  <c r="AL660" i="4"/>
  <c r="L24" i="5" s="1"/>
  <c r="AC524" i="4"/>
  <c r="AL662" i="4" s="1"/>
  <c r="L26" i="5" s="1"/>
  <c r="J114" i="4"/>
  <c r="K114" i="4" s="1"/>
  <c r="S413" i="4"/>
  <c r="AI114" i="4"/>
  <c r="AJ114" i="4" s="1"/>
  <c r="J116" i="4"/>
  <c r="K116" i="4" s="1"/>
  <c r="Y495" i="4"/>
  <c r="Z495" i="4" s="1"/>
  <c r="Z644" i="4" s="1"/>
  <c r="M11" i="5" s="1"/>
  <c r="Y494" i="4"/>
  <c r="Z494" i="4" s="1"/>
  <c r="Z643" i="4" s="1"/>
  <c r="M10" i="5" s="1"/>
  <c r="S159" i="4"/>
  <c r="I159" i="4"/>
  <c r="S467" i="4"/>
  <c r="S468" i="4"/>
  <c r="O493" i="4"/>
  <c r="P493" i="4" s="1"/>
  <c r="X642" i="4" s="1"/>
  <c r="T9" i="5" s="1"/>
  <c r="J619" i="4"/>
  <c r="K619" i="4" s="1"/>
  <c r="AH643" i="4" s="1"/>
  <c r="I462" i="4"/>
  <c r="J491" i="4" s="1"/>
  <c r="K491" i="4" s="1"/>
  <c r="W640" i="4" s="1"/>
  <c r="T239" i="4"/>
  <c r="U239" i="4" s="1"/>
  <c r="P642" i="4" s="1"/>
  <c r="AD493" i="4"/>
  <c r="AE493" i="4" s="1"/>
  <c r="AA642" i="4" s="1"/>
  <c r="AH159" i="4"/>
  <c r="AD494" i="4"/>
  <c r="AE494" i="4" s="1"/>
  <c r="AA643" i="4" s="1"/>
  <c r="J241" i="4"/>
  <c r="K241" i="4" s="1"/>
  <c r="N644" i="4" s="1"/>
  <c r="J239" i="4"/>
  <c r="K239" i="4" s="1"/>
  <c r="N642" i="4" s="1"/>
  <c r="O235" i="4"/>
  <c r="P235" i="4" s="1"/>
  <c r="O638" i="4" s="1"/>
  <c r="Q5" i="5" s="1"/>
  <c r="I208" i="4"/>
  <c r="J237" i="4" s="1"/>
  <c r="K237" i="4" s="1"/>
  <c r="N640" i="4" s="1"/>
  <c r="O495" i="4"/>
  <c r="P495" i="4" s="1"/>
  <c r="X644" i="4" s="1"/>
  <c r="T11" i="5" s="1"/>
  <c r="J620" i="4"/>
  <c r="K620" i="4" s="1"/>
  <c r="AH644" i="4" s="1"/>
  <c r="Y115" i="4"/>
  <c r="Z115" i="4" s="1"/>
  <c r="N462" i="4"/>
  <c r="AI115" i="4"/>
  <c r="AJ115" i="4" s="1"/>
  <c r="Y116" i="4"/>
  <c r="Z116" i="4" s="1"/>
  <c r="Y239" i="4"/>
  <c r="Z239" i="4" s="1"/>
  <c r="Q642" i="4" s="1"/>
  <c r="E9" i="5" s="1"/>
  <c r="Y114" i="4"/>
  <c r="Z114" i="4" s="1"/>
  <c r="Y241" i="4"/>
  <c r="Z241" i="4" s="1"/>
  <c r="Q644" i="4" s="1"/>
  <c r="E11" i="5" s="1"/>
  <c r="T241" i="4"/>
  <c r="U241" i="4" s="1"/>
  <c r="P644" i="4" s="1"/>
  <c r="Y240" i="4"/>
  <c r="Z240" i="4" s="1"/>
  <c r="Q643" i="4" s="1"/>
  <c r="E10" i="5" s="1"/>
  <c r="T240" i="4"/>
  <c r="U240" i="4" s="1"/>
  <c r="P643" i="4" s="1"/>
  <c r="N208" i="4"/>
  <c r="O237" i="4" s="1"/>
  <c r="P237" i="4" s="1"/>
  <c r="O640" i="4" s="1"/>
  <c r="Q7" i="5" s="1"/>
  <c r="J495" i="4"/>
  <c r="K495" i="4" s="1"/>
  <c r="W644" i="4" s="1"/>
  <c r="J493" i="4"/>
  <c r="K493" i="4" s="1"/>
  <c r="W642" i="4" s="1"/>
  <c r="AD115" i="4"/>
  <c r="AE115" i="4" s="1"/>
  <c r="AD114" i="4"/>
  <c r="AE114" i="4" s="1"/>
  <c r="AH213" i="4"/>
  <c r="O619" i="4"/>
  <c r="P619" i="4" s="1"/>
  <c r="AI643" i="4" s="1"/>
  <c r="S10" i="5" s="1"/>
  <c r="O618" i="4"/>
  <c r="P618" i="4" s="1"/>
  <c r="AI642" i="4" s="1"/>
  <c r="S9" i="5" s="1"/>
  <c r="T114" i="4"/>
  <c r="U114" i="4" s="1"/>
  <c r="T116" i="4"/>
  <c r="U116" i="4" s="1"/>
  <c r="O114" i="4"/>
  <c r="P114" i="4" s="1"/>
  <c r="O115" i="4"/>
  <c r="P115" i="4" s="1"/>
  <c r="O116" i="4"/>
  <c r="P116" i="4" s="1"/>
  <c r="O240" i="4"/>
  <c r="P240" i="4" s="1"/>
  <c r="O643" i="4" s="1"/>
  <c r="Q10" i="5" s="1"/>
  <c r="O239" i="4"/>
  <c r="P239" i="4" s="1"/>
  <c r="O642" i="4" s="1"/>
  <c r="Q9" i="5" s="1"/>
  <c r="O241" i="4"/>
  <c r="P241" i="4" s="1"/>
  <c r="O644" i="4" s="1"/>
  <c r="Q11" i="5" s="1"/>
  <c r="O620" i="4"/>
  <c r="P620" i="4" s="1"/>
  <c r="AI644" i="4" s="1"/>
  <c r="S11" i="5" s="1"/>
  <c r="X462" i="4"/>
  <c r="AC462" i="4"/>
  <c r="D467" i="4"/>
  <c r="E618" i="4"/>
  <c r="F618" i="4" s="1"/>
  <c r="AG642" i="4" s="1"/>
  <c r="E620" i="4"/>
  <c r="F620" i="4" s="1"/>
  <c r="AG644" i="4" s="1"/>
  <c r="D466" i="4"/>
  <c r="G644" i="4" l="1"/>
  <c r="I15" i="6"/>
  <c r="G642" i="4"/>
  <c r="I13" i="6"/>
  <c r="H644" i="4"/>
  <c r="D11" i="5" s="1"/>
  <c r="J15" i="6"/>
  <c r="F642" i="4"/>
  <c r="R9" i="5" s="1"/>
  <c r="H13" i="6"/>
  <c r="H643" i="4"/>
  <c r="D10" i="5" s="1"/>
  <c r="J14" i="6"/>
  <c r="H642" i="4"/>
  <c r="D9" i="5" s="1"/>
  <c r="J13" i="6"/>
  <c r="J643" i="4"/>
  <c r="L14" i="6"/>
  <c r="E644" i="4"/>
  <c r="G15" i="6"/>
  <c r="I642" i="4"/>
  <c r="J9" i="5" s="1"/>
  <c r="K13" i="6"/>
  <c r="E642" i="4"/>
  <c r="G13" i="6"/>
  <c r="F644" i="4"/>
  <c r="R11" i="5" s="1"/>
  <c r="H15" i="6"/>
  <c r="F643" i="4"/>
  <c r="R10" i="5" s="1"/>
  <c r="H14" i="6"/>
  <c r="I643" i="4"/>
  <c r="K14" i="6"/>
  <c r="J642" i="4"/>
  <c r="L13" i="6"/>
  <c r="N463" i="4"/>
  <c r="N445" i="4" s="1"/>
  <c r="O486" i="4" s="1"/>
  <c r="P486" i="4" s="1"/>
  <c r="P488" i="4" s="1"/>
  <c r="X637" i="4" s="1"/>
  <c r="T4" i="5" s="1"/>
  <c r="AH149" i="4"/>
  <c r="AH218" i="4" s="1"/>
  <c r="AH219" i="4" s="1"/>
  <c r="AH214" i="4" s="1"/>
  <c r="AH208" i="4" s="1"/>
  <c r="AI237" i="4" s="1"/>
  <c r="AJ237" i="4" s="1"/>
  <c r="S640" i="4" s="1"/>
  <c r="X218" i="4"/>
  <c r="X219" i="4" s="1"/>
  <c r="X214" i="4" s="1"/>
  <c r="X208" i="4" s="1"/>
  <c r="Y237" i="4" s="1"/>
  <c r="Z237" i="4" s="1"/>
  <c r="Q640" i="4" s="1"/>
  <c r="E7" i="5" s="1"/>
  <c r="K7" i="5" s="1"/>
  <c r="T618" i="4"/>
  <c r="U618" i="4" s="1"/>
  <c r="AJ642" i="4" s="1"/>
  <c r="T620" i="4"/>
  <c r="U620" i="4" s="1"/>
  <c r="AJ644" i="4" s="1"/>
  <c r="Y618" i="4"/>
  <c r="Z618" i="4" s="1"/>
  <c r="AK642" i="4" s="1"/>
  <c r="F9" i="5" s="1"/>
  <c r="Y619" i="4"/>
  <c r="Z619" i="4" s="1"/>
  <c r="AK643" i="4" s="1"/>
  <c r="F10" i="5" s="1"/>
  <c r="AC594" i="4"/>
  <c r="AC608" i="4"/>
  <c r="AH605" i="4"/>
  <c r="AH602" i="4" s="1"/>
  <c r="AH576" i="4"/>
  <c r="AH584" i="4" s="1"/>
  <c r="AM660" i="4"/>
  <c r="AH524" i="4"/>
  <c r="AM662" i="4" s="1"/>
  <c r="S462" i="4"/>
  <c r="S463" i="4" s="1"/>
  <c r="S445" i="4" s="1"/>
  <c r="T486" i="4" s="1"/>
  <c r="O491" i="4"/>
  <c r="P491" i="4" s="1"/>
  <c r="X640" i="4" s="1"/>
  <c r="T7" i="5" s="1"/>
  <c r="I463" i="4"/>
  <c r="T237" i="4"/>
  <c r="U237" i="4" s="1"/>
  <c r="P640" i="4" s="1"/>
  <c r="AD491" i="4"/>
  <c r="AE491" i="4" s="1"/>
  <c r="AA640" i="4" s="1"/>
  <c r="AC463" i="4"/>
  <c r="Y491" i="4"/>
  <c r="Z491" i="4" s="1"/>
  <c r="Z640" i="4" s="1"/>
  <c r="M7" i="5" s="1"/>
  <c r="X463" i="4"/>
  <c r="D462" i="4"/>
  <c r="E491" i="4" s="1"/>
  <c r="F491" i="4" s="1"/>
  <c r="V640" i="4" s="1"/>
  <c r="O497" i="4" l="1"/>
  <c r="O503" i="4" s="1"/>
  <c r="P503" i="4" s="1"/>
  <c r="X652" i="4" s="1"/>
  <c r="T19" i="5" s="1"/>
  <c r="O488" i="4"/>
  <c r="AC593" i="4"/>
  <c r="AH594" i="4"/>
  <c r="AH608" i="4"/>
  <c r="AI618" i="4" s="1"/>
  <c r="AJ618" i="4" s="1"/>
  <c r="AM642" i="4" s="1"/>
  <c r="AD619" i="4"/>
  <c r="AE619" i="4" s="1"/>
  <c r="AL643" i="4" s="1"/>
  <c r="L10" i="5" s="1"/>
  <c r="AD618" i="4"/>
  <c r="AE618" i="4" s="1"/>
  <c r="AL642" i="4" s="1"/>
  <c r="L9" i="5" s="1"/>
  <c r="AD620" i="4"/>
  <c r="AE620" i="4" s="1"/>
  <c r="AL644" i="4" s="1"/>
  <c r="L11" i="5" s="1"/>
  <c r="U486" i="4"/>
  <c r="U488" i="4" s="1"/>
  <c r="Y637" i="4" s="1"/>
  <c r="G4" i="5" s="1"/>
  <c r="T497" i="4"/>
  <c r="T502" i="4" s="1"/>
  <c r="U502" i="4" s="1"/>
  <c r="Y651" i="4" s="1"/>
  <c r="G18" i="5" s="1"/>
  <c r="T491" i="4"/>
  <c r="U491" i="4" s="1"/>
  <c r="Y640" i="4" s="1"/>
  <c r="G7" i="5" s="1"/>
  <c r="T488" i="4"/>
  <c r="AC445" i="4"/>
  <c r="AD486" i="4" s="1"/>
  <c r="AE486" i="4" s="1"/>
  <c r="AE488" i="4" s="1"/>
  <c r="AA637" i="4" s="1"/>
  <c r="X445" i="4"/>
  <c r="Y486" i="4" s="1"/>
  <c r="I445" i="4"/>
  <c r="J486" i="4" s="1"/>
  <c r="D463" i="4"/>
  <c r="D445" i="4" s="1"/>
  <c r="O502" i="4" l="1"/>
  <c r="P502" i="4" s="1"/>
  <c r="X651" i="4" s="1"/>
  <c r="T18" i="5" s="1"/>
  <c r="O498" i="4"/>
  <c r="P498" i="4" s="1"/>
  <c r="X647" i="4" s="1"/>
  <c r="T14" i="5" s="1"/>
  <c r="P497" i="4"/>
  <c r="X646" i="4" s="1"/>
  <c r="T13" i="5" s="1"/>
  <c r="AI620" i="4"/>
  <c r="AJ620" i="4" s="1"/>
  <c r="AM644" i="4" s="1"/>
  <c r="AI619" i="4"/>
  <c r="AJ619" i="4" s="1"/>
  <c r="AM643" i="4" s="1"/>
  <c r="AH593" i="4"/>
  <c r="U497" i="4"/>
  <c r="Y646" i="4" s="1"/>
  <c r="G13" i="5" s="1"/>
  <c r="T498" i="4"/>
  <c r="T500" i="4" s="1"/>
  <c r="T503" i="4"/>
  <c r="U503" i="4" s="1"/>
  <c r="Y652" i="4" s="1"/>
  <c r="G19" i="5" s="1"/>
  <c r="Z486" i="4"/>
  <c r="Z488" i="4" s="1"/>
  <c r="Z637" i="4" s="1"/>
  <c r="M4" i="5" s="1"/>
  <c r="Y488" i="4"/>
  <c r="Y497" i="4"/>
  <c r="Y503" i="4" s="1"/>
  <c r="Z503" i="4" s="1"/>
  <c r="Z652" i="4" s="1"/>
  <c r="M19" i="5" s="1"/>
  <c r="J488" i="4"/>
  <c r="K486" i="4"/>
  <c r="K488" i="4" s="1"/>
  <c r="W637" i="4" s="1"/>
  <c r="J497" i="4"/>
  <c r="J498" i="4" s="1"/>
  <c r="K498" i="4" s="1"/>
  <c r="W647" i="4" s="1"/>
  <c r="AD497" i="4"/>
  <c r="AD498" i="4" s="1"/>
  <c r="AD488" i="4"/>
  <c r="D226" i="4"/>
  <c r="D225" i="4"/>
  <c r="D224" i="4"/>
  <c r="D222" i="4"/>
  <c r="D218" i="4"/>
  <c r="D219" i="4" s="1"/>
  <c r="D203" i="4"/>
  <c r="D201" i="4"/>
  <c r="D199" i="4"/>
  <c r="D200" i="4" s="1"/>
  <c r="D197" i="4"/>
  <c r="D205" i="4" s="1"/>
  <c r="C190" i="4"/>
  <c r="D187" i="4"/>
  <c r="D184" i="4"/>
  <c r="D177" i="4"/>
  <c r="D170" i="4"/>
  <c r="D179" i="4" s="1"/>
  <c r="D166" i="4"/>
  <c r="D175" i="4" s="1"/>
  <c r="D176" i="4" s="1"/>
  <c r="C162" i="4"/>
  <c r="C158" i="4"/>
  <c r="D352" i="4"/>
  <c r="D312" i="4"/>
  <c r="D346" i="4"/>
  <c r="D347" i="4" s="1"/>
  <c r="D331" i="4"/>
  <c r="D329" i="4"/>
  <c r="D327" i="4"/>
  <c r="D328" i="4" s="1"/>
  <c r="D325" i="4"/>
  <c r="D333" i="4" s="1"/>
  <c r="D323" i="4"/>
  <c r="D332" i="4" s="1"/>
  <c r="C318" i="4"/>
  <c r="C286" i="4"/>
  <c r="C290" i="4"/>
  <c r="C5" i="4"/>
  <c r="D354" i="4"/>
  <c r="D353" i="4"/>
  <c r="D350" i="4"/>
  <c r="D315" i="4"/>
  <c r="D294" i="4"/>
  <c r="D303" i="4" s="1"/>
  <c r="D304" i="4" s="1"/>
  <c r="D305" i="4"/>
  <c r="D298" i="4"/>
  <c r="D307" i="4" s="1"/>
  <c r="E33" i="1"/>
  <c r="E42" i="1" s="1"/>
  <c r="F33" i="1"/>
  <c r="F42" i="1" s="1"/>
  <c r="F38" i="1"/>
  <c r="F39" i="1" s="1"/>
  <c r="E40" i="1"/>
  <c r="F40" i="1"/>
  <c r="F73" i="1"/>
  <c r="AE497" i="4" l="1"/>
  <c r="AA646" i="4" s="1"/>
  <c r="O500" i="4"/>
  <c r="O501" i="4" s="1"/>
  <c r="P501" i="4" s="1"/>
  <c r="X650" i="4" s="1"/>
  <c r="T17" i="5" s="1"/>
  <c r="O499" i="4"/>
  <c r="P499" i="4" s="1"/>
  <c r="X648" i="4" s="1"/>
  <c r="T15" i="5" s="1"/>
  <c r="Y498" i="4"/>
  <c r="Y499" i="4" s="1"/>
  <c r="Z499" i="4" s="1"/>
  <c r="Z648" i="4" s="1"/>
  <c r="M15" i="5" s="1"/>
  <c r="Y502" i="4"/>
  <c r="Z502" i="4" s="1"/>
  <c r="Z651" i="4" s="1"/>
  <c r="M18" i="5" s="1"/>
  <c r="F41" i="1"/>
  <c r="F27" i="1" s="1"/>
  <c r="AD503" i="4"/>
  <c r="AE503" i="4" s="1"/>
  <c r="AA652" i="4" s="1"/>
  <c r="U498" i="4"/>
  <c r="Y647" i="4" s="1"/>
  <c r="G14" i="5" s="1"/>
  <c r="T499" i="4"/>
  <c r="U499" i="4" s="1"/>
  <c r="Y648" i="4" s="1"/>
  <c r="G15" i="5" s="1"/>
  <c r="J503" i="4"/>
  <c r="K503" i="4" s="1"/>
  <c r="W652" i="4" s="1"/>
  <c r="Z497" i="4"/>
  <c r="Z646" i="4" s="1"/>
  <c r="M13" i="5" s="1"/>
  <c r="AD502" i="4"/>
  <c r="AE502" i="4" s="1"/>
  <c r="AA651" i="4" s="1"/>
  <c r="J500" i="4"/>
  <c r="J501" i="4" s="1"/>
  <c r="K501" i="4" s="1"/>
  <c r="W650" i="4" s="1"/>
  <c r="J499" i="4"/>
  <c r="K499" i="4" s="1"/>
  <c r="W648" i="4" s="1"/>
  <c r="J502" i="4"/>
  <c r="K502" i="4" s="1"/>
  <c r="W651" i="4" s="1"/>
  <c r="K497" i="4"/>
  <c r="W646" i="4" s="1"/>
  <c r="AD499" i="4"/>
  <c r="AE499" i="4" s="1"/>
  <c r="AA648" i="4" s="1"/>
  <c r="AD500" i="4"/>
  <c r="AE498" i="4"/>
  <c r="AA647" i="4" s="1"/>
  <c r="U500" i="4"/>
  <c r="Y649" i="4" s="1"/>
  <c r="G16" i="5" s="1"/>
  <c r="T501" i="4"/>
  <c r="U501" i="4" s="1"/>
  <c r="Y650" i="4" s="1"/>
  <c r="G17" i="5" s="1"/>
  <c r="D223" i="4"/>
  <c r="D229" i="4" s="1"/>
  <c r="D178" i="4"/>
  <c r="D164" i="4" s="1"/>
  <c r="E235" i="4" s="1"/>
  <c r="D206" i="4"/>
  <c r="D183" i="4"/>
  <c r="E236" i="4" s="1"/>
  <c r="F236" i="4" s="1"/>
  <c r="M639" i="4" s="1"/>
  <c r="D207" i="4"/>
  <c r="D335" i="4"/>
  <c r="D334" i="4"/>
  <c r="D311" i="4"/>
  <c r="E364" i="4" s="1"/>
  <c r="F364" i="4" s="1"/>
  <c r="AD639" i="4" s="1"/>
  <c r="P6" i="5" s="1"/>
  <c r="D351" i="4"/>
  <c r="D343" i="4" s="1"/>
  <c r="D341" i="4" s="1"/>
  <c r="D306" i="4"/>
  <c r="D292" i="4" s="1"/>
  <c r="R18" i="1"/>
  <c r="E73" i="1"/>
  <c r="C75" i="1"/>
  <c r="C68" i="1" s="1"/>
  <c r="G40" i="1"/>
  <c r="H40" i="1"/>
  <c r="H38" i="1"/>
  <c r="H39" i="1" s="1"/>
  <c r="D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Z71" i="1"/>
  <c r="Z69" i="1" s="1"/>
  <c r="AA71" i="1"/>
  <c r="E106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H42" i="1" s="1"/>
  <c r="G33" i="1"/>
  <c r="G42" i="1" s="1"/>
  <c r="P500" i="4" l="1"/>
  <c r="X649" i="4" s="1"/>
  <c r="T16" i="5" s="1"/>
  <c r="Z498" i="4"/>
  <c r="Z647" i="4" s="1"/>
  <c r="M14" i="5" s="1"/>
  <c r="Y500" i="4"/>
  <c r="Z500" i="4" s="1"/>
  <c r="Z649" i="4" s="1"/>
  <c r="M16" i="5" s="1"/>
  <c r="K500" i="4"/>
  <c r="W649" i="4" s="1"/>
  <c r="AD501" i="4"/>
  <c r="AE501" i="4" s="1"/>
  <c r="AA650" i="4" s="1"/>
  <c r="AE500" i="4"/>
  <c r="AA649" i="4" s="1"/>
  <c r="H41" i="1"/>
  <c r="H27" i="1" s="1"/>
  <c r="V90" i="1" s="1"/>
  <c r="Y90" i="1" s="1"/>
  <c r="D159" i="4"/>
  <c r="D215" i="4"/>
  <c r="D214" i="4" s="1"/>
  <c r="E240" i="4"/>
  <c r="F240" i="4" s="1"/>
  <c r="M643" i="4" s="1"/>
  <c r="F235" i="4"/>
  <c r="M638" i="4" s="1"/>
  <c r="E239" i="4"/>
  <c r="F239" i="4" s="1"/>
  <c r="M642" i="4" s="1"/>
  <c r="E241" i="4"/>
  <c r="F241" i="4" s="1"/>
  <c r="M644" i="4" s="1"/>
  <c r="D287" i="4"/>
  <c r="E363" i="4"/>
  <c r="F363" i="4" s="1"/>
  <c r="AD638" i="4" s="1"/>
  <c r="P5" i="5" s="1"/>
  <c r="D342" i="4"/>
  <c r="D357" i="4"/>
  <c r="E368" i="4" s="1"/>
  <c r="F368" i="4" s="1"/>
  <c r="AD643" i="4" s="1"/>
  <c r="P10" i="5" s="1"/>
  <c r="D340" i="4"/>
  <c r="E67" i="1"/>
  <c r="Y26" i="1"/>
  <c r="O105" i="1" s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X25" i="1"/>
  <c r="N104" i="1" s="1"/>
  <c r="Y501" i="4" l="1"/>
  <c r="Z501" i="4" s="1"/>
  <c r="Z650" i="4" s="1"/>
  <c r="M17" i="5" s="1"/>
  <c r="AA25" i="1"/>
  <c r="Q104" i="1" s="1"/>
  <c r="D212" i="4"/>
  <c r="D213" i="4"/>
  <c r="D336" i="4"/>
  <c r="D337" i="4" s="1"/>
  <c r="E366" i="4"/>
  <c r="F366" i="4" s="1"/>
  <c r="AD641" i="4" s="1"/>
  <c r="P8" i="5" s="1"/>
  <c r="E369" i="4"/>
  <c r="F369" i="4" s="1"/>
  <c r="AD644" i="4" s="1"/>
  <c r="P11" i="5" s="1"/>
  <c r="E367" i="4"/>
  <c r="F367" i="4" s="1"/>
  <c r="AD642" i="4" s="1"/>
  <c r="P9" i="5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D208" i="4" l="1"/>
  <c r="E237" i="4" s="1"/>
  <c r="F237" i="4" s="1"/>
  <c r="M640" i="4" s="1"/>
  <c r="E486" i="4"/>
  <c r="E365" i="4"/>
  <c r="F365" i="4" s="1"/>
  <c r="AD640" i="4" s="1"/>
  <c r="P7" i="5" s="1"/>
  <c r="D319" i="4"/>
  <c r="E360" i="4" s="1"/>
  <c r="G27" i="1"/>
  <c r="Z25" i="1" s="1"/>
  <c r="P104" i="1" s="1"/>
  <c r="F66" i="1"/>
  <c r="F71" i="1"/>
  <c r="D71" i="1"/>
  <c r="E71" i="1"/>
  <c r="V92" i="1" l="1"/>
  <c r="V96" i="1"/>
  <c r="V94" i="1"/>
  <c r="V93" i="1"/>
  <c r="F486" i="4"/>
  <c r="F488" i="4" s="1"/>
  <c r="V637" i="4" s="1"/>
  <c r="E488" i="4"/>
  <c r="F360" i="4"/>
  <c r="E362" i="4"/>
  <c r="E497" i="4"/>
  <c r="E371" i="4"/>
  <c r="F371" i="4" s="1"/>
  <c r="AD646" i="4" s="1"/>
  <c r="P13" i="5" s="1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V97" i="1" l="1"/>
  <c r="F362" i="4"/>
  <c r="AD637" i="4" s="1"/>
  <c r="P4" i="5" s="1"/>
  <c r="E502" i="4"/>
  <c r="F502" i="4" s="1"/>
  <c r="V651" i="4" s="1"/>
  <c r="F497" i="4"/>
  <c r="V646" i="4" s="1"/>
  <c r="E498" i="4"/>
  <c r="E499" i="4" s="1"/>
  <c r="F499" i="4" s="1"/>
  <c r="V648" i="4" s="1"/>
  <c r="E503" i="4"/>
  <c r="F503" i="4" s="1"/>
  <c r="V652" i="4" s="1"/>
  <c r="E372" i="4"/>
  <c r="E374" i="4" s="1"/>
  <c r="E376" i="4"/>
  <c r="F376" i="4" s="1"/>
  <c r="AD651" i="4" s="1"/>
  <c r="P18" i="5" s="1"/>
  <c r="E377" i="4"/>
  <c r="F377" i="4" s="1"/>
  <c r="AD652" i="4" s="1"/>
  <c r="P19" i="5" s="1"/>
  <c r="Q110" i="1"/>
  <c r="Q114" i="1" s="1"/>
  <c r="E64" i="1"/>
  <c r="P107" i="1" s="1"/>
  <c r="P110" i="1" s="1"/>
  <c r="O111" i="1"/>
  <c r="X69" i="1"/>
  <c r="F372" i="4" l="1"/>
  <c r="AD647" i="4" s="1"/>
  <c r="P14" i="5" s="1"/>
  <c r="E373" i="4"/>
  <c r="F373" i="4" s="1"/>
  <c r="AD648" i="4" s="1"/>
  <c r="P15" i="5" s="1"/>
  <c r="F498" i="4"/>
  <c r="V647" i="4" s="1"/>
  <c r="E500" i="4"/>
  <c r="O117" i="1"/>
  <c r="N130" i="1"/>
  <c r="X67" i="1"/>
  <c r="C66" i="1" s="1"/>
  <c r="M68" i="1"/>
  <c r="O110" i="1"/>
  <c r="O114" i="1" s="1"/>
  <c r="P111" i="1"/>
  <c r="P114" i="1" s="1"/>
  <c r="F500" i="4" l="1"/>
  <c r="V649" i="4" s="1"/>
  <c r="E501" i="4"/>
  <c r="F501" i="4" s="1"/>
  <c r="V650" i="4" s="1"/>
  <c r="F374" i="4"/>
  <c r="AD649" i="4" s="1"/>
  <c r="P16" i="5" s="1"/>
  <c r="E375" i="4"/>
  <c r="F375" i="4" s="1"/>
  <c r="AD650" i="4" s="1"/>
  <c r="P17" i="5" s="1"/>
  <c r="AF69" i="1"/>
  <c r="Y96" i="1"/>
  <c r="Y95" i="1"/>
  <c r="Y94" i="1"/>
  <c r="Y93" i="1"/>
  <c r="O130" i="1"/>
  <c r="O131" i="1" s="1"/>
  <c r="O140" i="1"/>
  <c r="O141" i="1" s="1"/>
  <c r="M67" i="1"/>
  <c r="M66" i="1"/>
  <c r="M65" i="1"/>
  <c r="Y92" i="1" l="1"/>
  <c r="Y97" i="1" s="1"/>
  <c r="C71" i="1"/>
  <c r="C65" i="1" s="1"/>
  <c r="C64" i="1" l="1"/>
  <c r="N107" i="1" s="1"/>
  <c r="N111" i="1" s="1"/>
  <c r="N140" i="1" s="1"/>
  <c r="N141" i="1" s="1"/>
  <c r="N117" i="1" l="1"/>
  <c r="N131" i="1"/>
  <c r="N110" i="1"/>
  <c r="N114" i="1" s="1"/>
  <c r="D511" i="4" l="1"/>
  <c r="AG657" i="4" l="1"/>
  <c r="I511" i="4"/>
  <c r="D580" i="4"/>
  <c r="D513" i="4"/>
  <c r="AH513" i="4"/>
  <c r="AM659" i="4" s="1"/>
  <c r="D512" i="4" l="1"/>
  <c r="AH657" i="4"/>
  <c r="I580" i="4"/>
  <c r="N511" i="4"/>
  <c r="I513" i="4"/>
  <c r="AG659" i="4"/>
  <c r="N513" i="4" l="1"/>
  <c r="AH659" i="4"/>
  <c r="AI657" i="4"/>
  <c r="N580" i="4"/>
  <c r="S511" i="4"/>
  <c r="I512" i="4"/>
  <c r="AG658" i="4"/>
  <c r="D545" i="4"/>
  <c r="D521" i="4"/>
  <c r="X511" i="4" l="1"/>
  <c r="S580" i="4"/>
  <c r="AJ657" i="4"/>
  <c r="D554" i="4"/>
  <c r="D555" i="4" s="1"/>
  <c r="D557" i="4" s="1"/>
  <c r="D543" i="4" s="1"/>
  <c r="D592" i="4"/>
  <c r="D591" i="4"/>
  <c r="D587" i="4" s="1"/>
  <c r="E616" i="4" s="1"/>
  <c r="F616" i="4" s="1"/>
  <c r="AG640" i="4" s="1"/>
  <c r="I545" i="4"/>
  <c r="I521" i="4"/>
  <c r="AH658" i="4"/>
  <c r="N512" i="4"/>
  <c r="S513" i="4"/>
  <c r="AI659" i="4"/>
  <c r="S23" i="5" s="1"/>
  <c r="I554" i="4" l="1"/>
  <c r="I555" i="4" s="1"/>
  <c r="I557" i="4" s="1"/>
  <c r="I543" i="4" s="1"/>
  <c r="I592" i="4"/>
  <c r="I591" i="4"/>
  <c r="I587" i="4" s="1"/>
  <c r="J616" i="4" s="1"/>
  <c r="K616" i="4" s="1"/>
  <c r="AH640" i="4" s="1"/>
  <c r="X513" i="4"/>
  <c r="AJ659" i="4"/>
  <c r="E614" i="4"/>
  <c r="F614" i="4" s="1"/>
  <c r="AG638" i="4" s="1"/>
  <c r="D538" i="4"/>
  <c r="S512" i="4"/>
  <c r="AI658" i="4"/>
  <c r="N545" i="4"/>
  <c r="N521" i="4"/>
  <c r="AK657" i="4"/>
  <c r="X580" i="4"/>
  <c r="AC511" i="4"/>
  <c r="AC580" i="4" l="1"/>
  <c r="AH511" i="4"/>
  <c r="AL657" i="4"/>
  <c r="AC513" i="4"/>
  <c r="AL659" i="4" s="1"/>
  <c r="L23" i="5" s="1"/>
  <c r="AK659" i="4"/>
  <c r="F23" i="5" s="1"/>
  <c r="N554" i="4"/>
  <c r="N555" i="4" s="1"/>
  <c r="N557" i="4" s="1"/>
  <c r="N543" i="4" s="1"/>
  <c r="N592" i="4"/>
  <c r="N591" i="4"/>
  <c r="S521" i="4"/>
  <c r="X512" i="4"/>
  <c r="AJ658" i="4"/>
  <c r="S545" i="4"/>
  <c r="J614" i="4"/>
  <c r="K614" i="4" s="1"/>
  <c r="AH638" i="4" s="1"/>
  <c r="I538" i="4"/>
  <c r="S591" i="4" l="1"/>
  <c r="S592" i="4"/>
  <c r="S554" i="4"/>
  <c r="S555" i="4" s="1"/>
  <c r="S557" i="4" s="1"/>
  <c r="S543" i="4" s="1"/>
  <c r="AH580" i="4"/>
  <c r="AM657" i="4"/>
  <c r="AH518" i="4"/>
  <c r="D518" i="4" s="1"/>
  <c r="I518" i="4" s="1"/>
  <c r="N518" i="4" s="1"/>
  <c r="S518" i="4" s="1"/>
  <c r="X518" i="4" s="1"/>
  <c r="AC518" i="4" s="1"/>
  <c r="AS518" i="4"/>
  <c r="AT518" i="4" s="1"/>
  <c r="AH520" i="4" s="1"/>
  <c r="AC520" i="4" s="1"/>
  <c r="X520" i="4" s="1"/>
  <c r="S520" i="4" s="1"/>
  <c r="N520" i="4" s="1"/>
  <c r="O614" i="4"/>
  <c r="P614" i="4" s="1"/>
  <c r="AI638" i="4" s="1"/>
  <c r="S5" i="5" s="1"/>
  <c r="N538" i="4"/>
  <c r="AC512" i="4"/>
  <c r="AK658" i="4"/>
  <c r="X545" i="4"/>
  <c r="X521" i="4"/>
  <c r="N587" i="4"/>
  <c r="O616" i="4" s="1"/>
  <c r="P616" i="4" s="1"/>
  <c r="AI640" i="4" s="1"/>
  <c r="S7" i="5" s="1"/>
  <c r="I520" i="4" l="1"/>
  <c r="N525" i="4"/>
  <c r="X554" i="4"/>
  <c r="X555" i="4" s="1"/>
  <c r="X557" i="4" s="1"/>
  <c r="X543" i="4" s="1"/>
  <c r="X591" i="4"/>
  <c r="X592" i="4"/>
  <c r="X525" i="4"/>
  <c r="S538" i="4"/>
  <c r="T614" i="4"/>
  <c r="U614" i="4" s="1"/>
  <c r="AJ638" i="4" s="1"/>
  <c r="S525" i="4"/>
  <c r="AH512" i="4"/>
  <c r="AL658" i="4"/>
  <c r="AC545" i="4"/>
  <c r="AC521" i="4"/>
  <c r="AC525" i="4" s="1"/>
  <c r="S587" i="4"/>
  <c r="T616" i="4" s="1"/>
  <c r="U616" i="4" s="1"/>
  <c r="AJ640" i="4" s="1"/>
  <c r="X587" i="4" l="1"/>
  <c r="Y616" i="4" s="1"/>
  <c r="Z616" i="4" s="1"/>
  <c r="AK640" i="4" s="1"/>
  <c r="F7" i="5" s="1"/>
  <c r="AK663" i="4"/>
  <c r="F27" i="5" s="1"/>
  <c r="X574" i="4"/>
  <c r="X583" i="4" s="1"/>
  <c r="Y614" i="4"/>
  <c r="Z614" i="4" s="1"/>
  <c r="AK638" i="4" s="1"/>
  <c r="X538" i="4"/>
  <c r="AI663" i="4"/>
  <c r="S27" i="5" s="1"/>
  <c r="N574" i="4"/>
  <c r="N583" i="4" s="1"/>
  <c r="AC574" i="4"/>
  <c r="AC583" i="4" s="1"/>
  <c r="AL663" i="4"/>
  <c r="L27" i="5" s="1"/>
  <c r="AC554" i="4"/>
  <c r="AC555" i="4" s="1"/>
  <c r="AC557" i="4" s="1"/>
  <c r="AC543" i="4" s="1"/>
  <c r="AC591" i="4"/>
  <c r="AC592" i="4"/>
  <c r="AM658" i="4"/>
  <c r="AH545" i="4"/>
  <c r="AH521" i="4"/>
  <c r="AH525" i="4" s="1"/>
  <c r="AJ663" i="4"/>
  <c r="S574" i="4"/>
  <c r="S583" i="4" s="1"/>
  <c r="D520" i="4"/>
  <c r="D525" i="4" s="1"/>
  <c r="I525" i="4"/>
  <c r="AD617" i="4" l="1"/>
  <c r="AE617" i="4" s="1"/>
  <c r="AL641" i="4" s="1"/>
  <c r="L8" i="5" s="1"/>
  <c r="O617" i="4"/>
  <c r="P617" i="4" s="1"/>
  <c r="AI641" i="4" s="1"/>
  <c r="S8" i="5" s="1"/>
  <c r="N588" i="4"/>
  <c r="N570" i="4" s="1"/>
  <c r="O611" i="4" s="1"/>
  <c r="AM663" i="4"/>
  <c r="AH574" i="4"/>
  <c r="AH583" i="4" s="1"/>
  <c r="AH554" i="4"/>
  <c r="AH555" i="4" s="1"/>
  <c r="AH557" i="4" s="1"/>
  <c r="AH543" i="4" s="1"/>
  <c r="AH591" i="4"/>
  <c r="AH592" i="4"/>
  <c r="AC587" i="4"/>
  <c r="AD616" i="4" s="1"/>
  <c r="AE616" i="4" s="1"/>
  <c r="AL640" i="4" s="1"/>
  <c r="L7" i="5" s="1"/>
  <c r="Y617" i="4"/>
  <c r="Z617" i="4" s="1"/>
  <c r="AK641" i="4" s="1"/>
  <c r="F8" i="5" s="1"/>
  <c r="X588" i="4"/>
  <c r="X570" i="4" s="1"/>
  <c r="Y611" i="4" s="1"/>
  <c r="S588" i="4"/>
  <c r="S570" i="4" s="1"/>
  <c r="T611" i="4" s="1"/>
  <c r="T617" i="4"/>
  <c r="U617" i="4" s="1"/>
  <c r="AJ641" i="4" s="1"/>
  <c r="I574" i="4"/>
  <c r="I583" i="4" s="1"/>
  <c r="AH663" i="4"/>
  <c r="AG663" i="4"/>
  <c r="D574" i="4"/>
  <c r="D583" i="4" s="1"/>
  <c r="AD614" i="4"/>
  <c r="AE614" i="4" s="1"/>
  <c r="AL638" i="4" s="1"/>
  <c r="AC538" i="4"/>
  <c r="AH587" i="4" l="1"/>
  <c r="AI616" i="4" s="1"/>
  <c r="AJ616" i="4" s="1"/>
  <c r="AM640" i="4" s="1"/>
  <c r="J617" i="4"/>
  <c r="K617" i="4" s="1"/>
  <c r="AH641" i="4" s="1"/>
  <c r="I588" i="4"/>
  <c r="I570" i="4" s="1"/>
  <c r="J611" i="4" s="1"/>
  <c r="AI614" i="4"/>
  <c r="AJ614" i="4" s="1"/>
  <c r="AM638" i="4" s="1"/>
  <c r="AH538" i="4"/>
  <c r="AI617" i="4"/>
  <c r="AJ617" i="4" s="1"/>
  <c r="AM641" i="4" s="1"/>
  <c r="AH588" i="4"/>
  <c r="AH570" i="4" s="1"/>
  <c r="T613" i="4"/>
  <c r="U611" i="4"/>
  <c r="U613" i="4" s="1"/>
  <c r="AJ637" i="4" s="1"/>
  <c r="T622" i="4"/>
  <c r="F5" i="5"/>
  <c r="L5" i="5"/>
  <c r="Z611" i="4"/>
  <c r="Z613" i="4" s="1"/>
  <c r="AK637" i="4" s="1"/>
  <c r="F4" i="5" s="1"/>
  <c r="Y622" i="4"/>
  <c r="Y613" i="4"/>
  <c r="O622" i="4"/>
  <c r="P611" i="4"/>
  <c r="P613" i="4" s="1"/>
  <c r="AI637" i="4" s="1"/>
  <c r="S4" i="5" s="1"/>
  <c r="O613" i="4"/>
  <c r="E617" i="4"/>
  <c r="F617" i="4" s="1"/>
  <c r="AG641" i="4" s="1"/>
  <c r="D588" i="4"/>
  <c r="D570" i="4" s="1"/>
  <c r="E611" i="4" s="1"/>
  <c r="AC588" i="4"/>
  <c r="AC570" i="4" s="1"/>
  <c r="AD611" i="4" s="1"/>
  <c r="O627" i="4" l="1"/>
  <c r="P627" i="4" s="1"/>
  <c r="AI651" i="4" s="1"/>
  <c r="S18" i="5" s="1"/>
  <c r="O623" i="4"/>
  <c r="P622" i="4"/>
  <c r="AI646" i="4" s="1"/>
  <c r="S13" i="5" s="1"/>
  <c r="O628" i="4"/>
  <c r="P628" i="4" s="1"/>
  <c r="AI652" i="4" s="1"/>
  <c r="S19" i="5" s="1"/>
  <c r="AD622" i="4"/>
  <c r="AD613" i="4"/>
  <c r="AE611" i="4"/>
  <c r="AE613" i="4" s="1"/>
  <c r="AL637" i="4" s="1"/>
  <c r="L4" i="5" s="1"/>
  <c r="AI611" i="4"/>
  <c r="E622" i="4"/>
  <c r="E613" i="4"/>
  <c r="F611" i="4"/>
  <c r="F613" i="4" s="1"/>
  <c r="AG637" i="4" s="1"/>
  <c r="Z622" i="4"/>
  <c r="AK646" i="4" s="1"/>
  <c r="F13" i="5" s="1"/>
  <c r="Y623" i="4"/>
  <c r="Y627" i="4"/>
  <c r="Z627" i="4" s="1"/>
  <c r="AK651" i="4" s="1"/>
  <c r="F18" i="5" s="1"/>
  <c r="Y628" i="4"/>
  <c r="Z628" i="4" s="1"/>
  <c r="AK652" i="4" s="1"/>
  <c r="F19" i="5" s="1"/>
  <c r="K611" i="4"/>
  <c r="K613" i="4" s="1"/>
  <c r="AH637" i="4" s="1"/>
  <c r="J613" i="4"/>
  <c r="J622" i="4"/>
  <c r="T623" i="4"/>
  <c r="T628" i="4"/>
  <c r="U628" i="4" s="1"/>
  <c r="AJ652" i="4" s="1"/>
  <c r="T627" i="4"/>
  <c r="U627" i="4" s="1"/>
  <c r="AJ651" i="4" s="1"/>
  <c r="U622" i="4"/>
  <c r="AJ646" i="4" s="1"/>
  <c r="AI613" i="4" l="1"/>
  <c r="AI622" i="4"/>
  <c r="AJ611" i="4"/>
  <c r="AJ613" i="4" s="1"/>
  <c r="AM637" i="4" s="1"/>
  <c r="Y625" i="4"/>
  <c r="Y624" i="4"/>
  <c r="Z624" i="4" s="1"/>
  <c r="AK648" i="4" s="1"/>
  <c r="F15" i="5" s="1"/>
  <c r="Z623" i="4"/>
  <c r="AK647" i="4" s="1"/>
  <c r="F14" i="5" s="1"/>
  <c r="AE622" i="4"/>
  <c r="AL646" i="4" s="1"/>
  <c r="L13" i="5" s="1"/>
  <c r="AD627" i="4"/>
  <c r="AE627" i="4" s="1"/>
  <c r="AL651" i="4" s="1"/>
  <c r="L18" i="5" s="1"/>
  <c r="AD628" i="4"/>
  <c r="AE628" i="4" s="1"/>
  <c r="AL652" i="4" s="1"/>
  <c r="L19" i="5" s="1"/>
  <c r="AD623" i="4"/>
  <c r="U623" i="4"/>
  <c r="AJ647" i="4" s="1"/>
  <c r="T624" i="4"/>
  <c r="U624" i="4" s="1"/>
  <c r="AJ648" i="4" s="1"/>
  <c r="T625" i="4"/>
  <c r="K622" i="4"/>
  <c r="AH646" i="4" s="1"/>
  <c r="J628" i="4"/>
  <c r="K628" i="4" s="1"/>
  <c r="AH652" i="4" s="1"/>
  <c r="J623" i="4"/>
  <c r="J627" i="4"/>
  <c r="K627" i="4" s="1"/>
  <c r="AH651" i="4" s="1"/>
  <c r="O625" i="4"/>
  <c r="P623" i="4"/>
  <c r="AI647" i="4" s="1"/>
  <c r="S14" i="5" s="1"/>
  <c r="O624" i="4"/>
  <c r="P624" i="4" s="1"/>
  <c r="AI648" i="4" s="1"/>
  <c r="S15" i="5" s="1"/>
  <c r="E628" i="4"/>
  <c r="F628" i="4" s="1"/>
  <c r="AG652" i="4" s="1"/>
  <c r="E627" i="4"/>
  <c r="F627" i="4" s="1"/>
  <c r="AG651" i="4" s="1"/>
  <c r="E623" i="4"/>
  <c r="F622" i="4"/>
  <c r="AG646" i="4" s="1"/>
  <c r="T626" i="4" l="1"/>
  <c r="U626" i="4" s="1"/>
  <c r="AJ650" i="4" s="1"/>
  <c r="U625" i="4"/>
  <c r="AJ649" i="4" s="1"/>
  <c r="Y626" i="4"/>
  <c r="Z626" i="4" s="1"/>
  <c r="AK650" i="4" s="1"/>
  <c r="F17" i="5" s="1"/>
  <c r="Z625" i="4"/>
  <c r="AK649" i="4" s="1"/>
  <c r="F16" i="5" s="1"/>
  <c r="J625" i="4"/>
  <c r="J624" i="4"/>
  <c r="K624" i="4" s="1"/>
  <c r="AH648" i="4" s="1"/>
  <c r="K623" i="4"/>
  <c r="AH647" i="4" s="1"/>
  <c r="F623" i="4"/>
  <c r="AG647" i="4" s="1"/>
  <c r="E624" i="4"/>
  <c r="F624" i="4" s="1"/>
  <c r="AG648" i="4" s="1"/>
  <c r="E625" i="4"/>
  <c r="P625" i="4"/>
  <c r="AI649" i="4" s="1"/>
  <c r="S16" i="5" s="1"/>
  <c r="O626" i="4"/>
  <c r="P626" i="4" s="1"/>
  <c r="AI650" i="4" s="1"/>
  <c r="S17" i="5" s="1"/>
  <c r="AD625" i="4"/>
  <c r="AE623" i="4"/>
  <c r="AL647" i="4" s="1"/>
  <c r="L14" i="5" s="1"/>
  <c r="AD624" i="4"/>
  <c r="AE624" i="4" s="1"/>
  <c r="AL648" i="4" s="1"/>
  <c r="L15" i="5" s="1"/>
  <c r="AJ622" i="4"/>
  <c r="AM646" i="4" s="1"/>
  <c r="AI628" i="4"/>
  <c r="AJ628" i="4" s="1"/>
  <c r="AM652" i="4" s="1"/>
  <c r="AI627" i="4"/>
  <c r="AJ627" i="4" s="1"/>
  <c r="AM651" i="4" s="1"/>
  <c r="AI623" i="4"/>
  <c r="J626" i="4" l="1"/>
  <c r="K626" i="4" s="1"/>
  <c r="AH650" i="4" s="1"/>
  <c r="K625" i="4"/>
  <c r="AH649" i="4" s="1"/>
  <c r="AE625" i="4"/>
  <c r="AL649" i="4" s="1"/>
  <c r="L16" i="5" s="1"/>
  <c r="AD626" i="4"/>
  <c r="AE626" i="4" s="1"/>
  <c r="AL650" i="4" s="1"/>
  <c r="L17" i="5" s="1"/>
  <c r="AJ623" i="4"/>
  <c r="AM647" i="4" s="1"/>
  <c r="AI625" i="4"/>
  <c r="AI624" i="4"/>
  <c r="AJ624" i="4" s="1"/>
  <c r="AM648" i="4" s="1"/>
  <c r="F625" i="4"/>
  <c r="AG649" i="4" s="1"/>
  <c r="E626" i="4"/>
  <c r="F626" i="4" s="1"/>
  <c r="AG650" i="4" s="1"/>
  <c r="AI626" i="4" l="1"/>
  <c r="AJ626" i="4" s="1"/>
  <c r="AM650" i="4" s="1"/>
  <c r="AJ625" i="4"/>
  <c r="AM649" i="4" s="1"/>
  <c r="AN135" i="4" l="1"/>
  <c r="AT138" i="4" l="1"/>
  <c r="AO138" i="4"/>
  <c r="D13" i="4" l="1"/>
  <c r="D41" i="4" l="1"/>
  <c r="I13" i="4"/>
  <c r="D658" i="4"/>
  <c r="D17" i="4"/>
  <c r="E658" i="4" l="1"/>
  <c r="N13" i="4"/>
  <c r="I17" i="4"/>
  <c r="I41" i="4"/>
  <c r="D50" i="4"/>
  <c r="D51" i="4" s="1"/>
  <c r="D53" i="4" s="1"/>
  <c r="D39" i="4" s="1"/>
  <c r="D87" i="4"/>
  <c r="D88" i="4"/>
  <c r="D83" i="4" l="1"/>
  <c r="E112" i="4" s="1"/>
  <c r="F112" i="4" s="1"/>
  <c r="D34" i="4"/>
  <c r="E110" i="4"/>
  <c r="F110" i="4" s="1"/>
  <c r="I88" i="4"/>
  <c r="I50" i="4"/>
  <c r="I51" i="4" s="1"/>
  <c r="I53" i="4" s="1"/>
  <c r="I39" i="4" s="1"/>
  <c r="I87" i="4"/>
  <c r="S13" i="4"/>
  <c r="F658" i="4"/>
  <c r="N17" i="4"/>
  <c r="N41" i="4"/>
  <c r="X13" i="4" l="1"/>
  <c r="G658" i="4"/>
  <c r="S41" i="4"/>
  <c r="S17" i="4"/>
  <c r="I83" i="4"/>
  <c r="J112" i="4" s="1"/>
  <c r="K112" i="4" s="1"/>
  <c r="I34" i="4"/>
  <c r="J110" i="4"/>
  <c r="K110" i="4" s="1"/>
  <c r="D638" i="4"/>
  <c r="F9" i="6"/>
  <c r="N87" i="4"/>
  <c r="N50" i="4"/>
  <c r="N51" i="4" s="1"/>
  <c r="N53" i="4" s="1"/>
  <c r="N39" i="4" s="1"/>
  <c r="N88" i="4"/>
  <c r="D640" i="4"/>
  <c r="F11" i="6"/>
  <c r="E638" i="4" l="1"/>
  <c r="G9" i="6"/>
  <c r="E640" i="4"/>
  <c r="G11" i="6"/>
  <c r="O110" i="4"/>
  <c r="P110" i="4" s="1"/>
  <c r="N34" i="4"/>
  <c r="S88" i="4"/>
  <c r="S50" i="4"/>
  <c r="S51" i="4" s="1"/>
  <c r="S53" i="4" s="1"/>
  <c r="S39" i="4" s="1"/>
  <c r="S87" i="4"/>
  <c r="N83" i="4"/>
  <c r="O112" i="4" s="1"/>
  <c r="P112" i="4" s="1"/>
  <c r="AC13" i="4"/>
  <c r="X41" i="4"/>
  <c r="H658" i="4"/>
  <c r="X17" i="4"/>
  <c r="H9" i="6" l="1"/>
  <c r="F638" i="4"/>
  <c r="R5" i="5" s="1"/>
  <c r="X50" i="4"/>
  <c r="X51" i="4" s="1"/>
  <c r="X53" i="4" s="1"/>
  <c r="X39" i="4" s="1"/>
  <c r="X87" i="4"/>
  <c r="X83" i="4" s="1"/>
  <c r="Y112" i="4" s="1"/>
  <c r="Z112" i="4" s="1"/>
  <c r="X88" i="4"/>
  <c r="AH13" i="4"/>
  <c r="AC17" i="4"/>
  <c r="AC41" i="4"/>
  <c r="I658" i="4"/>
  <c r="F640" i="4"/>
  <c r="R7" i="5" s="1"/>
  <c r="H11" i="6"/>
  <c r="S83" i="4"/>
  <c r="T112" i="4" s="1"/>
  <c r="U112" i="4" s="1"/>
  <c r="S34" i="4"/>
  <c r="T110" i="4"/>
  <c r="U110" i="4" s="1"/>
  <c r="AM521" i="4"/>
  <c r="AL524" i="4" s="1"/>
  <c r="AM524" i="4" s="1"/>
  <c r="I9" i="6" l="1"/>
  <c r="G638" i="4"/>
  <c r="J658" i="4"/>
  <c r="AH41" i="4"/>
  <c r="AH17" i="4"/>
  <c r="G640" i="4"/>
  <c r="I11" i="6"/>
  <c r="J11" i="6"/>
  <c r="H640" i="4"/>
  <c r="D7" i="5" s="1"/>
  <c r="Y110" i="4"/>
  <c r="Z110" i="4" s="1"/>
  <c r="X34" i="4"/>
  <c r="AC50" i="4"/>
  <c r="AC51" i="4" s="1"/>
  <c r="AC53" i="4" s="1"/>
  <c r="AC39" i="4" s="1"/>
  <c r="AC88" i="4"/>
  <c r="AC87" i="4"/>
  <c r="AC83" i="4" s="1"/>
  <c r="AD112" i="4" s="1"/>
  <c r="AE112" i="4" s="1"/>
  <c r="K11" i="6" l="1"/>
  <c r="I640" i="4"/>
  <c r="J7" i="5" s="1"/>
  <c r="AD110" i="4"/>
  <c r="AE110" i="4" s="1"/>
  <c r="AC34" i="4"/>
  <c r="AH50" i="4"/>
  <c r="AH51" i="4" s="1"/>
  <c r="AH53" i="4" s="1"/>
  <c r="AH39" i="4" s="1"/>
  <c r="AH88" i="4"/>
  <c r="AH87" i="4"/>
  <c r="AH83" i="4" s="1"/>
  <c r="AI112" i="4" s="1"/>
  <c r="AJ112" i="4" s="1"/>
  <c r="H638" i="4"/>
  <c r="D5" i="5" s="1"/>
  <c r="J9" i="6"/>
  <c r="AH34" i="4" l="1"/>
  <c r="AI110" i="4"/>
  <c r="AJ110" i="4" s="1"/>
  <c r="K9" i="6"/>
  <c r="I638" i="4"/>
  <c r="J5" i="5" s="1"/>
  <c r="J640" i="4"/>
  <c r="L11" i="6"/>
  <c r="J638" i="4" l="1"/>
  <c r="L9" i="6"/>
  <c r="F7" i="6" l="1"/>
  <c r="G7" i="6"/>
  <c r="H7" i="6"/>
  <c r="I7" i="6"/>
  <c r="J7" i="6"/>
  <c r="K7" i="6"/>
  <c r="L7" i="6"/>
  <c r="F12" i="6"/>
  <c r="G12" i="6"/>
  <c r="H12" i="6"/>
  <c r="I12" i="6"/>
  <c r="J12" i="6"/>
  <c r="K12" i="6"/>
  <c r="L12" i="6"/>
  <c r="F17" i="6"/>
  <c r="G17" i="6"/>
  <c r="H17" i="6"/>
  <c r="I17" i="6"/>
  <c r="J17" i="6"/>
  <c r="K17" i="6"/>
  <c r="L17" i="6"/>
  <c r="F18" i="6"/>
  <c r="G18" i="6"/>
  <c r="H18" i="6"/>
  <c r="I18" i="6"/>
  <c r="J18" i="6"/>
  <c r="K18" i="6"/>
  <c r="L18" i="6"/>
  <c r="F19" i="6"/>
  <c r="G19" i="6"/>
  <c r="H19" i="6"/>
  <c r="I19" i="6"/>
  <c r="J19" i="6"/>
  <c r="K19" i="6"/>
  <c r="L19" i="6"/>
  <c r="F20" i="6"/>
  <c r="G20" i="6"/>
  <c r="H20" i="6"/>
  <c r="I20" i="6"/>
  <c r="J20" i="6"/>
  <c r="K20" i="6"/>
  <c r="L20" i="6"/>
  <c r="F21" i="6"/>
  <c r="G21" i="6"/>
  <c r="H21" i="6"/>
  <c r="I21" i="6"/>
  <c r="J21" i="6"/>
  <c r="K21" i="6"/>
  <c r="L21" i="6"/>
  <c r="F22" i="6"/>
  <c r="G22" i="6"/>
  <c r="H22" i="6"/>
  <c r="I22" i="6"/>
  <c r="J22" i="6"/>
  <c r="K22" i="6"/>
  <c r="L22" i="6"/>
  <c r="F23" i="6"/>
  <c r="G23" i="6"/>
  <c r="H23" i="6"/>
  <c r="I23" i="6"/>
  <c r="J23" i="6"/>
  <c r="K23" i="6"/>
  <c r="L23" i="6"/>
  <c r="P29" i="6"/>
  <c r="Q29" i="6"/>
  <c r="R29" i="6"/>
  <c r="S29" i="6"/>
  <c r="T29" i="6"/>
  <c r="U29" i="6"/>
  <c r="V29" i="6"/>
  <c r="AN11" i="4"/>
  <c r="AO11" i="4"/>
  <c r="AS11" i="4"/>
  <c r="AT11" i="4"/>
  <c r="D16" i="4"/>
  <c r="I16" i="4"/>
  <c r="N16" i="4"/>
  <c r="S16" i="4"/>
  <c r="X16" i="4"/>
  <c r="AC16" i="4"/>
  <c r="AH16" i="4"/>
  <c r="D21" i="4"/>
  <c r="I21" i="4"/>
  <c r="N21" i="4"/>
  <c r="S21" i="4"/>
  <c r="X21" i="4"/>
  <c r="AC21" i="4"/>
  <c r="AH21" i="4"/>
  <c r="D66" i="4"/>
  <c r="I66" i="4"/>
  <c r="N66" i="4"/>
  <c r="S66" i="4"/>
  <c r="X66" i="4"/>
  <c r="AC66" i="4"/>
  <c r="AH66" i="4"/>
  <c r="D70" i="4"/>
  <c r="I70" i="4"/>
  <c r="N70" i="4"/>
  <c r="S70" i="4"/>
  <c r="X70" i="4"/>
  <c r="AC70" i="4"/>
  <c r="AH70" i="4"/>
  <c r="D79" i="4"/>
  <c r="I79" i="4"/>
  <c r="N79" i="4"/>
  <c r="S79" i="4"/>
  <c r="X79" i="4"/>
  <c r="AC79" i="4"/>
  <c r="AH79" i="4"/>
  <c r="D84" i="4"/>
  <c r="I84" i="4"/>
  <c r="N84" i="4"/>
  <c r="S84" i="4"/>
  <c r="X84" i="4"/>
  <c r="AC84" i="4"/>
  <c r="AH84" i="4"/>
  <c r="E107" i="4"/>
  <c r="F107" i="4"/>
  <c r="J107" i="4"/>
  <c r="K107" i="4"/>
  <c r="O107" i="4"/>
  <c r="P107" i="4"/>
  <c r="T107" i="4"/>
  <c r="U107" i="4"/>
  <c r="Y107" i="4"/>
  <c r="Z107" i="4"/>
  <c r="AD107" i="4"/>
  <c r="AE107" i="4"/>
  <c r="AI107" i="4"/>
  <c r="AJ107" i="4"/>
  <c r="E109" i="4"/>
  <c r="F109" i="4"/>
  <c r="J109" i="4"/>
  <c r="K109" i="4"/>
  <c r="O109" i="4"/>
  <c r="P109" i="4"/>
  <c r="T109" i="4"/>
  <c r="U109" i="4"/>
  <c r="Y109" i="4"/>
  <c r="Z109" i="4"/>
  <c r="AD109" i="4"/>
  <c r="AE109" i="4"/>
  <c r="AI109" i="4"/>
  <c r="AJ109" i="4"/>
  <c r="E113" i="4"/>
  <c r="F113" i="4"/>
  <c r="J113" i="4"/>
  <c r="K113" i="4"/>
  <c r="O113" i="4"/>
  <c r="P113" i="4"/>
  <c r="T113" i="4"/>
  <c r="U113" i="4"/>
  <c r="Y113" i="4"/>
  <c r="Z113" i="4"/>
  <c r="AD113" i="4"/>
  <c r="AE113" i="4"/>
  <c r="AI113" i="4"/>
  <c r="AJ113" i="4"/>
  <c r="E118" i="4"/>
  <c r="F118" i="4"/>
  <c r="J118" i="4"/>
  <c r="K118" i="4"/>
  <c r="O118" i="4"/>
  <c r="P118" i="4"/>
  <c r="T118" i="4"/>
  <c r="U118" i="4"/>
  <c r="Y118" i="4"/>
  <c r="Z118" i="4"/>
  <c r="AD118" i="4"/>
  <c r="AE118" i="4"/>
  <c r="AI118" i="4"/>
  <c r="AJ118" i="4"/>
  <c r="E119" i="4"/>
  <c r="F119" i="4"/>
  <c r="J119" i="4"/>
  <c r="K119" i="4"/>
  <c r="O119" i="4"/>
  <c r="P119" i="4"/>
  <c r="T119" i="4"/>
  <c r="U119" i="4"/>
  <c r="Y119" i="4"/>
  <c r="Z119" i="4"/>
  <c r="AD119" i="4"/>
  <c r="AE119" i="4"/>
  <c r="AI119" i="4"/>
  <c r="AJ119" i="4"/>
  <c r="E120" i="4"/>
  <c r="F120" i="4"/>
  <c r="J120" i="4"/>
  <c r="K120" i="4"/>
  <c r="O120" i="4"/>
  <c r="P120" i="4"/>
  <c r="T120" i="4"/>
  <c r="U120" i="4"/>
  <c r="Y120" i="4"/>
  <c r="Z120" i="4"/>
  <c r="AD120" i="4"/>
  <c r="AE120" i="4"/>
  <c r="AI120" i="4"/>
  <c r="AJ120" i="4"/>
  <c r="E121" i="4"/>
  <c r="F121" i="4"/>
  <c r="J121" i="4"/>
  <c r="K121" i="4"/>
  <c r="O121" i="4"/>
  <c r="P121" i="4"/>
  <c r="T121" i="4"/>
  <c r="U121" i="4"/>
  <c r="Y121" i="4"/>
  <c r="Z121" i="4"/>
  <c r="AD121" i="4"/>
  <c r="AE121" i="4"/>
  <c r="AI121" i="4"/>
  <c r="AJ121" i="4"/>
  <c r="E122" i="4"/>
  <c r="F122" i="4"/>
  <c r="J122" i="4"/>
  <c r="K122" i="4"/>
  <c r="O122" i="4"/>
  <c r="P122" i="4"/>
  <c r="T122" i="4"/>
  <c r="U122" i="4"/>
  <c r="Y122" i="4"/>
  <c r="Z122" i="4"/>
  <c r="AD122" i="4"/>
  <c r="AE122" i="4"/>
  <c r="AI122" i="4"/>
  <c r="AJ122" i="4"/>
  <c r="E123" i="4"/>
  <c r="F123" i="4"/>
  <c r="J123" i="4"/>
  <c r="K123" i="4"/>
  <c r="O123" i="4"/>
  <c r="P123" i="4"/>
  <c r="T123" i="4"/>
  <c r="U123" i="4"/>
  <c r="Y123" i="4"/>
  <c r="Z123" i="4"/>
  <c r="AD123" i="4"/>
  <c r="AE123" i="4"/>
  <c r="AI123" i="4"/>
  <c r="AJ123" i="4"/>
  <c r="E124" i="4"/>
  <c r="F124" i="4"/>
  <c r="J124" i="4"/>
  <c r="K124" i="4"/>
  <c r="O124" i="4"/>
  <c r="P124" i="4"/>
  <c r="T124" i="4"/>
  <c r="U124" i="4"/>
  <c r="Y124" i="4"/>
  <c r="Z124" i="4"/>
  <c r="AD124" i="4"/>
  <c r="AE124" i="4"/>
  <c r="AI124" i="4"/>
  <c r="AJ124" i="4"/>
  <c r="AS132" i="4"/>
  <c r="AT132" i="4"/>
  <c r="AS134" i="4"/>
  <c r="D141" i="4"/>
  <c r="I141" i="4"/>
  <c r="N141" i="4"/>
  <c r="S141" i="4"/>
  <c r="X141" i="4"/>
  <c r="AC141" i="4"/>
  <c r="AH141" i="4"/>
  <c r="D146" i="4"/>
  <c r="I146" i="4"/>
  <c r="N146" i="4"/>
  <c r="S146" i="4"/>
  <c r="X146" i="4"/>
  <c r="AC146" i="4"/>
  <c r="AH146" i="4"/>
  <c r="D191" i="4"/>
  <c r="I191" i="4"/>
  <c r="N191" i="4"/>
  <c r="S191" i="4"/>
  <c r="X191" i="4"/>
  <c r="AC191" i="4"/>
  <c r="AH191" i="4"/>
  <c r="D195" i="4"/>
  <c r="I195" i="4"/>
  <c r="N195" i="4"/>
  <c r="S195" i="4"/>
  <c r="X195" i="4"/>
  <c r="AC195" i="4"/>
  <c r="AH195" i="4"/>
  <c r="D204" i="4"/>
  <c r="I204" i="4"/>
  <c r="N204" i="4"/>
  <c r="S204" i="4"/>
  <c r="X204" i="4"/>
  <c r="AC204" i="4"/>
  <c r="AH204" i="4"/>
  <c r="D209" i="4"/>
  <c r="I209" i="4"/>
  <c r="N209" i="4"/>
  <c r="S209" i="4"/>
  <c r="X209" i="4"/>
  <c r="AC209" i="4"/>
  <c r="AH209" i="4"/>
  <c r="E232" i="4"/>
  <c r="F232" i="4"/>
  <c r="J232" i="4"/>
  <c r="K232" i="4"/>
  <c r="O232" i="4"/>
  <c r="P232" i="4"/>
  <c r="T232" i="4"/>
  <c r="U232" i="4"/>
  <c r="Y232" i="4"/>
  <c r="Z232" i="4"/>
  <c r="AD232" i="4"/>
  <c r="AE232" i="4"/>
  <c r="AI232" i="4"/>
  <c r="AJ232" i="4"/>
  <c r="E234" i="4"/>
  <c r="F234" i="4"/>
  <c r="J234" i="4"/>
  <c r="K234" i="4"/>
  <c r="O234" i="4"/>
  <c r="P234" i="4"/>
  <c r="T234" i="4"/>
  <c r="U234" i="4"/>
  <c r="Y234" i="4"/>
  <c r="Z234" i="4"/>
  <c r="AD234" i="4"/>
  <c r="AE234" i="4"/>
  <c r="AI234" i="4"/>
  <c r="AJ234" i="4"/>
  <c r="E238" i="4"/>
  <c r="F238" i="4"/>
  <c r="J238" i="4"/>
  <c r="K238" i="4"/>
  <c r="O238" i="4"/>
  <c r="P238" i="4"/>
  <c r="T238" i="4"/>
  <c r="U238" i="4"/>
  <c r="Y238" i="4"/>
  <c r="Z238" i="4"/>
  <c r="AD238" i="4"/>
  <c r="AE238" i="4"/>
  <c r="AI238" i="4"/>
  <c r="AJ238" i="4"/>
  <c r="E243" i="4"/>
  <c r="F243" i="4"/>
  <c r="J243" i="4"/>
  <c r="K243" i="4"/>
  <c r="O243" i="4"/>
  <c r="P243" i="4"/>
  <c r="T243" i="4"/>
  <c r="U243" i="4"/>
  <c r="Y243" i="4"/>
  <c r="Z243" i="4"/>
  <c r="AD243" i="4"/>
  <c r="AE243" i="4"/>
  <c r="AI243" i="4"/>
  <c r="AJ243" i="4"/>
  <c r="E244" i="4"/>
  <c r="F244" i="4"/>
  <c r="J244" i="4"/>
  <c r="K244" i="4"/>
  <c r="O244" i="4"/>
  <c r="P244" i="4"/>
  <c r="T244" i="4"/>
  <c r="U244" i="4"/>
  <c r="Y244" i="4"/>
  <c r="Z244" i="4"/>
  <c r="AD244" i="4"/>
  <c r="AE244" i="4"/>
  <c r="AI244" i="4"/>
  <c r="AJ244" i="4"/>
  <c r="E245" i="4"/>
  <c r="F245" i="4"/>
  <c r="J245" i="4"/>
  <c r="K245" i="4"/>
  <c r="O245" i="4"/>
  <c r="P245" i="4"/>
  <c r="T245" i="4"/>
  <c r="U245" i="4"/>
  <c r="Y245" i="4"/>
  <c r="Z245" i="4"/>
  <c r="AD245" i="4"/>
  <c r="AE245" i="4"/>
  <c r="AI245" i="4"/>
  <c r="AJ245" i="4"/>
  <c r="E246" i="4"/>
  <c r="F246" i="4"/>
  <c r="J246" i="4"/>
  <c r="K246" i="4"/>
  <c r="O246" i="4"/>
  <c r="P246" i="4"/>
  <c r="T246" i="4"/>
  <c r="U246" i="4"/>
  <c r="Y246" i="4"/>
  <c r="Z246" i="4"/>
  <c r="AD246" i="4"/>
  <c r="AE246" i="4"/>
  <c r="AI246" i="4"/>
  <c r="AJ246" i="4"/>
  <c r="E247" i="4"/>
  <c r="F247" i="4"/>
  <c r="J247" i="4"/>
  <c r="K247" i="4"/>
  <c r="O247" i="4"/>
  <c r="P247" i="4"/>
  <c r="T247" i="4"/>
  <c r="U247" i="4"/>
  <c r="Y247" i="4"/>
  <c r="Z247" i="4"/>
  <c r="AD247" i="4"/>
  <c r="AE247" i="4"/>
  <c r="AI247" i="4"/>
  <c r="AJ247" i="4"/>
  <c r="E248" i="4"/>
  <c r="F248" i="4"/>
  <c r="J248" i="4"/>
  <c r="K248" i="4"/>
  <c r="O248" i="4"/>
  <c r="P248" i="4"/>
  <c r="T248" i="4"/>
  <c r="U248" i="4"/>
  <c r="Y248" i="4"/>
  <c r="Z248" i="4"/>
  <c r="AD248" i="4"/>
  <c r="AE248" i="4"/>
  <c r="AI248" i="4"/>
  <c r="AJ248" i="4"/>
  <c r="E249" i="4"/>
  <c r="F249" i="4"/>
  <c r="J249" i="4"/>
  <c r="K249" i="4"/>
  <c r="O249" i="4"/>
  <c r="P249" i="4"/>
  <c r="T249" i="4"/>
  <c r="U249" i="4"/>
  <c r="Y249" i="4"/>
  <c r="Z249" i="4"/>
  <c r="AD249" i="4"/>
  <c r="AE249" i="4"/>
  <c r="AI249" i="4"/>
  <c r="AJ249" i="4"/>
  <c r="D637" i="4"/>
  <c r="E637" i="4"/>
  <c r="F637" i="4"/>
  <c r="G637" i="4"/>
  <c r="H637" i="4"/>
  <c r="I637" i="4"/>
  <c r="J637" i="4"/>
  <c r="M637" i="4"/>
  <c r="N637" i="4"/>
  <c r="O637" i="4"/>
  <c r="P637" i="4"/>
  <c r="Q637" i="4"/>
  <c r="R637" i="4"/>
  <c r="S637" i="4"/>
  <c r="D641" i="4"/>
  <c r="E641" i="4"/>
  <c r="F641" i="4"/>
  <c r="G641" i="4"/>
  <c r="H641" i="4"/>
  <c r="I641" i="4"/>
  <c r="J641" i="4"/>
  <c r="M641" i="4"/>
  <c r="N641" i="4"/>
  <c r="O641" i="4"/>
  <c r="P641" i="4"/>
  <c r="Q641" i="4"/>
  <c r="R641" i="4"/>
  <c r="S641" i="4"/>
  <c r="D646" i="4"/>
  <c r="E646" i="4"/>
  <c r="F646" i="4"/>
  <c r="G646" i="4"/>
  <c r="H646" i="4"/>
  <c r="I646" i="4"/>
  <c r="J646" i="4"/>
  <c r="M646" i="4"/>
  <c r="N646" i="4"/>
  <c r="O646" i="4"/>
  <c r="P646" i="4"/>
  <c r="Q646" i="4"/>
  <c r="R646" i="4"/>
  <c r="S646" i="4"/>
  <c r="D647" i="4"/>
  <c r="E647" i="4"/>
  <c r="F647" i="4"/>
  <c r="G647" i="4"/>
  <c r="H647" i="4"/>
  <c r="I647" i="4"/>
  <c r="J647" i="4"/>
  <c r="M647" i="4"/>
  <c r="N647" i="4"/>
  <c r="O647" i="4"/>
  <c r="P647" i="4"/>
  <c r="Q647" i="4"/>
  <c r="R647" i="4"/>
  <c r="S647" i="4"/>
  <c r="D648" i="4"/>
  <c r="E648" i="4"/>
  <c r="F648" i="4"/>
  <c r="G648" i="4"/>
  <c r="H648" i="4"/>
  <c r="I648" i="4"/>
  <c r="J648" i="4"/>
  <c r="M648" i="4"/>
  <c r="N648" i="4"/>
  <c r="O648" i="4"/>
  <c r="P648" i="4"/>
  <c r="Q648" i="4"/>
  <c r="R648" i="4"/>
  <c r="S648" i="4"/>
  <c r="D649" i="4"/>
  <c r="E649" i="4"/>
  <c r="F649" i="4"/>
  <c r="G649" i="4"/>
  <c r="H649" i="4"/>
  <c r="I649" i="4"/>
  <c r="J649" i="4"/>
  <c r="M649" i="4"/>
  <c r="N649" i="4"/>
  <c r="O649" i="4"/>
  <c r="P649" i="4"/>
  <c r="Q649" i="4"/>
  <c r="R649" i="4"/>
  <c r="S649" i="4"/>
  <c r="D650" i="4"/>
  <c r="E650" i="4"/>
  <c r="F650" i="4"/>
  <c r="G650" i="4"/>
  <c r="H650" i="4"/>
  <c r="I650" i="4"/>
  <c r="J650" i="4"/>
  <c r="M650" i="4"/>
  <c r="N650" i="4"/>
  <c r="O650" i="4"/>
  <c r="P650" i="4"/>
  <c r="Q650" i="4"/>
  <c r="R650" i="4"/>
  <c r="S650" i="4"/>
  <c r="D651" i="4"/>
  <c r="E651" i="4"/>
  <c r="F651" i="4"/>
  <c r="G651" i="4"/>
  <c r="H651" i="4"/>
  <c r="I651" i="4"/>
  <c r="J651" i="4"/>
  <c r="M651" i="4"/>
  <c r="N651" i="4"/>
  <c r="O651" i="4"/>
  <c r="P651" i="4"/>
  <c r="Q651" i="4"/>
  <c r="R651" i="4"/>
  <c r="S651" i="4"/>
  <c r="D652" i="4"/>
  <c r="E652" i="4"/>
  <c r="F652" i="4"/>
  <c r="G652" i="4"/>
  <c r="H652" i="4"/>
  <c r="I652" i="4"/>
  <c r="J652" i="4"/>
  <c r="M652" i="4"/>
  <c r="N652" i="4"/>
  <c r="O652" i="4"/>
  <c r="P652" i="4"/>
  <c r="Q652" i="4"/>
  <c r="R652" i="4"/>
  <c r="S652" i="4"/>
  <c r="D663" i="4"/>
  <c r="E663" i="4"/>
  <c r="F663" i="4"/>
  <c r="G663" i="4"/>
  <c r="H663" i="4"/>
  <c r="I663" i="4"/>
  <c r="J663" i="4"/>
  <c r="M663" i="4"/>
  <c r="N663" i="4"/>
  <c r="O663" i="4"/>
  <c r="P663" i="4"/>
  <c r="Q663" i="4"/>
  <c r="R663" i="4"/>
  <c r="S663" i="4"/>
  <c r="D4" i="5"/>
  <c r="E4" i="5"/>
  <c r="J4" i="5"/>
  <c r="K4" i="5"/>
  <c r="Q4" i="5"/>
  <c r="R4" i="5"/>
  <c r="D8" i="5"/>
  <c r="E8" i="5"/>
  <c r="J8" i="5"/>
  <c r="K8" i="5"/>
  <c r="Q8" i="5"/>
  <c r="R8" i="5"/>
  <c r="D13" i="5"/>
  <c r="E13" i="5"/>
  <c r="J13" i="5"/>
  <c r="K13" i="5"/>
  <c r="Q13" i="5"/>
  <c r="R13" i="5"/>
  <c r="D14" i="5"/>
  <c r="E14" i="5"/>
  <c r="J14" i="5"/>
  <c r="K14" i="5"/>
  <c r="Q14" i="5"/>
  <c r="R14" i="5"/>
  <c r="D15" i="5"/>
  <c r="E15" i="5"/>
  <c r="J15" i="5"/>
  <c r="K15" i="5"/>
  <c r="Q15" i="5"/>
  <c r="R15" i="5"/>
  <c r="D16" i="5"/>
  <c r="E16" i="5"/>
  <c r="J16" i="5"/>
  <c r="K16" i="5"/>
  <c r="Q16" i="5"/>
  <c r="R16" i="5"/>
  <c r="D17" i="5"/>
  <c r="E17" i="5"/>
  <c r="J17" i="5"/>
  <c r="K17" i="5"/>
  <c r="Q17" i="5"/>
  <c r="R17" i="5"/>
  <c r="D18" i="5"/>
  <c r="E18" i="5"/>
  <c r="J18" i="5"/>
  <c r="K18" i="5"/>
  <c r="Q18" i="5"/>
  <c r="R18" i="5"/>
  <c r="D19" i="5"/>
  <c r="E19" i="5"/>
  <c r="J19" i="5"/>
  <c r="K19" i="5"/>
  <c r="Q19" i="5"/>
  <c r="R19" i="5"/>
  <c r="D27" i="5"/>
  <c r="E27" i="5"/>
  <c r="J27" i="5"/>
  <c r="K27" i="5"/>
  <c r="Q27" i="5"/>
  <c r="R27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O3" authorId="0" shapeId="0" xr:uid="{D650923D-3F80-C84C-9338-284C5A0C41C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AO10" authorId="0" shapeId="0" xr:uid="{B0FCDE0B-6C53-D14C-9771-28769545CF85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AO131" authorId="0" shapeId="0" xr:uid="{C7129B18-B43A-6648-82D2-CEC439A64F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L259" authorId="0" shapeId="0" xr:uid="{C919A64C-F46A-644F-9373-1CA9EE687586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384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J387" authorId="0" shapeId="0" xr:uid="{8D21A719-5DC2-1742-ADF8-A513E472B508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401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404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508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O517" authorId="0" shapeId="0" xr:uid="{2E7F4A64-6685-9645-839E-7EBCBB99E05A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526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529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sharedStrings.xml><?xml version="1.0" encoding="utf-8"?>
<sst xmlns="http://schemas.openxmlformats.org/spreadsheetml/2006/main" count="4238" uniqueCount="314">
  <si>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</si>
  <si>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</si>
  <si>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</si>
  <si>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</si>
  <si>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</si>
  <si>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</si>
  <si>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</si>
  <si>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</si>
  <si>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</si>
  <si>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</si>
  <si>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</si>
  <si>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</si>
  <si>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</si>
  <si>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</si>
  <si>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</si>
  <si>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</si>
  <si>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</si>
  <si>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</si>
  <si>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</si>
  <si>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</si>
  <si>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</si>
  <si>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</si>
  <si>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</si>
  <si>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</si>
  <si>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</si>
  <si>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</si>
  <si>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</si>
  <si>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</si>
  <si>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</si>
  <si>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</si>
  <si>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</si>
  <si>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</si>
  <si>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</si>
  <si>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</si>
  <si>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</si>
  <si>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</si>
  <si>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</si>
  <si>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</si>
  <si>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</si>
  <si>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</si>
  <si>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</si>
  <si>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</si>
  <si>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</si>
  <si>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</si>
  <si>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</si>
  <si>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</si>
  <si>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</si>
  <si>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</si>
  <si>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</si>
  <si>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</si>
  <si>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</si>
  <si>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</si>
  <si>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</si>
  <si>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neo</t>
  </si>
  <si>
    <t>LR (+ 3 ACT)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</si>
  <si>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</si>
  <si>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</si>
  <si>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</si>
  <si>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</si>
  <si>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</si>
  <si>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</si>
  <si>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</si>
  <si>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</si>
  <si>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</si>
  <si>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</si>
  <si>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</si>
  <si>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</si>
  <si>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</si>
  <si>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</si>
  <si>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</si>
  <si>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</si>
  <si>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</si>
  <si>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</si>
  <si>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</si>
  <si>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</si>
  <si>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</si>
  <si>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</si>
  <si>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</si>
  <si>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</si>
  <si>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</si>
  <si>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</si>
  <si>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</si>
  <si>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</si>
  <si>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</si>
  <si>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</si>
  <si>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</si>
  <si>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</si>
  <si>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</si>
  <si>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</si>
  <si>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</si>
  <si>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</si>
  <si>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</si>
  <si>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</si>
  <si>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</si>
  <si>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</si>
  <si>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</si>
  <si>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</si>
  <si>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</si>
  <si>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</si>
  <si>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</si>
  <si>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</si>
  <si>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</si>
  <si>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</si>
  <si>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</si>
  <si>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</si>
  <si>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</si>
  <si>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</si>
  <si>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</si>
  <si>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</si>
  <si>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</si>
  <si>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</si>
  <si>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</si>
  <si>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</si>
  <si>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</si>
  <si>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</si>
  <si>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</si>
  <si>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</si>
  <si>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</si>
  <si>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</si>
  <si>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</si>
  <si>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</si>
  <si>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</si>
  <si>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</si>
  <si>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</si>
  <si>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</si>
  <si>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</si>
  <si>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</si>
  <si>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</si>
  <si>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</si>
  <si>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</si>
  <si>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</si>
  <si>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</si>
  <si>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</si>
  <si>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</si>
  <si>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</si>
  <si>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</si>
  <si>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</si>
  <si>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</si>
  <si>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</si>
  <si>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</si>
  <si>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</si>
  <si>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</si>
  <si>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</si>
  <si>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</si>
  <si>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</si>
  <si>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</si>
  <si>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</si>
  <si>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</si>
  <si>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</si>
  <si>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</si>
  <si>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</si>
  <si>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</si>
  <si>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</si>
  <si>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A321LR(200)</t>
  </si>
  <si>
    <t>A321neo(170)</t>
  </si>
  <si>
    <t>A321LR(180)</t>
  </si>
  <si>
    <t>A321LR(170)</t>
  </si>
  <si>
    <t>A321LR(220)</t>
  </si>
  <si>
    <t>A321LR(190)</t>
  </si>
  <si>
    <t>Mass Pax (Mission</t>
  </si>
  <si>
    <t>Mass Cargo (Mission)</t>
  </si>
  <si>
    <t>Mass (Pax + Luggage)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</si>
  <si>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</si>
  <si>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</si>
  <si>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</si>
  <si>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</si>
  <si>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</si>
  <si>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</si>
  <si>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</si>
  <si>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</si>
  <si>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</si>
  <si>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</si>
  <si>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</si>
  <si>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</si>
  <si>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</si>
  <si>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</si>
  <si>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</si>
  <si>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</si>
  <si>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</si>
  <si>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</si>
  <si>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</si>
  <si>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</si>
  <si>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</si>
  <si>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A321XLR(220)</t>
  </si>
  <si>
    <t>C_3</t>
  </si>
  <si>
    <t>C_4</t>
  </si>
  <si>
    <t>FAZIT</t>
  </si>
  <si>
    <t>XLR (RCT)</t>
  </si>
  <si>
    <t>XLR (RCT+ACT)</t>
  </si>
  <si>
    <t>RCT</t>
  </si>
  <si>
    <t xml:space="preserve">ACT </t>
  </si>
  <si>
    <t>Capacity</t>
  </si>
  <si>
    <t>sfc(LR)</t>
  </si>
  <si>
    <t>Range(A) XLR</t>
  </si>
  <si>
    <t>MTOW(XLR)</t>
  </si>
  <si>
    <t>MZFW(XLR)*</t>
  </si>
  <si>
    <t>Fuel(A)</t>
  </si>
  <si>
    <t>MZFW(LR) = MZFW(XLR)</t>
  </si>
  <si>
    <t xml:space="preserve"> sfc(LR) = sfc(XLR)</t>
  </si>
  <si>
    <t>MTOW-MZFW</t>
  </si>
  <si>
    <t xml:space="preserve">sfc(LR)* 6750km </t>
  </si>
  <si>
    <r>
      <t>m,</t>
    </r>
    <r>
      <rPr>
        <vertAlign val="subscript"/>
        <sz val="10"/>
        <color rgb="FF000000"/>
        <rFont val="Calibri"/>
        <family val="2"/>
        <scheme val="minor"/>
      </rPr>
      <t xml:space="preserve">FuelXLR </t>
    </r>
    <r>
      <rPr>
        <sz val="6"/>
        <color rgb="FF000000"/>
        <rFont val="Calibri"/>
        <family val="2"/>
        <scheme val="minor"/>
      </rPr>
      <t xml:space="preserve">(max. Payload) </t>
    </r>
  </si>
  <si>
    <t>Assumption</t>
  </si>
  <si>
    <t>Difference</t>
  </si>
  <si>
    <t>M1</t>
  </si>
  <si>
    <t>M2</t>
  </si>
  <si>
    <t>M3</t>
  </si>
  <si>
    <t>Fuel(B)</t>
  </si>
  <si>
    <t>Fuel(M1)</t>
  </si>
  <si>
    <t>Fuel(M2)</t>
  </si>
  <si>
    <t>Fuel(M3)</t>
  </si>
  <si>
    <t>OEW(XLR)</t>
  </si>
  <si>
    <t>Payload(M3)</t>
  </si>
  <si>
    <t>A321neo(160)</t>
  </si>
  <si>
    <t>PW</t>
  </si>
  <si>
    <t>LEAP</t>
  </si>
  <si>
    <t>Take OFF</t>
  </si>
  <si>
    <t>Max Cont.</t>
  </si>
  <si>
    <t>Delta in kN</t>
  </si>
  <si>
    <t>CFMI</t>
  </si>
  <si>
    <t>IAE</t>
  </si>
  <si>
    <t>(g/kNs) in (kg/daNh)</t>
  </si>
  <si>
    <t>tsfc</t>
  </si>
  <si>
    <t>Thrust</t>
  </si>
  <si>
    <t>lbf in kN</t>
  </si>
  <si>
    <t>RR-Trent</t>
  </si>
  <si>
    <t>neo,LR,XLR</t>
  </si>
  <si>
    <t>330-9neo</t>
  </si>
  <si>
    <t>ceo</t>
  </si>
  <si>
    <t>DOC[M US$/year]</t>
  </si>
  <si>
    <t>Number of passengers</t>
  </si>
  <si>
    <t>Payload mass</t>
  </si>
  <si>
    <t>Passenger mass</t>
  </si>
  <si>
    <t>Baggage mass</t>
  </si>
  <si>
    <t>Cargo mass</t>
  </si>
  <si>
    <t>Fuel mass</t>
  </si>
  <si>
    <t>HD</t>
  </si>
  <si>
    <t>LD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</si>
  <si>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</si>
  <si>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</si>
  <si>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</si>
  <si>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</si>
  <si>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</si>
  <si>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</si>
  <si>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</si>
  <si>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       [US$/ flight]</t>
  </si>
  <si>
    <t>Aircraft mile costs            [US$/ nm]</t>
  </si>
  <si>
    <t>Aircraft kilometer costs      [US$/ km]</t>
  </si>
  <si>
    <t>Seat-mile costs                  [US$/ nm]</t>
  </si>
  <si>
    <t>Seat kilometer costs         [US$/ km]</t>
  </si>
  <si>
    <t>Costs per flight hour      [US$/ h]</t>
  </si>
  <si>
    <t>Costs per block hour       [US$/ h]</t>
  </si>
  <si>
    <t>CCAPITAL[M US$/year]</t>
  </si>
  <si>
    <t>CCREW[M US$/year]</t>
  </si>
  <si>
    <t>CMAINT[M US$/year]</t>
  </si>
  <si>
    <t>CFUEL[M US$/year]</t>
  </si>
  <si>
    <t>CHANDLING[M US$/year]</t>
  </si>
  <si>
    <t>CLANDING[M US$/year]</t>
  </si>
  <si>
    <t>CATC[M US$/year]</t>
  </si>
  <si>
    <t>Aircraft trip costs            [US$/ flight]</t>
  </si>
  <si>
    <t>Aircraft kilometer costs [US$/ km]</t>
  </si>
  <si>
    <t>Seat-mile costs                 [US$/ nm]</t>
  </si>
  <si>
    <t>Aircraft kilometer costs  [US$/ km]</t>
  </si>
  <si>
    <t>Costs per flight hour    [US$/ h]</t>
  </si>
  <si>
    <t>A321LR(240)</t>
  </si>
  <si>
    <t>Breguet Factor B(B)</t>
  </si>
  <si>
    <t>Breguet Factor B(R)</t>
  </si>
  <si>
    <t>Range (A)</t>
  </si>
  <si>
    <t>Range (B)</t>
  </si>
  <si>
    <t>MFW</t>
  </si>
  <si>
    <t>Breguet Factor B(C)</t>
  </si>
  <si>
    <t>Range (C)</t>
  </si>
  <si>
    <t>Mass Payload (max. : B)</t>
  </si>
  <si>
    <t>Landing Weight (B)</t>
  </si>
  <si>
    <t>Breguet Factor B(D)</t>
  </si>
  <si>
    <t>MF</t>
  </si>
  <si>
    <t>Entwurf</t>
  </si>
  <si>
    <t>MF(IT1)</t>
  </si>
  <si>
    <t>MF(IT2)</t>
  </si>
  <si>
    <t>Kalkuliert</t>
  </si>
  <si>
    <t>Iteriert(IT1)</t>
  </si>
  <si>
    <t>vs.</t>
  </si>
  <si>
    <t>MF(Kalk2)</t>
  </si>
  <si>
    <t>MF(KALK1)</t>
  </si>
  <si>
    <t>Geschätzt</t>
  </si>
  <si>
    <t>Iteriert(IT2)</t>
  </si>
  <si>
    <t>MF(KALK2)</t>
  </si>
  <si>
    <t>Kalkuliert Formel</t>
  </si>
  <si>
    <t>Iteriert Tabelle*</t>
  </si>
  <si>
    <t>Range (D)</t>
  </si>
  <si>
    <t>Korrektur</t>
  </si>
  <si>
    <t>Actual TOW</t>
  </si>
  <si>
    <r>
      <t>M</t>
    </r>
    <r>
      <rPr>
        <sz val="9"/>
        <color theme="0" tint="-0.249977111117893"/>
        <rFont val="Calibri (Textkörper)"/>
      </rPr>
      <t>ff,LTO</t>
    </r>
  </si>
  <si>
    <t>Aircraft Configuration</t>
  </si>
  <si>
    <r>
      <t>M</t>
    </r>
    <r>
      <rPr>
        <sz val="9"/>
        <color theme="0" tint="-4.9989318521683403E-2"/>
        <rFont val="Calibri (Textkörper)"/>
      </rPr>
      <t>ff,LTO</t>
    </r>
  </si>
  <si>
    <t>Check</t>
  </si>
  <si>
    <t>Actual TOW??</t>
  </si>
  <si>
    <t>A321neo(172)</t>
  </si>
  <si>
    <t>A321ceo(36)</t>
  </si>
  <si>
    <t>A321neo(173)</t>
  </si>
  <si>
    <t>A321XLR(244)</t>
  </si>
  <si>
    <t>SD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</si>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</sst>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  <numFmt numFmtId="192" formatCode="#,##0.00\ &quot;kg/km&quot;"/>
    <numFmt numFmtId="193" formatCode="0.000%"/>
    <numFmt numFmtId="194" formatCode="0.0000%"/>
  </numFmts>
  <fonts count="5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6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vertAlign val="subscript"/>
      <sz val="10"/>
      <color rgb="FF000000"/>
      <name val="Calibri"/>
      <family val="2"/>
      <scheme val="minor"/>
    </font>
    <font>
      <sz val="6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Arial"/>
      <family val="2"/>
    </font>
    <font>
      <sz val="12"/>
      <color rgb="FF000000"/>
      <name val="Calibri (Textkörper)"/>
    </font>
    <font>
      <b/>
      <sz val="12"/>
      <color rgb="FF000000"/>
      <name val="Calibri"/>
      <family val="2"/>
    </font>
    <font>
      <sz val="16"/>
      <color theme="1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sz val="12"/>
      <color theme="0" tint="-0.14999847407452621"/>
      <name val="Calibri"/>
      <family val="2"/>
      <scheme val="minor"/>
    </font>
    <font>
      <sz val="9"/>
      <color theme="0" tint="-0.249977111117893"/>
      <name val="Calibri (Textkörper)"/>
    </font>
    <font>
      <sz val="12"/>
      <color theme="0" tint="-4.9989318521683403E-2"/>
      <name val="Calibri"/>
      <family val="2"/>
      <scheme val="minor"/>
    </font>
    <font>
      <sz val="9"/>
      <color theme="0" tint="-4.9989318521683403E-2"/>
      <name val="Calibri (Textkörper)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CE4D6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rgb="FF000000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BFBFBF"/>
        <bgColor rgb="FF000000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50" fillId="0" borderId="0" applyNumberFormat="0" applyFill="0" applyBorder="0" applyAlignment="0" applyProtection="0"/>
  </cellStyleXfs>
  <cellXfs count="438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6" borderId="12" xfId="0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0" xfId="0" applyBorder="1"/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0" fontId="0" fillId="0" borderId="17" xfId="0" applyBorder="1"/>
    <xf numFmtId="0" fontId="0" fillId="0" borderId="16" xfId="0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0" fontId="29" fillId="2" borderId="10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0" fontId="0" fillId="0" borderId="10" xfId="0" applyBorder="1"/>
    <xf numFmtId="173" fontId="7" fillId="0" borderId="10" xfId="0" applyNumberFormat="1" applyFont="1" applyFill="1" applyBorder="1"/>
    <xf numFmtId="165" fontId="7" fillId="0" borderId="10" xfId="0" applyNumberFormat="1" applyFont="1" applyFill="1" applyBorder="1"/>
    <xf numFmtId="173" fontId="0" fillId="0" borderId="10" xfId="0" applyNumberFormat="1" applyBorder="1"/>
    <xf numFmtId="174" fontId="7" fillId="0" borderId="10" xfId="0" applyNumberFormat="1" applyFont="1" applyFill="1" applyBorder="1"/>
    <xf numFmtId="2" fontId="0" fillId="0" borderId="0" xfId="0" applyNumberFormat="1"/>
    <xf numFmtId="167" fontId="7" fillId="0" borderId="10" xfId="0" applyNumberFormat="1" applyFont="1" applyFill="1" applyBorder="1"/>
    <xf numFmtId="192" fontId="7" fillId="0" borderId="10" xfId="0" applyNumberFormat="1" applyFont="1" applyFill="1" applyBorder="1"/>
    <xf numFmtId="165" fontId="7" fillId="9" borderId="10" xfId="0" applyNumberFormat="1" applyFont="1" applyFill="1" applyBorder="1"/>
    <xf numFmtId="10" fontId="0" fillId="0" borderId="0" xfId="1" applyNumberFormat="1" applyFont="1"/>
    <xf numFmtId="0" fontId="31" fillId="0" borderId="10" xfId="0" applyFont="1" applyBorder="1"/>
    <xf numFmtId="0" fontId="15" fillId="0" borderId="10" xfId="0" applyFont="1" applyBorder="1" applyAlignment="1">
      <alignment horizontal="left" vertical="center" readingOrder="1"/>
    </xf>
    <xf numFmtId="0" fontId="0" fillId="2" borderId="10" xfId="0" applyFont="1" applyFill="1" applyBorder="1"/>
    <xf numFmtId="0" fontId="0" fillId="2" borderId="10" xfId="0" applyFill="1" applyBorder="1"/>
    <xf numFmtId="0" fontId="0" fillId="0" borderId="0" xfId="0" applyFont="1"/>
    <xf numFmtId="172" fontId="0" fillId="0" borderId="0" xfId="0" applyNumberFormat="1"/>
    <xf numFmtId="0" fontId="0" fillId="4" borderId="0" xfId="0" applyFill="1"/>
    <xf numFmtId="172" fontId="0" fillId="4" borderId="0" xfId="0" applyNumberFormat="1" applyFill="1"/>
    <xf numFmtId="3" fontId="15" fillId="0" borderId="0" xfId="0" applyNumberFormat="1" applyFont="1" applyFill="1" applyBorder="1" applyAlignment="1"/>
    <xf numFmtId="0" fontId="37" fillId="0" borderId="14" xfId="0" applyFont="1" applyBorder="1" applyAlignment="1">
      <alignment horizontal="left" wrapText="1" readingOrder="1"/>
    </xf>
    <xf numFmtId="0" fontId="38" fillId="0" borderId="15" xfId="0" applyFont="1" applyBorder="1" applyAlignment="1">
      <alignment wrapText="1"/>
    </xf>
    <xf numFmtId="0" fontId="38" fillId="0" borderId="11" xfId="0" applyFont="1" applyBorder="1" applyAlignment="1">
      <alignment wrapText="1"/>
    </xf>
    <xf numFmtId="0" fontId="38" fillId="0" borderId="14" xfId="0" applyFont="1" applyBorder="1" applyAlignment="1">
      <alignment horizontal="center" wrapText="1"/>
    </xf>
    <xf numFmtId="0" fontId="38" fillId="0" borderId="15" xfId="0" applyFont="1" applyBorder="1" applyAlignment="1">
      <alignment horizontal="center" wrapText="1"/>
    </xf>
    <xf numFmtId="0" fontId="38" fillId="0" borderId="11" xfId="0" applyFont="1" applyBorder="1" applyAlignment="1">
      <alignment horizontal="center" wrapText="1"/>
    </xf>
    <xf numFmtId="0" fontId="38" fillId="0" borderId="0" xfId="0" applyFont="1" applyFill="1" applyBorder="1" applyAlignment="1">
      <alignment horizontal="center" wrapText="1"/>
    </xf>
    <xf numFmtId="0" fontId="38" fillId="0" borderId="0" xfId="0" applyFont="1" applyFill="1" applyBorder="1" applyAlignment="1">
      <alignment wrapText="1"/>
    </xf>
    <xf numFmtId="0" fontId="0" fillId="0" borderId="0" xfId="0" applyAlignment="1"/>
    <xf numFmtId="0" fontId="39" fillId="17" borderId="13" xfId="0" applyFont="1" applyFill="1" applyBorder="1" applyAlignment="1">
      <alignment horizontal="left" wrapText="1" readingOrder="1"/>
    </xf>
    <xf numFmtId="0" fontId="39" fillId="0" borderId="13" xfId="0" applyFont="1" applyBorder="1" applyAlignment="1">
      <alignment horizontal="right" wrapText="1" readingOrder="1"/>
    </xf>
    <xf numFmtId="0" fontId="39" fillId="17" borderId="10" xfId="0" applyFont="1" applyFill="1" applyBorder="1" applyAlignment="1">
      <alignment horizontal="left" wrapText="1" readingOrder="1"/>
    </xf>
    <xf numFmtId="167" fontId="39" fillId="0" borderId="10" xfId="0" applyNumberFormat="1" applyFont="1" applyFill="1" applyBorder="1"/>
    <xf numFmtId="165" fontId="39" fillId="0" borderId="10" xfId="0" applyNumberFormat="1" applyFont="1" applyFill="1" applyBorder="1"/>
    <xf numFmtId="0" fontId="38" fillId="0" borderId="0" xfId="0" applyFont="1" applyAlignment="1">
      <alignment wrapText="1"/>
    </xf>
    <xf numFmtId="0" fontId="40" fillId="0" borderId="10" xfId="0" applyFont="1" applyBorder="1" applyAlignment="1">
      <alignment horizontal="left" wrapText="1" readingOrder="1"/>
    </xf>
    <xf numFmtId="0" fontId="40" fillId="0" borderId="0" xfId="0" applyFont="1" applyFill="1" applyBorder="1" applyAlignment="1">
      <alignment horizontal="left" wrapText="1" readingOrder="1"/>
    </xf>
    <xf numFmtId="0" fontId="37" fillId="15" borderId="10" xfId="0" applyFont="1" applyFill="1" applyBorder="1" applyAlignment="1">
      <alignment horizontal="left" wrapText="1" readingOrder="1"/>
    </xf>
    <xf numFmtId="2" fontId="37" fillId="15" borderId="12" xfId="0" applyNumberFormat="1" applyFont="1" applyFill="1" applyBorder="1" applyAlignment="1">
      <alignment horizontal="right" wrapText="1" readingOrder="1"/>
    </xf>
    <xf numFmtId="2" fontId="37" fillId="15" borderId="13" xfId="0" applyNumberFormat="1" applyFont="1" applyFill="1" applyBorder="1" applyAlignment="1">
      <alignment horizontal="right" wrapText="1" readingOrder="1"/>
    </xf>
    <xf numFmtId="0" fontId="37" fillId="0" borderId="0" xfId="0" applyFont="1" applyFill="1" applyBorder="1" applyAlignment="1">
      <alignment horizontal="right" wrapText="1" readingOrder="1"/>
    </xf>
    <xf numFmtId="0" fontId="37" fillId="0" borderId="13" xfId="0" applyFont="1" applyBorder="1" applyAlignment="1">
      <alignment horizontal="left" wrapText="1" readingOrder="1"/>
    </xf>
    <xf numFmtId="2" fontId="37" fillId="0" borderId="10" xfId="0" applyNumberFormat="1" applyFont="1" applyBorder="1" applyAlignment="1">
      <alignment horizontal="right" wrapText="1" readingOrder="1"/>
    </xf>
    <xf numFmtId="0" fontId="37" fillId="0" borderId="10" xfId="0" applyFont="1" applyBorder="1" applyAlignment="1">
      <alignment horizontal="left" wrapText="1" readingOrder="1"/>
    </xf>
    <xf numFmtId="0" fontId="37" fillId="0" borderId="18" xfId="0" applyFont="1" applyBorder="1" applyAlignment="1">
      <alignment horizontal="left" wrapText="1" readingOrder="1"/>
    </xf>
    <xf numFmtId="2" fontId="37" fillId="0" borderId="18" xfId="0" applyNumberFormat="1" applyFont="1" applyBorder="1" applyAlignment="1">
      <alignment horizontal="right" wrapText="1" readingOrder="1"/>
    </xf>
    <xf numFmtId="0" fontId="37" fillId="0" borderId="13" xfId="0" applyFont="1" applyBorder="1" applyAlignment="1">
      <alignment horizontal="left" vertical="center" wrapText="1" readingOrder="1"/>
    </xf>
    <xf numFmtId="179" fontId="37" fillId="0" borderId="13" xfId="0" applyNumberFormat="1" applyFont="1" applyBorder="1" applyAlignment="1">
      <alignment horizontal="right" vertical="center" wrapText="1" readingOrder="1"/>
    </xf>
    <xf numFmtId="4" fontId="37" fillId="0" borderId="0" xfId="0" applyNumberFormat="1" applyFont="1" applyFill="1" applyBorder="1" applyAlignment="1">
      <alignment horizontal="right" vertical="center" wrapText="1" readingOrder="1"/>
    </xf>
    <xf numFmtId="0" fontId="37" fillId="0" borderId="10" xfId="0" applyFont="1" applyBorder="1" applyAlignment="1">
      <alignment horizontal="left" vertical="center" wrapText="1" readingOrder="1"/>
    </xf>
    <xf numFmtId="179" fontId="37" fillId="0" borderId="10" xfId="0" applyNumberFormat="1" applyFont="1" applyBorder="1" applyAlignment="1">
      <alignment horizontal="right" vertical="center" wrapText="1" readingOrder="1"/>
    </xf>
    <xf numFmtId="0" fontId="37" fillId="0" borderId="0" xfId="0" applyFont="1" applyFill="1" applyBorder="1" applyAlignment="1">
      <alignment horizontal="right" vertical="center" wrapText="1" readingOrder="1"/>
    </xf>
    <xf numFmtId="4" fontId="37" fillId="0" borderId="10" xfId="0" applyNumberFormat="1" applyFont="1" applyBorder="1" applyAlignment="1">
      <alignment horizontal="right" vertical="center" wrapText="1" readingOrder="1"/>
    </xf>
    <xf numFmtId="188" fontId="37" fillId="16" borderId="10" xfId="0" applyNumberFormat="1" applyFont="1" applyFill="1" applyBorder="1" applyAlignment="1">
      <alignment horizontal="right" vertical="center" wrapText="1" readingOrder="1"/>
    </xf>
    <xf numFmtId="188" fontId="37" fillId="0" borderId="10" xfId="0" applyNumberFormat="1" applyFont="1" applyBorder="1" applyAlignment="1">
      <alignment horizontal="right" vertical="center" wrapText="1" readingOrder="1"/>
    </xf>
    <xf numFmtId="3" fontId="37" fillId="0" borderId="10" xfId="0" applyNumberFormat="1" applyFont="1" applyBorder="1" applyAlignment="1">
      <alignment horizontal="right" vertical="center" wrapText="1" readingOrder="1"/>
    </xf>
    <xf numFmtId="0" fontId="37" fillId="0" borderId="18" xfId="0" applyFont="1" applyBorder="1" applyAlignment="1">
      <alignment horizontal="left" vertical="center" wrapText="1" readingOrder="1"/>
    </xf>
    <xf numFmtId="3" fontId="37" fillId="0" borderId="18" xfId="0" applyNumberFormat="1" applyFont="1" applyBorder="1" applyAlignment="1">
      <alignment horizontal="right" vertical="center" wrapText="1" readingOrder="1"/>
    </xf>
    <xf numFmtId="0" fontId="37" fillId="17" borderId="13" xfId="0" applyFont="1" applyFill="1" applyBorder="1" applyAlignment="1">
      <alignment horizontal="left" wrapText="1" readingOrder="1"/>
    </xf>
    <xf numFmtId="0" fontId="37" fillId="17" borderId="10" xfId="0" applyFont="1" applyFill="1" applyBorder="1" applyAlignment="1">
      <alignment horizontal="left" wrapText="1" readingOrder="1"/>
    </xf>
    <xf numFmtId="3" fontId="39" fillId="0" borderId="13" xfId="0" applyNumberFormat="1" applyFont="1" applyBorder="1" applyAlignment="1">
      <alignment horizontal="right" wrapText="1" readingOrder="1"/>
    </xf>
    <xf numFmtId="4" fontId="15" fillId="0" borderId="12" xfId="0" applyNumberFormat="1" applyFont="1" applyBorder="1"/>
    <xf numFmtId="0" fontId="15" fillId="18" borderId="13" xfId="0" applyFont="1" applyFill="1" applyBorder="1"/>
    <xf numFmtId="3" fontId="15" fillId="17" borderId="12" xfId="0" applyNumberFormat="1" applyFont="1" applyFill="1" applyBorder="1"/>
    <xf numFmtId="0" fontId="15" fillId="17" borderId="12" xfId="0" applyFont="1" applyFill="1" applyBorder="1"/>
    <xf numFmtId="0" fontId="0" fillId="17" borderId="0" xfId="0" applyFill="1"/>
    <xf numFmtId="3" fontId="15" fillId="17" borderId="0" xfId="0" applyNumberFormat="1" applyFont="1" applyFill="1" applyBorder="1"/>
    <xf numFmtId="0" fontId="0" fillId="19" borderId="0" xfId="0" applyFill="1"/>
    <xf numFmtId="3" fontId="15" fillId="9" borderId="12" xfId="0" applyNumberFormat="1" applyFont="1" applyFill="1" applyBorder="1"/>
    <xf numFmtId="3" fontId="15" fillId="18" borderId="0" xfId="0" applyNumberFormat="1" applyFont="1" applyFill="1"/>
    <xf numFmtId="0" fontId="0" fillId="0" borderId="0" xfId="0" applyFill="1" applyBorder="1" applyAlignment="1">
      <alignment horizontal="center"/>
    </xf>
    <xf numFmtId="3" fontId="34" fillId="0" borderId="0" xfId="0" applyNumberFormat="1" applyFont="1" applyFill="1" applyBorder="1" applyAlignment="1"/>
    <xf numFmtId="3" fontId="16" fillId="0" borderId="10" xfId="0" applyNumberFormat="1" applyFont="1" applyFill="1" applyBorder="1"/>
    <xf numFmtId="0" fontId="1" fillId="0" borderId="0" xfId="0" applyFont="1" applyAlignment="1">
      <alignment horizontal="right"/>
    </xf>
    <xf numFmtId="181" fontId="0" fillId="0" borderId="0" xfId="0" applyNumberFormat="1"/>
    <xf numFmtId="0" fontId="1" fillId="0" borderId="0" xfId="0" applyFont="1" applyAlignment="1">
      <alignment horizontal="left"/>
    </xf>
    <xf numFmtId="0" fontId="15" fillId="0" borderId="10" xfId="0" applyFont="1" applyFill="1" applyBorder="1"/>
    <xf numFmtId="3" fontId="15" fillId="0" borderId="11" xfId="0" applyNumberFormat="1" applyFont="1" applyFill="1" applyBorder="1"/>
    <xf numFmtId="10" fontId="0" fillId="0" borderId="0" xfId="0" applyNumberFormat="1"/>
    <xf numFmtId="10" fontId="0" fillId="0" borderId="10" xfId="1" applyNumberFormat="1" applyFont="1" applyFill="1" applyBorder="1"/>
    <xf numFmtId="10" fontId="0" fillId="0" borderId="0" xfId="0" applyNumberFormat="1" applyFill="1" applyBorder="1"/>
    <xf numFmtId="0" fontId="16" fillId="0" borderId="0" xfId="0" applyFont="1" applyFill="1"/>
    <xf numFmtId="3" fontId="15" fillId="0" borderId="0" xfId="0" applyNumberFormat="1" applyFont="1" applyFill="1"/>
    <xf numFmtId="181" fontId="0" fillId="0" borderId="0" xfId="0" applyNumberFormat="1" applyBorder="1"/>
    <xf numFmtId="3" fontId="0" fillId="0" borderId="0" xfId="0" applyNumberFormat="1" applyBorder="1"/>
    <xf numFmtId="0" fontId="41" fillId="0" borderId="0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vertical="center"/>
    </xf>
    <xf numFmtId="194" fontId="0" fillId="0" borderId="0" xfId="0" applyNumberFormat="1" applyBorder="1"/>
    <xf numFmtId="193" fontId="0" fillId="0" borderId="0" xfId="0" applyNumberFormat="1" applyFill="1" applyBorder="1"/>
    <xf numFmtId="193" fontId="0" fillId="9" borderId="10" xfId="1" applyNumberFormat="1" applyFont="1" applyFill="1" applyBorder="1"/>
    <xf numFmtId="10" fontId="0" fillId="9" borderId="10" xfId="1" applyNumberFormat="1" applyFont="1" applyFill="1" applyBorder="1"/>
    <xf numFmtId="3" fontId="15" fillId="9" borderId="0" xfId="0" applyNumberFormat="1" applyFont="1" applyFill="1" applyBorder="1"/>
    <xf numFmtId="3" fontId="15" fillId="20" borderId="0" xfId="0" applyNumberFormat="1" applyFont="1" applyFill="1"/>
    <xf numFmtId="0" fontId="15" fillId="0" borderId="13" xfId="0" applyFont="1" applyFill="1" applyBorder="1"/>
    <xf numFmtId="0" fontId="42" fillId="0" borderId="0" xfId="0" applyFont="1" applyFill="1" applyBorder="1"/>
    <xf numFmtId="0" fontId="42" fillId="0" borderId="0" xfId="0" applyFont="1"/>
    <xf numFmtId="3" fontId="42" fillId="0" borderId="0" xfId="0" applyNumberFormat="1" applyFont="1" applyFill="1" applyBorder="1"/>
    <xf numFmtId="3" fontId="42" fillId="5" borderId="0" xfId="0" applyNumberFormat="1" applyFont="1" applyFill="1" applyBorder="1"/>
    <xf numFmtId="0" fontId="43" fillId="0" borderId="0" xfId="0" applyFont="1" applyFill="1"/>
    <xf numFmtId="3" fontId="43" fillId="0" borderId="0" xfId="0" applyNumberFormat="1" applyFont="1" applyFill="1"/>
    <xf numFmtId="0" fontId="0" fillId="21" borderId="0" xfId="0" applyFill="1" applyBorder="1"/>
    <xf numFmtId="3" fontId="15" fillId="21" borderId="0" xfId="0" applyNumberFormat="1" applyFont="1" applyFill="1" applyBorder="1"/>
    <xf numFmtId="0" fontId="42" fillId="8" borderId="13" xfId="0" applyFont="1" applyFill="1" applyBorder="1"/>
    <xf numFmtId="184" fontId="42" fillId="0" borderId="12" xfId="0" applyNumberFormat="1" applyFont="1" applyFill="1" applyBorder="1"/>
    <xf numFmtId="0" fontId="42" fillId="0" borderId="12" xfId="0" applyFont="1" applyFill="1" applyBorder="1"/>
    <xf numFmtId="189" fontId="0" fillId="0" borderId="10" xfId="0" applyNumberFormat="1" applyBorder="1"/>
    <xf numFmtId="0" fontId="22" fillId="0" borderId="10" xfId="0" applyFont="1" applyBorder="1" applyAlignment="1">
      <alignment horizontal="left"/>
    </xf>
    <xf numFmtId="0" fontId="23" fillId="0" borderId="10" xfId="0" applyFont="1" applyBorder="1" applyAlignment="1">
      <alignment horizontal="left"/>
    </xf>
    <xf numFmtId="0" fontId="16" fillId="0" borderId="10" xfId="0" applyFont="1" applyBorder="1"/>
    <xf numFmtId="190" fontId="0" fillId="0" borderId="10" xfId="0" applyNumberFormat="1" applyBorder="1"/>
    <xf numFmtId="191" fontId="0" fillId="0" borderId="10" xfId="0" applyNumberFormat="1" applyBorder="1"/>
    <xf numFmtId="189" fontId="0" fillId="2" borderId="10" xfId="0" applyNumberFormat="1" applyFill="1" applyBorder="1"/>
    <xf numFmtId="3" fontId="0" fillId="2" borderId="10" xfId="0" applyNumberFormat="1" applyFill="1" applyBorder="1"/>
    <xf numFmtId="0" fontId="45" fillId="8" borderId="13" xfId="0" applyFont="1" applyFill="1" applyBorder="1"/>
    <xf numFmtId="184" fontId="45" fillId="0" borderId="12" xfId="0" applyNumberFormat="1" applyFont="1" applyFill="1" applyBorder="1"/>
    <xf numFmtId="0" fontId="45" fillId="0" borderId="12" xfId="0" applyFont="1" applyFill="1" applyBorder="1"/>
    <xf numFmtId="0" fontId="45" fillId="0" borderId="0" xfId="0" applyFont="1"/>
    <xf numFmtId="0" fontId="45" fillId="0" borderId="0" xfId="0" applyFont="1" applyFill="1"/>
    <xf numFmtId="0" fontId="0" fillId="22" borderId="0" xfId="0" applyFill="1"/>
    <xf numFmtId="2" fontId="38" fillId="0" borderId="15" xfId="0" applyNumberFormat="1" applyFont="1" applyBorder="1" applyAlignment="1">
      <alignment horizontal="center" wrapText="1"/>
    </xf>
    <xf numFmtId="2" fontId="38" fillId="0" borderId="15" xfId="0" applyNumberFormat="1" applyFont="1" applyBorder="1" applyAlignment="1">
      <alignment wrapText="1"/>
    </xf>
    <xf numFmtId="2" fontId="39" fillId="0" borderId="13" xfId="0" applyNumberFormat="1" applyFont="1" applyBorder="1" applyAlignment="1">
      <alignment horizontal="right" wrapText="1" readingOrder="1"/>
    </xf>
    <xf numFmtId="0" fontId="47" fillId="0" borderId="19" xfId="0" applyFont="1" applyBorder="1" applyAlignment="1">
      <alignment horizontal="left" wrapText="1" readingOrder="1"/>
    </xf>
    <xf numFmtId="0" fontId="48" fillId="0" borderId="20" xfId="0" applyFont="1" applyBorder="1" applyAlignment="1">
      <alignment horizontal="left" wrapText="1" readingOrder="1"/>
    </xf>
    <xf numFmtId="0" fontId="48" fillId="0" borderId="20" xfId="0" applyFont="1" applyBorder="1" applyAlignment="1">
      <alignment horizontal="right" wrapText="1" readingOrder="1"/>
    </xf>
    <xf numFmtId="2" fontId="48" fillId="0" borderId="20" xfId="0" applyNumberFormat="1" applyFont="1" applyBorder="1" applyAlignment="1">
      <alignment horizontal="left" wrapText="1" readingOrder="1"/>
    </xf>
    <xf numFmtId="0" fontId="49" fillId="15" borderId="20" xfId="0" applyFont="1" applyFill="1" applyBorder="1" applyAlignment="1">
      <alignment horizontal="left" wrapText="1" readingOrder="1"/>
    </xf>
    <xf numFmtId="2" fontId="49" fillId="15" borderId="20" xfId="0" applyNumberFormat="1" applyFont="1" applyFill="1" applyBorder="1" applyAlignment="1">
      <alignment horizontal="right" wrapText="1" readingOrder="1"/>
    </xf>
    <xf numFmtId="0" fontId="47" fillId="0" borderId="20" xfId="0" applyFont="1" applyBorder="1" applyAlignment="1">
      <alignment horizontal="left" wrapText="1" readingOrder="1"/>
    </xf>
    <xf numFmtId="2" fontId="49" fillId="0" borderId="20" xfId="0" applyNumberFormat="1" applyFont="1" applyBorder="1" applyAlignment="1">
      <alignment horizontal="right" wrapText="1" readingOrder="1"/>
    </xf>
    <xf numFmtId="0" fontId="47" fillId="0" borderId="21" xfId="0" applyFont="1" applyBorder="1" applyAlignment="1">
      <alignment horizontal="left" wrapText="1" readingOrder="1"/>
    </xf>
    <xf numFmtId="2" fontId="49" fillId="0" borderId="21" xfId="0" applyNumberFormat="1" applyFont="1" applyBorder="1" applyAlignment="1">
      <alignment horizontal="right" wrapText="1" readingOrder="1"/>
    </xf>
    <xf numFmtId="2" fontId="38" fillId="0" borderId="11" xfId="0" applyNumberFormat="1" applyFont="1" applyBorder="1" applyAlignment="1">
      <alignment horizontal="center" wrapText="1"/>
    </xf>
    <xf numFmtId="0" fontId="47" fillId="0" borderId="22" xfId="0" applyFont="1" applyBorder="1" applyAlignment="1">
      <alignment horizontal="left" vertical="center" wrapText="1" readingOrder="1"/>
    </xf>
    <xf numFmtId="3" fontId="49" fillId="0" borderId="22" xfId="0" applyNumberFormat="1" applyFont="1" applyBorder="1" applyAlignment="1">
      <alignment horizontal="right" vertical="center" wrapText="1" readingOrder="1"/>
    </xf>
    <xf numFmtId="0" fontId="47" fillId="0" borderId="20" xfId="0" applyFont="1" applyBorder="1" applyAlignment="1">
      <alignment horizontal="left" vertical="center" wrapText="1" readingOrder="1"/>
    </xf>
    <xf numFmtId="2" fontId="49" fillId="0" borderId="20" xfId="0" applyNumberFormat="1" applyFont="1" applyBorder="1" applyAlignment="1">
      <alignment horizontal="right" vertical="center" wrapText="1" readingOrder="1"/>
    </xf>
    <xf numFmtId="4" fontId="49" fillId="0" borderId="20" xfId="0" applyNumberFormat="1" applyFont="1" applyBorder="1" applyAlignment="1">
      <alignment horizontal="right" vertical="center" wrapText="1" readingOrder="1"/>
    </xf>
    <xf numFmtId="188" fontId="49" fillId="16" borderId="20" xfId="0" applyNumberFormat="1" applyFont="1" applyFill="1" applyBorder="1" applyAlignment="1">
      <alignment horizontal="right" vertical="center" wrapText="1" readingOrder="1"/>
    </xf>
    <xf numFmtId="188" fontId="49" fillId="0" borderId="20" xfId="0" applyNumberFormat="1" applyFont="1" applyBorder="1" applyAlignment="1">
      <alignment horizontal="right" vertical="center" wrapText="1" readingOrder="1"/>
    </xf>
    <xf numFmtId="3" fontId="49" fillId="0" borderId="20" xfId="0" applyNumberFormat="1" applyFont="1" applyBorder="1" applyAlignment="1">
      <alignment horizontal="right" vertical="center" wrapText="1" readingOrder="1"/>
    </xf>
    <xf numFmtId="0" fontId="47" fillId="0" borderId="23" xfId="0" applyFont="1" applyBorder="1" applyAlignment="1">
      <alignment horizontal="left" vertical="center" wrapText="1" readingOrder="1"/>
    </xf>
    <xf numFmtId="0" fontId="38" fillId="0" borderId="24" xfId="0" applyFont="1" applyBorder="1" applyAlignment="1">
      <alignment wrapText="1"/>
    </xf>
    <xf numFmtId="2" fontId="38" fillId="0" borderId="24" xfId="0" applyNumberFormat="1" applyFont="1" applyBorder="1" applyAlignment="1">
      <alignment horizontal="right" wrapText="1"/>
    </xf>
    <xf numFmtId="0" fontId="38" fillId="0" borderId="24" xfId="0" applyFont="1" applyBorder="1" applyAlignment="1">
      <alignment horizontal="right" wrapText="1"/>
    </xf>
    <xf numFmtId="2" fontId="38" fillId="0" borderId="24" xfId="0" applyNumberFormat="1" applyFont="1" applyBorder="1" applyAlignment="1">
      <alignment wrapText="1"/>
    </xf>
    <xf numFmtId="0" fontId="47" fillId="17" borderId="20" xfId="0" applyFont="1" applyFill="1" applyBorder="1" applyAlignment="1">
      <alignment horizontal="left" wrapText="1" readingOrder="1"/>
    </xf>
    <xf numFmtId="0" fontId="49" fillId="0" borderId="20" xfId="0" applyFont="1" applyBorder="1" applyAlignment="1">
      <alignment horizontal="right" wrapText="1" readingOrder="1"/>
    </xf>
    <xf numFmtId="0" fontId="47" fillId="17" borderId="23" xfId="0" applyFont="1" applyFill="1" applyBorder="1" applyAlignment="1">
      <alignment horizontal="left" wrapText="1" readingOrder="1"/>
    </xf>
    <xf numFmtId="167" fontId="49" fillId="0" borderId="20" xfId="0" applyNumberFormat="1" applyFont="1" applyBorder="1" applyAlignment="1">
      <alignment horizontal="right" wrapText="1" readingOrder="1"/>
    </xf>
    <xf numFmtId="165" fontId="49" fillId="0" borderId="20" xfId="0" applyNumberFormat="1" applyFont="1" applyBorder="1" applyAlignment="1">
      <alignment horizontal="right" wrapText="1" readingOrder="1"/>
    </xf>
    <xf numFmtId="3" fontId="34" fillId="0" borderId="14" xfId="0" applyNumberFormat="1" applyFont="1" applyBorder="1" applyAlignment="1">
      <alignment horizontal="center"/>
    </xf>
    <xf numFmtId="3" fontId="34" fillId="0" borderId="11" xfId="0" applyNumberFormat="1" applyFont="1" applyBorder="1" applyAlignment="1">
      <alignment horizontal="center"/>
    </xf>
    <xf numFmtId="0" fontId="1" fillId="9" borderId="0" xfId="0" applyFont="1" applyFill="1" applyBorder="1" applyAlignment="1">
      <alignment horizontal="left"/>
    </xf>
    <xf numFmtId="0" fontId="20" fillId="9" borderId="0" xfId="0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0" fontId="41" fillId="0" borderId="10" xfId="0" applyFont="1" applyFill="1" applyBorder="1" applyAlignment="1">
      <alignment horizontal="center" vertical="center"/>
    </xf>
    <xf numFmtId="0" fontId="41" fillId="0" borderId="18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3" fontId="32" fillId="0" borderId="0" xfId="0" applyNumberFormat="1" applyFont="1" applyFill="1" applyBorder="1" applyAlignment="1">
      <alignment horizontal="center"/>
    </xf>
    <xf numFmtId="0" fontId="20" fillId="9" borderId="10" xfId="0" applyFont="1" applyFill="1" applyBorder="1" applyAlignment="1">
      <alignment horizontal="center"/>
    </xf>
    <xf numFmtId="0" fontId="0" fillId="9" borderId="10" xfId="0" applyFill="1" applyBorder="1" applyAlignment="1">
      <alignment horizontal="center"/>
    </xf>
    <xf numFmtId="10" fontId="0" fillId="0" borderId="18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3" borderId="0" xfId="0" applyFont="1" applyFill="1" applyBorder="1" applyAlignment="1">
      <alignment horizontal="center"/>
    </xf>
    <xf numFmtId="0" fontId="31" fillId="2" borderId="1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3" borderId="0" xfId="2" applyFont="1" applyFill="1"/>
    <xf numFmtId="0" fontId="15" fillId="23" borderId="0" xfId="2" applyFont="1" applyFill="1"/>
    <xf numFmtId="0" fontId="51" fillId="23" borderId="0" xfId="2" applyFont="1" applyFill="1"/>
    <xf numFmtId="0" fontId="52" fillId="23" borderId="0" xfId="2" applyFont="1" applyFill="1"/>
    <xf numFmtId="0" fontId="50" fillId="23" borderId="0" xfId="3" applyFill="1"/>
    <xf numFmtId="0" fontId="53" fillId="23" borderId="0" xfId="2" applyFont="1" applyFill="1"/>
  </cellXfs>
  <cellStyles count="4">
    <cellStyle name="Link 2" xfId="3" xr:uid="{498D520B-5234-B049-A8C2-CFF78A74FB34}"/>
    <cellStyle name="Prozent" xfId="1" builtinId="5"/>
    <cellStyle name="Standard" xfId="0" builtinId="0"/>
    <cellStyle name="Standard 2" xfId="2" xr:uid="{CDFE1474-B417-EC41-B9DD-39CF364C7BE7}"/>
  </cellStyles>
  <dxfs count="0"/>
  <tableStyles count="0" defaultTableStyle="TableStyleMedium2" defaultPivotStyle="PivotStyleLight16"/>
  <colors>
    <mruColors>
      <color rgb="FFFCE4D6"/>
      <color rgb="FFFF8D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Relationship Id="rId9" Type="http://schemas.openxmlformats.org/officeDocument/2006/relationships/image" Target="../media/image12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6B62FB1C-786A-7140-8BB0-AFFC960D11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44</xdr:col>
      <xdr:colOff>322351</xdr:colOff>
      <xdr:row>7</xdr:row>
      <xdr:rowOff>127714</xdr:rowOff>
    </xdr:from>
    <xdr:to>
      <xdr:col>44</xdr:col>
      <xdr:colOff>589051</xdr:colOff>
      <xdr:row>8</xdr:row>
      <xdr:rowOff>97890</xdr:rowOff>
    </xdr:to>
    <xdr:sp macro="" textlink="">
      <xdr:nvSpPr>
        <xdr:cNvPr id="10" name="Pfeil nach unten 9">
          <a:extLst>
            <a:ext uri="{FF2B5EF4-FFF2-40B4-BE49-F238E27FC236}">
              <a16:creationId xmlns:a16="http://schemas.microsoft.com/office/drawing/2014/main" id="{DE4806C7-51CE-D54D-AA97-201BA8BFD6F6}"/>
            </a:ext>
          </a:extLst>
        </xdr:cNvPr>
        <xdr:cNvSpPr/>
      </xdr:nvSpPr>
      <xdr:spPr>
        <a:xfrm>
          <a:off x="48632295" y="1654568"/>
          <a:ext cx="266700" cy="441075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39</xdr:col>
      <xdr:colOff>216302</xdr:colOff>
      <xdr:row>6</xdr:row>
      <xdr:rowOff>84295</xdr:rowOff>
    </xdr:from>
    <xdr:to>
      <xdr:col>40</xdr:col>
      <xdr:colOff>756523</xdr:colOff>
      <xdr:row>7</xdr:row>
      <xdr:rowOff>415228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feld 2">
              <a:extLst>
                <a:ext uri="{FF2B5EF4-FFF2-40B4-BE49-F238E27FC236}">
                  <a16:creationId xmlns:a16="http://schemas.microsoft.com/office/drawing/2014/main" id="{C8017AC1-2593-4748-843E-4D3D447A5C2B}"/>
                </a:ext>
              </a:extLst>
            </xdr:cNvPr>
            <xdr:cNvSpPr txBox="1"/>
          </xdr:nvSpPr>
          <xdr:spPr>
            <a:xfrm>
              <a:off x="45313283" y="1438163"/>
              <a:ext cx="1642485" cy="534612"/>
            </a:xfrm>
            <a:prstGeom prst="rect">
              <a:avLst/>
            </a:prstGeom>
            <a:solidFill>
              <a:schemeClr val="bg1"/>
            </a:solidFill>
          </xdr:spPr>
          <xdr:txBody>
            <a:bodyPr wrap="square" lIns="0" tIns="0" rIns="0" bIns="0" rtlCol="0">
              <a:sp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de-DE" sz="1200" b="0" i="1">
                        <a:latin typeface="Cambria Math" panose="02040503050406030204" pitchFamily="18" charset="0"/>
                      </a:rPr>
                      <m:t>𝐵</m:t>
                    </m:r>
                    <m:r>
                      <a:rPr lang="de-DE" sz="12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de-DE" sz="12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de-DE" sz="1200" b="0" i="1">
                            <a:latin typeface="Cambria Math" panose="02040503050406030204" pitchFamily="18" charset="0"/>
                          </a:rPr>
                          <m:t>𝑅</m:t>
                        </m:r>
                      </m:num>
                      <m:den>
                        <m:r>
                          <m:rPr>
                            <m:sty m:val="p"/>
                          </m:rPr>
                          <a:rPr lang="de-DE" sz="1200">
                            <a:latin typeface="Cambria Math" panose="02040503050406030204" pitchFamily="18" charset="0"/>
                          </a:rPr>
                          <m:t>ln</m:t>
                        </m:r>
                        <m:r>
                          <a:rPr lang="de-DE" sz="1200" i="1">
                            <a:latin typeface="Cambria Math" panose="02040503050406030204" pitchFamily="18" charset="0"/>
                          </a:rPr>
                          <m:t>⁡</m:t>
                        </m:r>
                        <m:r>
                          <a:rPr lang="de-DE" sz="1200" b="0" i="1">
                            <a:latin typeface="Cambria Math" panose="02040503050406030204" pitchFamily="18" charset="0"/>
                          </a:rPr>
                          <m:t>(</m:t>
                        </m:r>
                        <m:f>
                          <m:fPr>
                            <m:ctrlPr>
                              <a:rPr lang="de-DE" sz="120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de-DE" sz="120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120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1200" i="1">
                                    <a:latin typeface="Cambria Math" panose="02040503050406030204" pitchFamily="18" charset="0"/>
                                  </a:rPr>
                                  <m:t>𝑓𝑢𝑒𝑙</m:t>
                                </m:r>
                              </m:sub>
                            </m:sSub>
                            <m:r>
                              <a:rPr lang="de-DE" sz="1200" b="0" i="1"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de-DE" sz="12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1200" b="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12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num>
                          <m:den>
                            <m:sSub>
                              <m:sSubPr>
                                <m:ctrlPr>
                                  <a:rPr lang="de-DE" sz="120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120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12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den>
                        </m:f>
                        <m:r>
                          <m:rPr>
                            <m:nor/>
                          </m:rPr>
                          <a:rPr lang="de-DE" sz="1200"/>
                          <m:t>)</m:t>
                        </m:r>
                      </m:den>
                    </m:f>
                  </m:oMath>
                </m:oMathPara>
              </a14:m>
              <a:endParaRPr lang="de-DE" sz="1200"/>
            </a:p>
          </xdr:txBody>
        </xdr:sp>
      </mc:Choice>
      <mc:Fallback xmlns="">
        <xdr:sp macro="" textlink="">
          <xdr:nvSpPr>
            <xdr:cNvPr id="6" name="Textfeld 2">
              <a:extLst>
                <a:ext uri="{FF2B5EF4-FFF2-40B4-BE49-F238E27FC236}">
                  <a16:creationId xmlns:a16="http://schemas.microsoft.com/office/drawing/2014/main" id="{C8017AC1-2593-4748-843E-4D3D447A5C2B}"/>
                </a:ext>
              </a:extLst>
            </xdr:cNvPr>
            <xdr:cNvSpPr txBox="1"/>
          </xdr:nvSpPr>
          <xdr:spPr>
            <a:xfrm>
              <a:off x="45313283" y="1438163"/>
              <a:ext cx="1642485" cy="534612"/>
            </a:xfrm>
            <a:prstGeom prst="rect">
              <a:avLst/>
            </a:prstGeom>
            <a:solidFill>
              <a:schemeClr val="bg1"/>
            </a:solidFill>
          </xdr:spPr>
          <xdr:txBody>
            <a:bodyPr wrap="square" lIns="0" tIns="0" rIns="0" bIns="0" rtlCol="0">
              <a:sp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:r>
                <a:rPr lang="de-DE" sz="1200" b="0" i="0">
                  <a:latin typeface="Cambria Math" panose="02040503050406030204" pitchFamily="18" charset="0"/>
                </a:rPr>
                <a:t>𝐵=𝑅/(</a:t>
              </a:r>
              <a:r>
                <a:rPr lang="de-DE" sz="1200" i="0">
                  <a:latin typeface="Cambria Math" panose="02040503050406030204" pitchFamily="18" charset="0"/>
                </a:rPr>
                <a:t>ln⁡</a:t>
              </a:r>
              <a:r>
                <a:rPr lang="de-DE" sz="1200" b="0" i="0">
                  <a:latin typeface="Cambria Math" panose="02040503050406030204" pitchFamily="18" charset="0"/>
                </a:rPr>
                <a:t>((</a:t>
              </a:r>
              <a:r>
                <a:rPr lang="de-DE" sz="1200" i="0">
                  <a:latin typeface="Cambria Math" panose="02040503050406030204" pitchFamily="18" charset="0"/>
                </a:rPr>
                <a:t>𝑚_𝑓𝑢𝑒𝑙</a:t>
              </a:r>
              <a:r>
                <a:rPr lang="de-DE" sz="1200" b="0" i="0">
                  <a:latin typeface="Cambria Math" panose="02040503050406030204" pitchFamily="18" charset="0"/>
                </a:rPr>
                <a:t>+𝑚_2)/</a:t>
              </a:r>
              <a:r>
                <a:rPr lang="de-DE" sz="1200" i="0">
                  <a:latin typeface="Cambria Math" panose="02040503050406030204" pitchFamily="18" charset="0"/>
                </a:rPr>
                <a:t>𝑚_</a:t>
              </a:r>
              <a:r>
                <a:rPr lang="de-DE" sz="1200" b="0" i="0">
                  <a:latin typeface="Cambria Math" panose="02040503050406030204" pitchFamily="18" charset="0"/>
                </a:rPr>
                <a:t>2  "</a:t>
              </a:r>
              <a:r>
                <a:rPr lang="de-DE" sz="1200" i="0"/>
                <a:t>)</a:t>
              </a:r>
              <a:r>
                <a:rPr lang="de-DE" sz="1200" i="0">
                  <a:latin typeface="Cambria Math" panose="02040503050406030204" pitchFamily="18" charset="0"/>
                </a:rPr>
                <a:t>" </a:t>
              </a:r>
              <a:r>
                <a:rPr lang="de-DE" sz="1200" b="0" i="0">
                  <a:latin typeface="Cambria Math" panose="02040503050406030204" pitchFamily="18" charset="0"/>
                </a:rPr>
                <a:t>)</a:t>
              </a:r>
              <a:endParaRPr lang="de-DE" sz="1200"/>
            </a:p>
          </xdr:txBody>
        </xdr:sp>
      </mc:Fallback>
    </mc:AlternateContent>
    <xdr:clientData/>
  </xdr:twoCellAnchor>
  <xdr:twoCellAnchor editAs="oneCell">
    <xdr:from>
      <xdr:col>37</xdr:col>
      <xdr:colOff>680205</xdr:colOff>
      <xdr:row>145</xdr:row>
      <xdr:rowOff>31448</xdr:rowOff>
    </xdr:from>
    <xdr:to>
      <xdr:col>45</xdr:col>
      <xdr:colOff>551921</xdr:colOff>
      <xdr:row>148</xdr:row>
      <xdr:rowOff>31448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4749814A-9C2C-C248-9F66-B7A3695C2D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920405" y="16363648"/>
          <a:ext cx="7618715" cy="606878"/>
        </a:xfrm>
        <a:prstGeom prst="rect">
          <a:avLst/>
        </a:prstGeom>
      </xdr:spPr>
    </xdr:pic>
    <xdr:clientData/>
  </xdr:twoCellAnchor>
  <xdr:twoCellAnchor>
    <xdr:from>
      <xdr:col>45</xdr:col>
      <xdr:colOff>325967</xdr:colOff>
      <xdr:row>127</xdr:row>
      <xdr:rowOff>259644</xdr:rowOff>
    </xdr:from>
    <xdr:to>
      <xdr:col>45</xdr:col>
      <xdr:colOff>592667</xdr:colOff>
      <xdr:row>129</xdr:row>
      <xdr:rowOff>62559</xdr:rowOff>
    </xdr:to>
    <xdr:sp macro="" textlink="">
      <xdr:nvSpPr>
        <xdr:cNvPr id="9" name="Pfeil nach unten 8">
          <a:extLst>
            <a:ext uri="{FF2B5EF4-FFF2-40B4-BE49-F238E27FC236}">
              <a16:creationId xmlns:a16="http://schemas.microsoft.com/office/drawing/2014/main" id="{8080B3B4-EE64-4248-A251-DDAB04119FF9}"/>
            </a:ext>
          </a:extLst>
        </xdr:cNvPr>
        <xdr:cNvSpPr/>
      </xdr:nvSpPr>
      <xdr:spPr>
        <a:xfrm>
          <a:off x="46088300" y="12697177"/>
          <a:ext cx="266700" cy="437915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6</xdr:col>
      <xdr:colOff>0</xdr:colOff>
      <xdr:row>273</xdr:row>
      <xdr:rowOff>0</xdr:rowOff>
    </xdr:from>
    <xdr:to>
      <xdr:col>12</xdr:col>
      <xdr:colOff>721786</xdr:colOff>
      <xdr:row>276</xdr:row>
      <xdr:rowOff>579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0BCAFAAE-2AD1-144F-B127-D223143FD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00" y="28692593"/>
          <a:ext cx="7546286" cy="608759"/>
        </a:xfrm>
        <a:prstGeom prst="rect">
          <a:avLst/>
        </a:prstGeom>
      </xdr:spPr>
    </xdr:pic>
    <xdr:clientData/>
  </xdr:twoCellAnchor>
  <xdr:twoCellAnchor>
    <xdr:from>
      <xdr:col>35</xdr:col>
      <xdr:colOff>955040</xdr:colOff>
      <xdr:row>390</xdr:row>
      <xdr:rowOff>10161</xdr:rowOff>
    </xdr:from>
    <xdr:to>
      <xdr:col>37</xdr:col>
      <xdr:colOff>995297</xdr:colOff>
      <xdr:row>392</xdr:row>
      <xdr:rowOff>142241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feld 2">
              <a:extLst>
                <a:ext uri="{FF2B5EF4-FFF2-40B4-BE49-F238E27FC236}">
                  <a16:creationId xmlns:a16="http://schemas.microsoft.com/office/drawing/2014/main" id="{26C1F5FC-0938-F949-9F11-239DC9F43304}"/>
                </a:ext>
              </a:extLst>
            </xdr:cNvPr>
            <xdr:cNvSpPr txBox="1"/>
          </xdr:nvSpPr>
          <xdr:spPr>
            <a:xfrm>
              <a:off x="39766240" y="39237921"/>
              <a:ext cx="2041777" cy="538480"/>
            </a:xfrm>
            <a:prstGeom prst="rect">
              <a:avLst/>
            </a:prstGeom>
            <a:solidFill>
              <a:schemeClr val="bg1"/>
            </a:solidFill>
          </xdr:spPr>
          <xdr:txBody>
            <a:bodyPr wrap="square" lIns="0" tIns="0" rIns="0" bIns="0" rtlCol="0">
              <a:no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de-DE" b="0" i="1">
                        <a:latin typeface="Cambria Math" panose="02040503050406030204" pitchFamily="18" charset="0"/>
                      </a:rPr>
                      <m:t>𝐵</m:t>
                    </m:r>
                    <m:r>
                      <a:rPr lang="de-DE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de-DE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de-DE" b="0" i="1">
                            <a:latin typeface="Cambria Math" panose="02040503050406030204" pitchFamily="18" charset="0"/>
                          </a:rPr>
                          <m:t>𝑅</m:t>
                        </m:r>
                      </m:num>
                      <m:den>
                        <m:r>
                          <m:rPr>
                            <m:sty m:val="p"/>
                          </m:rPr>
                          <a:rPr lang="de-DE">
                            <a:latin typeface="Cambria Math" panose="02040503050406030204" pitchFamily="18" charset="0"/>
                          </a:rPr>
                          <m:t>ln</m:t>
                        </m:r>
                        <m:r>
                          <a:rPr lang="de-DE" i="1">
                            <a:latin typeface="Cambria Math" panose="02040503050406030204" pitchFamily="18" charset="0"/>
                          </a:rPr>
                          <m:t>⁡</m:t>
                        </m:r>
                        <m:r>
                          <a:rPr lang="de-DE" b="0" i="1">
                            <a:latin typeface="Cambria Math" panose="02040503050406030204" pitchFamily="18" charset="0"/>
                          </a:rPr>
                          <m:t>(</m:t>
                        </m:r>
                        <m:f>
                          <m:fPr>
                            <m:ctrlPr>
                              <a:rPr lang="de-DE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de-DE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i="1">
                                    <a:latin typeface="Cambria Math" panose="02040503050406030204" pitchFamily="18" charset="0"/>
                                  </a:rPr>
                                  <m:t>𝑓𝑢𝑒𝑙</m:t>
                                </m:r>
                              </m:sub>
                            </m:sSub>
                            <m:r>
                              <a:rPr lang="de-DE" b="0" i="1"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de-DE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b="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num>
                          <m:den>
                            <m:sSub>
                              <m:sSubPr>
                                <m:ctrlPr>
                                  <a:rPr lang="de-DE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den>
                        </m:f>
                        <m:r>
                          <m:rPr>
                            <m:nor/>
                          </m:rPr>
                          <a:rPr lang="de-DE"/>
                          <m:t>)</m:t>
                        </m:r>
                      </m:den>
                    </m:f>
                  </m:oMath>
                </m:oMathPara>
              </a14:m>
              <a:endParaRPr lang="de-DE"/>
            </a:p>
          </xdr:txBody>
        </xdr:sp>
      </mc:Choice>
      <mc:Fallback xmlns="">
        <xdr:sp macro="" textlink="">
          <xdr:nvSpPr>
            <xdr:cNvPr id="14" name="Textfeld 2">
              <a:extLst>
                <a:ext uri="{FF2B5EF4-FFF2-40B4-BE49-F238E27FC236}">
                  <a16:creationId xmlns:a16="http://schemas.microsoft.com/office/drawing/2014/main" id="{26C1F5FC-0938-F949-9F11-239DC9F43304}"/>
                </a:ext>
              </a:extLst>
            </xdr:cNvPr>
            <xdr:cNvSpPr txBox="1"/>
          </xdr:nvSpPr>
          <xdr:spPr>
            <a:xfrm>
              <a:off x="39766240" y="39237921"/>
              <a:ext cx="2041777" cy="538480"/>
            </a:xfrm>
            <a:prstGeom prst="rect">
              <a:avLst/>
            </a:prstGeom>
            <a:solidFill>
              <a:schemeClr val="bg1"/>
            </a:solidFill>
          </xdr:spPr>
          <xdr:txBody>
            <a:bodyPr wrap="square" lIns="0" tIns="0" rIns="0" bIns="0" rtlCol="0">
              <a:no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:r>
                <a:rPr lang="de-DE" b="0" i="0">
                  <a:latin typeface="Cambria Math" panose="02040503050406030204" pitchFamily="18" charset="0"/>
                </a:rPr>
                <a:t>𝐵=𝑅/(</a:t>
              </a:r>
              <a:r>
                <a:rPr lang="de-DE" i="0">
                  <a:latin typeface="Cambria Math" panose="02040503050406030204" pitchFamily="18" charset="0"/>
                </a:rPr>
                <a:t>ln⁡</a:t>
              </a:r>
              <a:r>
                <a:rPr lang="de-DE" b="0" i="0">
                  <a:latin typeface="Cambria Math" panose="02040503050406030204" pitchFamily="18" charset="0"/>
                </a:rPr>
                <a:t>((</a:t>
              </a:r>
              <a:r>
                <a:rPr lang="de-DE" i="0">
                  <a:latin typeface="Cambria Math" panose="02040503050406030204" pitchFamily="18" charset="0"/>
                </a:rPr>
                <a:t>𝑚_𝑓𝑢𝑒𝑙</a:t>
              </a:r>
              <a:r>
                <a:rPr lang="de-DE" b="0" i="0">
                  <a:latin typeface="Cambria Math" panose="02040503050406030204" pitchFamily="18" charset="0"/>
                </a:rPr>
                <a:t>+𝑚_2)/</a:t>
              </a:r>
              <a:r>
                <a:rPr lang="de-DE" i="0">
                  <a:latin typeface="Cambria Math" panose="02040503050406030204" pitchFamily="18" charset="0"/>
                </a:rPr>
                <a:t>𝑚_</a:t>
              </a:r>
              <a:r>
                <a:rPr lang="de-DE" b="0" i="0">
                  <a:latin typeface="Cambria Math" panose="02040503050406030204" pitchFamily="18" charset="0"/>
                </a:rPr>
                <a:t>2  "</a:t>
              </a:r>
              <a:r>
                <a:rPr lang="de-DE" i="0"/>
                <a:t>)</a:t>
              </a:r>
              <a:r>
                <a:rPr lang="de-DE" i="0">
                  <a:latin typeface="Cambria Math" panose="02040503050406030204" pitchFamily="18" charset="0"/>
                </a:rPr>
                <a:t>" </a:t>
              </a:r>
              <a:r>
                <a:rPr lang="de-DE" b="0" i="0">
                  <a:latin typeface="Cambria Math" panose="02040503050406030204" pitchFamily="18" charset="0"/>
                </a:rPr>
                <a:t>)</a:t>
              </a:r>
              <a:endParaRPr lang="de-DE"/>
            </a:p>
          </xdr:txBody>
        </xdr:sp>
      </mc:Fallback>
    </mc:AlternateContent>
    <xdr:clientData/>
  </xdr:twoCellAnchor>
  <xdr:twoCellAnchor editAs="oneCell">
    <xdr:from>
      <xdr:col>37</xdr:col>
      <xdr:colOff>1258131</xdr:colOff>
      <xdr:row>151</xdr:row>
      <xdr:rowOff>154299</xdr:rowOff>
    </xdr:from>
    <xdr:to>
      <xdr:col>41</xdr:col>
      <xdr:colOff>297447</xdr:colOff>
      <xdr:row>155</xdr:row>
      <xdr:rowOff>162120</xdr:rowOff>
    </xdr:to>
    <xdr:pic>
      <xdr:nvPicPr>
        <xdr:cNvPr id="8" name="Grafik 7" descr="Ein Bild, das Text enthält.&#10;&#10;Automatisch generierte Beschreibung">
          <a:extLst>
            <a:ext uri="{FF2B5EF4-FFF2-40B4-BE49-F238E27FC236}">
              <a16:creationId xmlns:a16="http://schemas.microsoft.com/office/drawing/2014/main" id="{DE281427-3222-EB41-9643-857167CE7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705421" y="17376449"/>
          <a:ext cx="3487876" cy="8149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1663120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8</xdr:col>
      <xdr:colOff>250358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428806" y="14039687"/>
          <a:ext cx="2214107" cy="1371519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/TUB/TUB_M1_AllAircraft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neo/FuelCalculation_SLZ_neu_neo_16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ceo/FuelCalculation_SLZ_neu_ceo_1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_B/AEA/Zusammenfassung_Berechnungen_M1'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  <sheetName val="M1b"/>
      <sheetName val=" M2"/>
      <sheetName val="M2b"/>
      <sheetName val="M3"/>
      <sheetName val="M3b"/>
    </sheetNames>
    <sheetDataSet>
      <sheetData sheetId="0">
        <row r="13">
          <cell r="D13">
            <v>52060</v>
          </cell>
        </row>
        <row r="132">
          <cell r="AC132">
            <v>16766</v>
          </cell>
        </row>
        <row r="135">
          <cell r="AC135">
            <v>18440</v>
          </cell>
        </row>
        <row r="250">
          <cell r="D250">
            <v>3492</v>
          </cell>
        </row>
        <row r="253">
          <cell r="D253">
            <v>18600</v>
          </cell>
        </row>
        <row r="369">
          <cell r="AC369">
            <v>46000</v>
          </cell>
        </row>
        <row r="372">
          <cell r="AC372">
            <v>44323</v>
          </cell>
        </row>
        <row r="486">
          <cell r="AH486">
            <v>22314</v>
          </cell>
        </row>
        <row r="489">
          <cell r="AH489">
            <v>22090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</sheetData>
      <sheetData sheetId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25000</v>
          </cell>
        </row>
        <row r="25">
          <cell r="F25">
            <v>4630</v>
          </cell>
          <cell r="H25">
            <v>4990</v>
          </cell>
        </row>
        <row r="31">
          <cell r="D31">
            <v>75600</v>
          </cell>
        </row>
        <row r="33">
          <cell r="D33">
            <v>18440</v>
          </cell>
        </row>
        <row r="35">
          <cell r="D35">
            <v>50774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23571</v>
          </cell>
        </row>
        <row r="25">
          <cell r="F25">
            <v>3704</v>
          </cell>
          <cell r="H25">
            <v>4198</v>
          </cell>
          <cell r="J25">
            <v>5865</v>
          </cell>
        </row>
        <row r="35">
          <cell r="D35">
            <v>48436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25">
          <cell r="F25">
            <v>7707</v>
          </cell>
          <cell r="H25">
            <v>8900</v>
          </cell>
        </row>
        <row r="33">
          <cell r="D33">
            <v>109186</v>
          </cell>
        </row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25">
          <cell r="F25">
            <v>6750</v>
          </cell>
          <cell r="H25">
            <v>8700</v>
          </cell>
        </row>
        <row r="31">
          <cell r="D31">
            <v>74374</v>
          </cell>
        </row>
        <row r="33">
          <cell r="D33">
            <v>31016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4">
          <cell r="E4"/>
        </row>
      </sheetData>
      <sheetData sheetId="1">
        <row r="4">
          <cell r="C4"/>
          <cell r="D4" t="str">
            <v>A321neo(172)*</v>
          </cell>
          <cell r="E4" t="str">
            <v>A321LR(200)</v>
          </cell>
          <cell r="F4" t="str">
            <v>A321XLR(200)</v>
          </cell>
          <cell r="G4" t="str">
            <v>A330-9neo(380)</v>
          </cell>
          <cell r="I4"/>
          <cell r="J4" t="str">
            <v>A321LR(220)</v>
          </cell>
          <cell r="K4">
            <v>0</v>
          </cell>
          <cell r="L4" t="str">
            <v>A321XLR(220)</v>
          </cell>
          <cell r="M4" t="str">
            <v>A330-9neo(420)</v>
          </cell>
          <cell r="O4"/>
          <cell r="P4" t="str">
            <v>A321neo(36)*</v>
          </cell>
          <cell r="Q4" t="str">
            <v>A321neo(172)*</v>
          </cell>
          <cell r="R4" t="str">
            <v>A321LR(180)</v>
          </cell>
          <cell r="S4" t="str">
            <v>A321XLR(180)</v>
          </cell>
          <cell r="T4" t="str">
            <v>A330-9neo(340)</v>
          </cell>
        </row>
        <row r="5">
          <cell r="C5" t="str">
            <v>DOC[M US$/year]</v>
          </cell>
          <cell r="D5">
            <v>61.01669539297334</v>
          </cell>
          <cell r="E5">
            <v>64.213173638644804</v>
          </cell>
          <cell r="F5">
            <v>65.89508836504875</v>
          </cell>
          <cell r="G5">
            <v>127.83446954141107</v>
          </cell>
          <cell r="I5" t="str">
            <v>DOC[M US$/year]</v>
          </cell>
          <cell r="J5">
            <v>65.517882216690907</v>
          </cell>
          <cell r="K5">
            <v>0</v>
          </cell>
          <cell r="L5">
            <v>67.211033446069294</v>
          </cell>
          <cell r="M5">
            <v>130.16443095814139</v>
          </cell>
          <cell r="O5" t="str">
            <v>DOC[M US$/year]</v>
          </cell>
          <cell r="P5">
            <v>51.470944852796158</v>
          </cell>
          <cell r="Q5">
            <v>61.01669539297334</v>
          </cell>
          <cell r="R5">
            <v>63.191587487813912</v>
          </cell>
          <cell r="S5">
            <v>64.862265711243396</v>
          </cell>
          <cell r="T5">
            <v>125.50450812468073</v>
          </cell>
        </row>
        <row r="6">
          <cell r="C6" t="str">
            <v>CDepreciation[M US$/year]</v>
          </cell>
          <cell r="D6">
            <v>9.2718241872685727</v>
          </cell>
          <cell r="E6">
            <v>9.6607527586971447</v>
          </cell>
          <cell r="F6">
            <v>10.014324187268572</v>
          </cell>
          <cell r="G6">
            <v>21.174535882986497</v>
          </cell>
          <cell r="I6" t="str">
            <v>CDepreciation[M US$/year]</v>
          </cell>
          <cell r="J6">
            <v>9.6607527586971447</v>
          </cell>
          <cell r="K6">
            <v>0</v>
          </cell>
          <cell r="L6">
            <v>10.014324187268572</v>
          </cell>
          <cell r="M6">
            <v>21.174535882986497</v>
          </cell>
          <cell r="O6" t="str">
            <v>CDepreciation[M US$/year]</v>
          </cell>
          <cell r="P6">
            <v>8.4774195891212365</v>
          </cell>
          <cell r="Q6">
            <v>9.2718241872685727</v>
          </cell>
          <cell r="R6">
            <v>9.6607527586971447</v>
          </cell>
          <cell r="S6">
            <v>10.014324187268572</v>
          </cell>
          <cell r="T6">
            <v>21.174535882986497</v>
          </cell>
        </row>
        <row r="7">
          <cell r="C7" t="str">
            <v>CInterest [M US$/year]</v>
          </cell>
          <cell r="D7">
            <v>7.6270061371448685</v>
          </cell>
          <cell r="E7">
            <v>7.9469389293638919</v>
          </cell>
          <cell r="F7">
            <v>8.237786922290276</v>
          </cell>
          <cell r="G7">
            <v>17.418181349090997</v>
          </cell>
          <cell r="I7" t="str">
            <v>CInterest [M US$/year]</v>
          </cell>
          <cell r="J7">
            <v>7.9469389293638919</v>
          </cell>
          <cell r="K7">
            <v>0</v>
          </cell>
          <cell r="L7">
            <v>8.237786922290276</v>
          </cell>
          <cell r="M7">
            <v>17.418181349090997</v>
          </cell>
          <cell r="O7" t="str">
            <v>CInterest [M US$/year]</v>
          </cell>
          <cell r="P7">
            <v>6.9735286096303231</v>
          </cell>
          <cell r="Q7">
            <v>7.6270061371448685</v>
          </cell>
          <cell r="R7">
            <v>7.9469389293638919</v>
          </cell>
          <cell r="S7">
            <v>8.237786922290276</v>
          </cell>
          <cell r="T7">
            <v>17.418181349090997</v>
          </cell>
        </row>
        <row r="8">
          <cell r="C8" t="str">
            <v>CInsurance [M US$/year]</v>
          </cell>
          <cell r="D8">
            <v>0.64749999999999996</v>
          </cell>
          <cell r="E8">
            <v>0.67500000000000004</v>
          </cell>
          <cell r="F8">
            <v>0.70000000000000007</v>
          </cell>
          <cell r="G8">
            <v>1.482</v>
          </cell>
          <cell r="I8" t="str">
            <v>CInsurance [M US$/year]</v>
          </cell>
          <cell r="J8">
            <v>0.67500000000000004</v>
          </cell>
          <cell r="K8">
            <v>0</v>
          </cell>
          <cell r="L8">
            <v>0.70000000000000007</v>
          </cell>
          <cell r="M8">
            <v>1.482</v>
          </cell>
          <cell r="O8" t="str">
            <v>CInsurance [M US$/year]</v>
          </cell>
          <cell r="P8">
            <v>0.59150000000000003</v>
          </cell>
          <cell r="Q8">
            <v>0.64749999999999996</v>
          </cell>
          <cell r="R8">
            <v>0.67500000000000004</v>
          </cell>
          <cell r="S8">
            <v>0.70000000000000007</v>
          </cell>
          <cell r="T8">
            <v>1.482</v>
          </cell>
        </row>
        <row r="9">
          <cell r="C9" t="str">
            <v>CFuel[M US$/year]</v>
          </cell>
          <cell r="D9">
            <v>9.221263189427086</v>
          </cell>
          <cell r="E9">
            <v>10.127953842207225</v>
          </cell>
          <cell r="F9">
            <v>10.630363611398106</v>
          </cell>
          <cell r="G9">
            <v>21.938172019464762</v>
          </cell>
          <cell r="I9" t="str">
            <v>CFuel[M US$/year]</v>
          </cell>
          <cell r="J9">
            <v>10.40290808869312</v>
          </cell>
          <cell r="K9">
            <v>0</v>
          </cell>
          <cell r="L9">
            <v>10.91655436085845</v>
          </cell>
          <cell r="M9">
            <v>22.431621917641703</v>
          </cell>
          <cell r="O9" t="str">
            <v>CFuel[M US$/year]</v>
          </cell>
          <cell r="P9">
            <v>8.8408032000000016</v>
          </cell>
          <cell r="Q9">
            <v>9.221263189427086</v>
          </cell>
          <cell r="R9">
            <v>9.8529995957213306</v>
          </cell>
          <cell r="S9">
            <v>10.344172861937762</v>
          </cell>
          <cell r="T9">
            <v>21.444722121287811</v>
          </cell>
        </row>
        <row r="10">
          <cell r="C10" t="str">
            <v>CMaintenance [M US$/year]</v>
          </cell>
          <cell r="D10">
            <v>7.4337043869370323</v>
          </cell>
          <cell r="E10">
            <v>7.5635815779726716</v>
          </cell>
          <cell r="F10">
            <v>7.6473327131517657</v>
          </cell>
          <cell r="G10">
            <v>14.847934705275357</v>
          </cell>
          <cell r="I10" t="str">
            <v>CMaintenance [M US$/year]</v>
          </cell>
          <cell r="J10">
            <v>7.5635815779726716</v>
          </cell>
          <cell r="K10">
            <v>0</v>
          </cell>
          <cell r="L10">
            <v>7.6473327131517657</v>
          </cell>
          <cell r="M10">
            <v>14.847934705275357</v>
          </cell>
          <cell r="O10" t="str">
            <v>CMaintenance [M US$/year]</v>
          </cell>
          <cell r="P10">
            <v>7.1199100136312259</v>
          </cell>
          <cell r="Q10">
            <v>7.4337043869370323</v>
          </cell>
          <cell r="R10">
            <v>7.5635815779726716</v>
          </cell>
          <cell r="S10">
            <v>7.6473327131517657</v>
          </cell>
          <cell r="T10">
            <v>14.847934705275357</v>
          </cell>
        </row>
        <row r="11">
          <cell r="C11" t="str">
            <v>CCrew  [M US$/year]</v>
          </cell>
          <cell r="D11">
            <v>2.8556916424050631</v>
          </cell>
          <cell r="E11">
            <v>2.8556916424050631</v>
          </cell>
          <cell r="F11">
            <v>2.8556916424050631</v>
          </cell>
          <cell r="G11">
            <v>3.9740600591397848</v>
          </cell>
          <cell r="I11" t="str">
            <v>CCrew  [M US$/year]</v>
          </cell>
          <cell r="J11">
            <v>3.1388140696202536</v>
          </cell>
          <cell r="K11">
            <v>0</v>
          </cell>
          <cell r="L11">
            <v>3.1388140696202536</v>
          </cell>
          <cell r="M11">
            <v>4.2561800107526881</v>
          </cell>
          <cell r="O11" t="str">
            <v>CCrew  [M US$/year]</v>
          </cell>
          <cell r="P11">
            <v>2.0111206111111111</v>
          </cell>
          <cell r="Q11">
            <v>2.8556916424050631</v>
          </cell>
          <cell r="R11">
            <v>2.8556916424050631</v>
          </cell>
          <cell r="S11">
            <v>2.8556916424050631</v>
          </cell>
          <cell r="T11">
            <v>3.6919401075268814</v>
          </cell>
        </row>
        <row r="12">
          <cell r="C12" t="str">
            <v>CFees [M US$/year]</v>
          </cell>
          <cell r="D12">
            <v>23.959705849790716</v>
          </cell>
          <cell r="E12">
            <v>25.383254887998817</v>
          </cell>
          <cell r="F12">
            <v>25.809589288534966</v>
          </cell>
          <cell r="G12">
            <v>46.999585525453689</v>
          </cell>
          <cell r="I12" t="str">
            <v>CFees [M US$/year]</v>
          </cell>
          <cell r="J12">
            <v>26.129886792343825</v>
          </cell>
          <cell r="K12">
            <v>0</v>
          </cell>
          <cell r="L12">
            <v>26.556221192879974</v>
          </cell>
          <cell r="M12">
            <v>48.553977092394177</v>
          </cell>
          <cell r="O12" t="str">
            <v>CFees [M US$/year]</v>
          </cell>
          <cell r="P12">
            <v>17.45666282930226</v>
          </cell>
          <cell r="Q12">
            <v>23.959705849790716</v>
          </cell>
          <cell r="R12">
            <v>24.636622983653808</v>
          </cell>
          <cell r="S12">
            <v>25.062957384189957</v>
          </cell>
          <cell r="T12">
            <v>45.445193958513201</v>
          </cell>
        </row>
        <row r="13">
          <cell r="C13"/>
          <cell r="D13"/>
          <cell r="E13"/>
          <cell r="F13"/>
          <cell r="G13"/>
          <cell r="I13"/>
          <cell r="J13"/>
          <cell r="K13"/>
          <cell r="L13"/>
          <cell r="M13"/>
          <cell r="O13"/>
          <cell r="P13"/>
          <cell r="Q13"/>
          <cell r="R13"/>
          <cell r="S13"/>
          <cell r="T13"/>
        </row>
        <row r="14">
          <cell r="C14" t="str">
            <v>Aircraft trip costs                 [US$/ flight]</v>
          </cell>
          <cell r="D14">
            <v>118940.92669195583</v>
          </cell>
          <cell r="E14">
            <v>125171.8784379041</v>
          </cell>
          <cell r="F14">
            <v>128450.46464921784</v>
          </cell>
          <cell r="G14">
            <v>239390.3923996462</v>
          </cell>
          <cell r="I14" t="str">
            <v>Aircraft trip costs                 [US$/ flight]</v>
          </cell>
          <cell r="J14">
            <v>127715.17001304271</v>
          </cell>
          <cell r="K14">
            <v>0</v>
          </cell>
          <cell r="L14">
            <v>131015.65973892651</v>
          </cell>
          <cell r="M14">
            <v>243753.61602648202</v>
          </cell>
          <cell r="O14" t="str">
            <v>Aircraft trip costs                [US$/ flight]</v>
          </cell>
          <cell r="P14">
            <v>105689.82515974571</v>
          </cell>
          <cell r="Q14">
            <v>118940.92669195583</v>
          </cell>
          <cell r="R14">
            <v>123180.48243238579</v>
          </cell>
          <cell r="S14">
            <v>126437.16512912943</v>
          </cell>
          <cell r="T14">
            <v>235027.16877281034</v>
          </cell>
        </row>
        <row r="15">
          <cell r="C15" t="str">
            <v>Aircraft mile costs            [US$/ nm]</v>
          </cell>
          <cell r="D15">
            <v>39.335463613125398</v>
          </cell>
          <cell r="E15">
            <v>41.396128369106862</v>
          </cell>
          <cell r="F15">
            <v>42.480403666134187</v>
          </cell>
          <cell r="G15">
            <v>79.169822629311568</v>
          </cell>
          <cell r="I15" t="str">
            <v>Aircraft mile costs            [US$/ nm]</v>
          </cell>
          <cell r="J15">
            <v>42.237231225741979</v>
          </cell>
          <cell r="K15">
            <v>0</v>
          </cell>
          <cell r="L15">
            <v>43.328750327944988</v>
          </cell>
          <cell r="M15">
            <v>80.612803014472277</v>
          </cell>
          <cell r="O15" t="str">
            <v>Aircraft mile costs            [US$/ nm]</v>
          </cell>
          <cell r="P15">
            <v>34.953135034973045</v>
          </cell>
          <cell r="Q15">
            <v>39.335463613125398</v>
          </cell>
          <cell r="R15">
            <v>40.73754526156759</v>
          </cell>
          <cell r="S15">
            <v>41.814576753419239</v>
          </cell>
          <cell r="T15">
            <v>77.726842244150859</v>
          </cell>
        </row>
        <row r="16">
          <cell r="C16" t="str">
            <v>Aircraft kilometer costs      [US$/ km]</v>
          </cell>
          <cell r="D16">
            <v>21.239451194992114</v>
          </cell>
          <cell r="E16">
            <v>22.352121149625734</v>
          </cell>
          <cell r="F16">
            <v>22.937582973074615</v>
          </cell>
          <cell r="G16">
            <v>42.748284357079676</v>
          </cell>
          <cell r="I16" t="str">
            <v>Aircraft kilometer costs      [US$/ km]</v>
          </cell>
          <cell r="J16">
            <v>22.806280359471909</v>
          </cell>
          <cell r="K16">
            <v>0</v>
          </cell>
          <cell r="L16">
            <v>23.395653524808306</v>
          </cell>
          <cell r="M16">
            <v>43.527431433300364</v>
          </cell>
          <cell r="O16" t="str">
            <v>Aircraft kilometer costs      [US$/ km]</v>
          </cell>
          <cell r="P16">
            <v>18.873183064240305</v>
          </cell>
          <cell r="Q16">
            <v>21.239451194992114</v>
          </cell>
          <cell r="R16">
            <v>21.996514720068891</v>
          </cell>
          <cell r="S16">
            <v>22.578065201630256</v>
          </cell>
          <cell r="T16">
            <v>41.969137280858995</v>
          </cell>
        </row>
        <row r="17">
          <cell r="C17" t="str">
            <v>Seat-mile costs                  [US$/ nm]</v>
          </cell>
          <cell r="D17">
            <v>0.22869455589026391</v>
          </cell>
          <cell r="E17">
            <v>0.2069806418455343</v>
          </cell>
          <cell r="F17">
            <v>0.21240201833067096</v>
          </cell>
          <cell r="G17">
            <v>0.20834163849818835</v>
          </cell>
          <cell r="I17" t="str">
            <v>Seat-mile costs                  [US$/ nm]</v>
          </cell>
          <cell r="J17">
            <v>0.19198741466246355</v>
          </cell>
          <cell r="K17">
            <v>0</v>
          </cell>
          <cell r="L17">
            <v>0.19694886512702264</v>
          </cell>
          <cell r="M17">
            <v>0.19193524527255301</v>
          </cell>
          <cell r="O17" t="str">
            <v>Seat-mile costs                  [US$/ nm]</v>
          </cell>
          <cell r="P17">
            <v>0.9709204176381403</v>
          </cell>
          <cell r="Q17">
            <v>0.22869455589026391</v>
          </cell>
          <cell r="R17">
            <v>0.22631969589759771</v>
          </cell>
          <cell r="S17">
            <v>0.23230320418566242</v>
          </cell>
          <cell r="T17">
            <v>0.22860835954162015</v>
          </cell>
        </row>
        <row r="18">
          <cell r="C18" t="str">
            <v>Seat kilometer costs         [US$/ km]</v>
          </cell>
          <cell r="D18">
            <v>0.12348518136623321</v>
          </cell>
          <cell r="E18">
            <v>0.11176060574812867</v>
          </cell>
          <cell r="F18">
            <v>0.11468791486537308</v>
          </cell>
          <cell r="G18">
            <v>0.11249548515020968</v>
          </cell>
          <cell r="I18" t="str">
            <v>Seat kilometer costs         [US$/ km]</v>
          </cell>
          <cell r="J18">
            <v>0.10366491072487233</v>
          </cell>
          <cell r="K18">
            <v>0</v>
          </cell>
          <cell r="L18">
            <v>0.10634387965821956</v>
          </cell>
          <cell r="M18">
            <v>0.103636741507858</v>
          </cell>
          <cell r="O18" t="str">
            <v>Seat kilometer costs         [US$/ km]</v>
          </cell>
          <cell r="P18">
            <v>0.52425508511778629</v>
          </cell>
          <cell r="Q18">
            <v>0.12348518136623321</v>
          </cell>
          <cell r="R18">
            <v>0.12220285955593828</v>
          </cell>
          <cell r="S18">
            <v>0.12543369556461254</v>
          </cell>
          <cell r="T18">
            <v>0.12343863906134997</v>
          </cell>
        </row>
        <row r="19">
          <cell r="C19" t="str">
            <v>Costs per flight hour      [US$/ h]</v>
          </cell>
          <cell r="D19">
            <v>18121.499759567268</v>
          </cell>
          <cell r="E19">
            <v>19070.829764860675</v>
          </cell>
          <cell r="F19">
            <v>19570.34579262726</v>
          </cell>
          <cell r="G19">
            <v>38165.668274000738</v>
          </cell>
          <cell r="I19" t="str">
            <v>Costs per flight hour      [US$/ h]</v>
          </cell>
          <cell r="J19">
            <v>19458.318402701432</v>
          </cell>
          <cell r="K19">
            <v>0</v>
          </cell>
          <cell r="L19">
            <v>19961.171587366443</v>
          </cell>
          <cell r="M19">
            <v>38861.290783650562</v>
          </cell>
          <cell r="O19" t="str">
            <v>Costs per flight hour      [US$/ h]</v>
          </cell>
          <cell r="P19">
            <v>15219.334823003383</v>
          </cell>
          <cell r="Q19">
            <v>18121.499759567268</v>
          </cell>
          <cell r="R19">
            <v>18767.426359162775</v>
          </cell>
          <cell r="S19">
            <v>19263.605230030931</v>
          </cell>
          <cell r="T19">
            <v>37470.045764350907</v>
          </cell>
        </row>
        <row r="20">
          <cell r="C20" t="str">
            <v>Costs per block hour       [US$/ h]</v>
          </cell>
          <cell r="D20">
            <v>17456.59068920866</v>
          </cell>
          <cell r="E20">
            <v>18371.088139820717</v>
          </cell>
          <cell r="F20">
            <v>18852.276063288089</v>
          </cell>
          <cell r="G20">
            <v>36702.799549114599</v>
          </cell>
          <cell r="I20" t="str">
            <v>Costs per block hour       [US$/ h]</v>
          </cell>
          <cell r="J20">
            <v>18744.359151450644</v>
          </cell>
          <cell r="K20">
            <v>0</v>
          </cell>
          <cell r="L20">
            <v>19228.761785776082</v>
          </cell>
          <cell r="M20">
            <v>37371.759236921826</v>
          </cell>
          <cell r="O20" t="str">
            <v>Costs per block hour       [US$/ h]</v>
          </cell>
          <cell r="P20">
            <v>14690.477628381643</v>
          </cell>
          <cell r="Q20">
            <v>17456.59068920866</v>
          </cell>
          <cell r="R20">
            <v>18078.817128190796</v>
          </cell>
          <cell r="S20">
            <v>18556.7903408001</v>
          </cell>
          <cell r="T20">
            <v>36033.839861307373</v>
          </cell>
        </row>
        <row r="21">
          <cell r="C21"/>
          <cell r="D21"/>
          <cell r="E21"/>
          <cell r="F21"/>
          <cell r="G21"/>
          <cell r="I21"/>
          <cell r="J21"/>
          <cell r="K21"/>
          <cell r="L21"/>
          <cell r="M21"/>
          <cell r="O21"/>
          <cell r="P21"/>
          <cell r="Q21"/>
          <cell r="R21"/>
          <cell r="S21"/>
          <cell r="T21"/>
        </row>
        <row r="22">
          <cell r="C22" t="str">
            <v>Number of passengers</v>
          </cell>
          <cell r="D22">
            <v>172</v>
          </cell>
          <cell r="E22">
            <v>200</v>
          </cell>
          <cell r="F22">
            <v>200</v>
          </cell>
          <cell r="G22">
            <v>380</v>
          </cell>
          <cell r="I22" t="str">
            <v>Number of passengers</v>
          </cell>
          <cell r="J22">
            <v>220</v>
          </cell>
          <cell r="K22">
            <v>0</v>
          </cell>
          <cell r="L22">
            <v>220</v>
          </cell>
          <cell r="M22">
            <v>420</v>
          </cell>
          <cell r="O22" t="str">
            <v>Number of passengers</v>
          </cell>
          <cell r="P22">
            <v>160</v>
          </cell>
          <cell r="Q22">
            <v>172</v>
          </cell>
          <cell r="R22">
            <v>180</v>
          </cell>
          <cell r="S22">
            <v>180</v>
          </cell>
          <cell r="T22">
            <v>340</v>
          </cell>
        </row>
        <row r="23">
          <cell r="C23" t="str">
            <v>Range (Mission)</v>
          </cell>
          <cell r="D23">
            <v>5600</v>
          </cell>
          <cell r="E23">
            <v>5600</v>
          </cell>
          <cell r="F23">
            <v>5600</v>
          </cell>
          <cell r="G23">
            <v>5600</v>
          </cell>
          <cell r="I23" t="str">
            <v>Range (Mission)</v>
          </cell>
          <cell r="J23">
            <v>5600</v>
          </cell>
          <cell r="K23">
            <v>0</v>
          </cell>
          <cell r="L23">
            <v>5600</v>
          </cell>
          <cell r="M23">
            <v>5600</v>
          </cell>
          <cell r="O23" t="str">
            <v>Range (Mission)</v>
          </cell>
          <cell r="P23">
            <v>5600</v>
          </cell>
          <cell r="Q23">
            <v>5600</v>
          </cell>
          <cell r="R23">
            <v>5600</v>
          </cell>
          <cell r="S23">
            <v>5600</v>
          </cell>
          <cell r="T23">
            <v>5600</v>
          </cell>
        </row>
        <row r="24">
          <cell r="C24" t="str">
            <v>Payload mass</v>
          </cell>
          <cell r="D24">
            <v>16684</v>
          </cell>
          <cell r="E24">
            <v>19400</v>
          </cell>
          <cell r="F24">
            <v>19400</v>
          </cell>
          <cell r="G24">
            <v>36860</v>
          </cell>
          <cell r="I24" t="str">
            <v>Payload mass</v>
          </cell>
          <cell r="J24">
            <v>21340</v>
          </cell>
          <cell r="K24">
            <v>0</v>
          </cell>
          <cell r="L24">
            <v>21340</v>
          </cell>
          <cell r="M24">
            <v>40740</v>
          </cell>
          <cell r="O24" t="str">
            <v>Payload mass</v>
          </cell>
          <cell r="P24">
            <v>15520</v>
          </cell>
          <cell r="Q24">
            <v>16684</v>
          </cell>
          <cell r="R24">
            <v>17460</v>
          </cell>
          <cell r="S24">
            <v>17460</v>
          </cell>
          <cell r="T24">
            <v>32980</v>
          </cell>
        </row>
        <row r="25">
          <cell r="C25" t="str">
            <v>Passenger mass</v>
          </cell>
          <cell r="D25">
            <v>12900</v>
          </cell>
          <cell r="E25">
            <v>15000</v>
          </cell>
          <cell r="F25">
            <v>15000</v>
          </cell>
          <cell r="G25">
            <v>28500</v>
          </cell>
          <cell r="I25" t="str">
            <v>Passenger mass</v>
          </cell>
          <cell r="J25">
            <v>16500</v>
          </cell>
          <cell r="K25">
            <v>0</v>
          </cell>
          <cell r="L25">
            <v>16500</v>
          </cell>
          <cell r="M25">
            <v>31500</v>
          </cell>
          <cell r="O25" t="str">
            <v>Passenger mass</v>
          </cell>
          <cell r="P25">
            <v>12000</v>
          </cell>
          <cell r="Q25">
            <v>12900</v>
          </cell>
          <cell r="R25">
            <v>13500</v>
          </cell>
          <cell r="S25">
            <v>13500</v>
          </cell>
          <cell r="T25">
            <v>25500</v>
          </cell>
        </row>
        <row r="26">
          <cell r="C26" t="str">
            <v>Baggage mass</v>
          </cell>
          <cell r="D26">
            <v>3784</v>
          </cell>
          <cell r="E26">
            <v>4400</v>
          </cell>
          <cell r="F26">
            <v>4400</v>
          </cell>
          <cell r="G26">
            <v>8360</v>
          </cell>
          <cell r="I26" t="str">
            <v>Baggage mass</v>
          </cell>
          <cell r="J26">
            <v>4840</v>
          </cell>
          <cell r="K26">
            <v>0</v>
          </cell>
          <cell r="L26">
            <v>4840</v>
          </cell>
          <cell r="M26">
            <v>9240</v>
          </cell>
          <cell r="O26" t="str">
            <v>Baggage mass</v>
          </cell>
          <cell r="P26">
            <v>3520</v>
          </cell>
          <cell r="Q26">
            <v>3784</v>
          </cell>
          <cell r="R26">
            <v>3960</v>
          </cell>
          <cell r="S26">
            <v>3960</v>
          </cell>
          <cell r="T26">
            <v>7480</v>
          </cell>
        </row>
        <row r="27">
          <cell r="C27" t="str">
            <v>Cargo mass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 t="str">
            <v>Cargo mass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O27" t="str">
            <v>Cargo mass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</row>
        <row r="28">
          <cell r="C28" t="str">
            <v>Fuel mass</v>
          </cell>
          <cell r="D28"/>
          <cell r="E28"/>
          <cell r="F28"/>
          <cell r="G28"/>
          <cell r="I28" t="str">
            <v>Fuel mass</v>
          </cell>
          <cell r="J28"/>
          <cell r="K28"/>
          <cell r="L28"/>
          <cell r="M28"/>
          <cell r="O28" t="str">
            <v>Fuel mass</v>
          </cell>
          <cell r="P28"/>
          <cell r="Q28"/>
          <cell r="R28"/>
          <cell r="S28"/>
          <cell r="T28"/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4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529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B0FCA-5BBE-A843-A52B-EF7F77868227}">
  <dimension ref="A1:J21"/>
  <sheetViews>
    <sheetView tabSelected="1" workbookViewId="0">
      <selection activeCell="D31" sqref="D31"/>
    </sheetView>
  </sheetViews>
  <sheetFormatPr baseColWidth="10" defaultRowHeight="16" x14ac:dyDescent="0.2"/>
  <sheetData>
    <row r="1" spans="1:10" x14ac:dyDescent="0.2">
      <c r="A1" s="432" t="s">
        <v>302</v>
      </c>
      <c r="B1" s="432"/>
      <c r="C1" s="433"/>
      <c r="D1" s="433"/>
      <c r="E1" s="433"/>
      <c r="F1" s="433"/>
      <c r="G1" s="433"/>
      <c r="H1" s="433"/>
      <c r="I1" s="433"/>
      <c r="J1" s="433"/>
    </row>
    <row r="2" spans="1:10" x14ac:dyDescent="0.2">
      <c r="A2" s="432" t="s">
        <v>303</v>
      </c>
      <c r="B2" s="432"/>
      <c r="C2" s="433"/>
      <c r="D2" s="433"/>
      <c r="E2" s="433"/>
      <c r="F2" s="433"/>
      <c r="G2" s="433"/>
      <c r="H2" s="433"/>
      <c r="I2" s="433"/>
      <c r="J2" s="433"/>
    </row>
    <row r="3" spans="1:10" x14ac:dyDescent="0.2">
      <c r="A3" s="433"/>
      <c r="B3" s="433"/>
      <c r="C3" s="433"/>
      <c r="D3" s="433"/>
      <c r="E3" s="433"/>
      <c r="F3" s="433"/>
      <c r="G3" s="433"/>
      <c r="H3" s="433"/>
      <c r="I3" s="433"/>
      <c r="J3" s="433"/>
    </row>
    <row r="4" spans="1:10" x14ac:dyDescent="0.2">
      <c r="A4" s="433"/>
      <c r="B4" s="433"/>
      <c r="C4" s="433"/>
      <c r="D4" s="433"/>
      <c r="E4" s="433"/>
      <c r="F4" s="433"/>
      <c r="G4" s="433"/>
      <c r="H4" s="433"/>
      <c r="I4" s="433"/>
      <c r="J4" s="433"/>
    </row>
    <row r="5" spans="1:10" x14ac:dyDescent="0.2">
      <c r="A5" s="433"/>
      <c r="B5" s="433"/>
      <c r="C5" s="433"/>
      <c r="D5" s="433"/>
      <c r="E5" s="433"/>
      <c r="F5" s="433"/>
      <c r="G5" s="433"/>
      <c r="H5" s="433"/>
      <c r="I5" s="433"/>
      <c r="J5" s="433"/>
    </row>
    <row r="6" spans="1:10" x14ac:dyDescent="0.2">
      <c r="A6" s="433"/>
      <c r="B6" s="433"/>
      <c r="C6" s="433"/>
      <c r="D6" s="433"/>
      <c r="E6" s="433"/>
      <c r="F6" s="433"/>
      <c r="G6" s="433"/>
      <c r="H6" s="433"/>
      <c r="I6" s="433"/>
      <c r="J6" s="433"/>
    </row>
    <row r="7" spans="1:10" x14ac:dyDescent="0.2">
      <c r="A7" s="433"/>
      <c r="B7" s="433"/>
      <c r="C7" s="433"/>
      <c r="D7" s="433"/>
      <c r="E7" s="433"/>
      <c r="F7" s="433"/>
      <c r="G7" s="433"/>
      <c r="H7" s="433"/>
      <c r="I7" s="433"/>
      <c r="J7" s="433"/>
    </row>
    <row r="8" spans="1:10" x14ac:dyDescent="0.2">
      <c r="A8" s="433"/>
      <c r="B8" s="433"/>
      <c r="C8" s="433"/>
      <c r="D8" s="433"/>
      <c r="E8" s="433"/>
      <c r="F8" s="433"/>
      <c r="G8" s="433"/>
      <c r="H8" s="433"/>
      <c r="I8" s="433"/>
      <c r="J8" s="433"/>
    </row>
    <row r="9" spans="1:10" ht="17" x14ac:dyDescent="0.25">
      <c r="A9" s="434" t="s">
        <v>304</v>
      </c>
      <c r="B9" s="434"/>
      <c r="C9" s="434"/>
      <c r="D9" s="433"/>
      <c r="E9" s="433"/>
      <c r="F9" s="433"/>
      <c r="G9" s="433"/>
      <c r="H9" s="433"/>
      <c r="I9" s="433"/>
      <c r="J9" s="433"/>
    </row>
    <row r="10" spans="1:10" ht="17" x14ac:dyDescent="0.25">
      <c r="A10" s="435" t="s">
        <v>305</v>
      </c>
      <c r="B10" s="435"/>
      <c r="C10" s="435"/>
      <c r="D10" s="435"/>
      <c r="E10" s="435"/>
      <c r="F10" s="435"/>
      <c r="G10" s="435"/>
      <c r="H10" s="433"/>
      <c r="I10" s="433"/>
      <c r="J10" s="433"/>
    </row>
    <row r="11" spans="1:10" ht="17" x14ac:dyDescent="0.25">
      <c r="A11" s="434"/>
      <c r="B11" s="433"/>
      <c r="C11" s="433"/>
      <c r="D11" s="433"/>
      <c r="E11" s="433"/>
      <c r="F11" s="433"/>
      <c r="G11" s="433"/>
      <c r="H11" s="433"/>
      <c r="I11" s="433"/>
      <c r="J11" s="433"/>
    </row>
    <row r="12" spans="1:10" ht="17" x14ac:dyDescent="0.25">
      <c r="A12" s="434" t="s">
        <v>306</v>
      </c>
      <c r="B12" s="434"/>
      <c r="C12" s="434"/>
      <c r="D12" s="434"/>
      <c r="E12" s="433"/>
      <c r="F12" s="433"/>
      <c r="G12" s="433"/>
      <c r="H12" s="433"/>
      <c r="I12" s="433"/>
      <c r="J12" s="433"/>
    </row>
    <row r="13" spans="1:10" ht="17" x14ac:dyDescent="0.25">
      <c r="A13" s="434" t="s">
        <v>307</v>
      </c>
      <c r="B13" s="434"/>
      <c r="C13" s="434"/>
      <c r="D13" s="434"/>
      <c r="E13" s="434"/>
      <c r="F13" s="433"/>
      <c r="G13" s="433"/>
      <c r="H13" s="433"/>
      <c r="I13" s="433"/>
      <c r="J13" s="433"/>
    </row>
    <row r="14" spans="1:10" ht="17" x14ac:dyDescent="0.25">
      <c r="A14" s="434" t="s">
        <v>308</v>
      </c>
      <c r="B14" s="434"/>
      <c r="C14" s="434"/>
      <c r="D14" s="434"/>
      <c r="E14" s="433"/>
      <c r="F14" s="433"/>
      <c r="G14" s="433"/>
      <c r="H14" s="433"/>
      <c r="I14" s="433"/>
      <c r="J14" s="433"/>
    </row>
    <row r="15" spans="1:10" ht="17" x14ac:dyDescent="0.25">
      <c r="A15" s="434"/>
      <c r="B15" s="433"/>
      <c r="C15" s="433"/>
      <c r="D15" s="433"/>
      <c r="E15" s="433"/>
      <c r="F15" s="433"/>
      <c r="G15" s="433"/>
      <c r="H15" s="433"/>
      <c r="I15" s="433"/>
      <c r="J15" s="433"/>
    </row>
    <row r="16" spans="1:10" ht="17" x14ac:dyDescent="0.25">
      <c r="A16" s="434" t="s">
        <v>309</v>
      </c>
      <c r="B16" s="434"/>
      <c r="C16" s="434"/>
      <c r="D16" s="434"/>
      <c r="E16" s="434"/>
      <c r="F16" s="433"/>
      <c r="G16" s="433"/>
      <c r="H16" s="433"/>
      <c r="I16" s="433"/>
      <c r="J16" s="433"/>
    </row>
    <row r="17" spans="1:10" ht="17" x14ac:dyDescent="0.25">
      <c r="A17" s="434" t="s">
        <v>310</v>
      </c>
      <c r="B17" s="434"/>
      <c r="C17" s="434"/>
      <c r="D17" s="434"/>
      <c r="E17" s="434"/>
      <c r="F17" s="433"/>
      <c r="G17" s="433"/>
      <c r="H17" s="433"/>
      <c r="I17" s="433"/>
      <c r="J17" s="433"/>
    </row>
    <row r="18" spans="1:10" ht="17" x14ac:dyDescent="0.25">
      <c r="A18" s="434" t="s">
        <v>311</v>
      </c>
      <c r="B18" s="434"/>
      <c r="C18" s="434"/>
      <c r="D18" s="434"/>
      <c r="E18" s="434"/>
      <c r="F18" s="433"/>
      <c r="G18" s="433"/>
      <c r="H18" s="433"/>
      <c r="I18" s="433"/>
      <c r="J18" s="433"/>
    </row>
    <row r="19" spans="1:10" ht="17" x14ac:dyDescent="0.25">
      <c r="A19" s="434" t="s">
        <v>312</v>
      </c>
      <c r="B19" s="434"/>
      <c r="C19" s="434"/>
      <c r="D19" s="434"/>
      <c r="E19" s="433"/>
      <c r="F19" s="433"/>
      <c r="G19" s="433"/>
      <c r="H19" s="433"/>
      <c r="I19" s="433"/>
      <c r="J19" s="433"/>
    </row>
    <row r="20" spans="1:10" x14ac:dyDescent="0.2">
      <c r="A20" s="433"/>
      <c r="B20" s="433"/>
      <c r="C20" s="433"/>
      <c r="D20" s="433"/>
      <c r="E20" s="433"/>
      <c r="F20" s="433"/>
      <c r="G20" s="433"/>
      <c r="H20" s="433"/>
      <c r="I20" s="433"/>
      <c r="J20" s="433"/>
    </row>
    <row r="21" spans="1:10" x14ac:dyDescent="0.2">
      <c r="A21" s="436" t="s">
        <v>313</v>
      </c>
      <c r="B21" s="437"/>
      <c r="C21" s="437"/>
      <c r="D21" s="433"/>
      <c r="E21" s="433"/>
      <c r="F21" s="433"/>
      <c r="G21" s="433"/>
      <c r="H21" s="433"/>
      <c r="I21" s="433"/>
      <c r="J21" s="433"/>
    </row>
  </sheetData>
  <hyperlinks>
    <hyperlink ref="A21" r:id="rId1" display="http://www.gnu.org/licenses/" xr:uid="{E39D3068-B7C8-E149-86F0-271FE13D0EEF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A1:CB754"/>
  <sheetViews>
    <sheetView topLeftCell="U506" zoomScaleNormal="109" workbookViewId="0">
      <selection activeCell="AM530" sqref="AM530"/>
    </sheetView>
  </sheetViews>
  <sheetFormatPr baseColWidth="10" defaultRowHeight="16" outlineLevelRow="7" x14ac:dyDescent="0.2"/>
  <cols>
    <col min="3" max="3" width="21" bestFit="1" customWidth="1"/>
    <col min="4" max="4" width="14" customWidth="1"/>
    <col min="5" max="5" width="13.33203125" bestFit="1" customWidth="1"/>
    <col min="6" max="6" width="15.1640625" bestFit="1" customWidth="1"/>
    <col min="7" max="7" width="14.33203125" bestFit="1" customWidth="1"/>
    <col min="8" max="8" width="17.33203125" customWidth="1"/>
    <col min="9" max="9" width="14.1640625" customWidth="1"/>
    <col min="10" max="10" width="13.33203125" bestFit="1" customWidth="1"/>
    <col min="11" max="11" width="12.6640625" bestFit="1" customWidth="1"/>
    <col min="12" max="12" width="17.83203125" bestFit="1" customWidth="1"/>
    <col min="13" max="13" width="15.33203125" customWidth="1"/>
    <col min="14" max="14" width="14.83203125" customWidth="1"/>
    <col min="15" max="15" width="13.33203125" bestFit="1" customWidth="1"/>
    <col min="16" max="16" width="12.83203125" bestFit="1" customWidth="1"/>
    <col min="17" max="17" width="13.5" bestFit="1" customWidth="1"/>
    <col min="18" max="18" width="13.6640625" customWidth="1"/>
    <col min="19" max="19" width="14.6640625" bestFit="1" customWidth="1"/>
    <col min="20" max="20" width="17.83203125" bestFit="1" customWidth="1"/>
    <col min="21" max="21" width="15.33203125" customWidth="1"/>
    <col min="22" max="22" width="14.83203125" bestFit="1" customWidth="1"/>
    <col min="23" max="23" width="17.33203125" customWidth="1"/>
    <col min="24" max="24" width="14" customWidth="1"/>
    <col min="25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2.83203125" bestFit="1" customWidth="1"/>
    <col min="33" max="33" width="21.1640625" bestFit="1" customWidth="1"/>
    <col min="34" max="34" width="16.6640625" customWidth="1"/>
    <col min="35" max="35" width="16" customWidth="1"/>
    <col min="36" max="36" width="15" bestFit="1" customWidth="1"/>
    <col min="37" max="37" width="13" bestFit="1" customWidth="1"/>
    <col min="38" max="38" width="13.1640625" customWidth="1"/>
    <col min="39" max="39" width="12.83203125" bestFit="1" customWidth="1"/>
    <col min="40" max="40" width="14.5" bestFit="1" customWidth="1"/>
    <col min="41" max="41" width="14.6640625" customWidth="1"/>
    <col min="42" max="42" width="12.83203125" bestFit="1" customWidth="1"/>
  </cols>
  <sheetData>
    <row r="1" spans="1:80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1:80" x14ac:dyDescent="0.2">
      <c r="C2" s="115" t="s">
        <v>161</v>
      </c>
      <c r="D2" s="189">
        <v>97</v>
      </c>
      <c r="E2" s="190" t="s">
        <v>103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80" x14ac:dyDescent="0.2">
      <c r="C3" s="119" t="s">
        <v>132</v>
      </c>
      <c r="D3" s="120">
        <v>1.22</v>
      </c>
      <c r="E3" s="120"/>
      <c r="H3" s="1"/>
      <c r="I3" s="167"/>
      <c r="J3" s="167"/>
      <c r="K3" s="167"/>
      <c r="L3" s="167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"/>
      <c r="AK3" s="197"/>
      <c r="AL3" s="197"/>
      <c r="AM3" s="197"/>
      <c r="AN3" s="197"/>
      <c r="AO3" s="197"/>
      <c r="AP3" s="197"/>
      <c r="AQ3" s="197"/>
      <c r="AR3" s="196"/>
      <c r="AS3" s="337"/>
      <c r="AT3" s="13"/>
    </row>
    <row r="4" spans="1:80" x14ac:dyDescent="0.2">
      <c r="C4" s="138"/>
      <c r="D4" s="136"/>
      <c r="E4" s="136"/>
      <c r="H4" s="1"/>
      <c r="I4" s="167"/>
      <c r="J4" s="167"/>
      <c r="K4" s="167"/>
      <c r="L4" s="167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"/>
      <c r="AK4" s="197"/>
      <c r="AL4" s="197"/>
      <c r="AM4" s="197"/>
      <c r="AN4" s="197"/>
      <c r="AO4" s="197"/>
      <c r="AP4" s="197"/>
      <c r="AQ4" s="197"/>
      <c r="AR4" s="196"/>
      <c r="AS4" s="338"/>
      <c r="AT4" s="13"/>
    </row>
    <row r="5" spans="1:80" ht="26" x14ac:dyDescent="0.3">
      <c r="C5" s="255" t="str">
        <f>UPPER("Eingaben")</f>
        <v>EINGABEN</v>
      </c>
      <c r="H5" s="1"/>
      <c r="I5" t="str">
        <f>"=I10/(LN(I15*I11/I12))"</f>
        <v>=I10/(LN(I15*I11/I12))</v>
      </c>
      <c r="N5" s="109"/>
      <c r="O5" s="109"/>
      <c r="P5" s="109"/>
      <c r="Q5" s="110"/>
      <c r="S5" s="109"/>
      <c r="T5" s="109"/>
      <c r="U5" s="109"/>
      <c r="X5" s="168"/>
      <c r="Y5" s="168"/>
      <c r="Z5" s="168"/>
      <c r="AA5" s="168"/>
      <c r="AB5" s="168"/>
      <c r="AC5" s="168"/>
      <c r="AD5" s="168"/>
      <c r="AE5" s="168"/>
      <c r="AF5" s="168"/>
      <c r="AG5" s="168"/>
      <c r="AH5" s="109"/>
      <c r="AK5" s="197"/>
      <c r="AL5" s="197"/>
      <c r="AM5" s="197"/>
      <c r="AN5" s="197"/>
      <c r="AO5" s="197"/>
      <c r="AP5" s="197"/>
      <c r="AQ5" s="197"/>
      <c r="AR5" s="197"/>
      <c r="AS5" s="197"/>
    </row>
    <row r="6" spans="1:80" outlineLevel="1" x14ac:dyDescent="0.2">
      <c r="Y6" s="13"/>
      <c r="Z6" s="13"/>
      <c r="AK6" s="197"/>
      <c r="AL6" s="197"/>
      <c r="AM6" s="197"/>
      <c r="AN6" s="197"/>
      <c r="AO6" s="197"/>
      <c r="AP6" s="197"/>
      <c r="AQ6" s="197"/>
      <c r="AR6" s="197"/>
      <c r="AS6" s="197"/>
    </row>
    <row r="7" spans="1:80" outlineLevel="1" x14ac:dyDescent="0.2">
      <c r="C7" s="114"/>
      <c r="D7" s="115" t="s">
        <v>98</v>
      </c>
      <c r="E7" s="116" t="s">
        <v>99</v>
      </c>
      <c r="H7" s="114"/>
      <c r="I7" s="115" t="s">
        <v>98</v>
      </c>
      <c r="J7" s="116" t="s">
        <v>99</v>
      </c>
      <c r="M7" s="114"/>
      <c r="N7" s="115" t="s">
        <v>98</v>
      </c>
      <c r="O7" s="116" t="s">
        <v>99</v>
      </c>
      <c r="R7" s="114"/>
      <c r="S7" s="115" t="s">
        <v>98</v>
      </c>
      <c r="T7" s="116" t="s">
        <v>99</v>
      </c>
      <c r="W7" s="114"/>
      <c r="X7" s="115" t="s">
        <v>98</v>
      </c>
      <c r="Y7" s="116" t="s">
        <v>99</v>
      </c>
      <c r="AB7" s="114"/>
      <c r="AC7" s="115" t="s">
        <v>98</v>
      </c>
      <c r="AD7" s="116" t="s">
        <v>99</v>
      </c>
      <c r="AG7" s="114"/>
      <c r="AH7" s="115" t="s">
        <v>98</v>
      </c>
      <c r="AI7" s="116" t="s">
        <v>99</v>
      </c>
      <c r="AK7" s="197"/>
      <c r="AL7" s="197"/>
      <c r="AM7" s="138"/>
      <c r="AN7" s="138"/>
      <c r="AO7" s="138"/>
      <c r="AP7" s="197"/>
      <c r="AQ7" s="197"/>
      <c r="AR7" s="197"/>
      <c r="AS7" s="197"/>
    </row>
    <row r="8" spans="1:80" ht="37" outlineLevel="1" x14ac:dyDescent="0.45">
      <c r="C8" s="115" t="s">
        <v>134</v>
      </c>
      <c r="D8" s="407" t="s">
        <v>12</v>
      </c>
      <c r="E8" s="408"/>
      <c r="H8" s="115" t="s">
        <v>134</v>
      </c>
      <c r="I8" s="407" t="s">
        <v>12</v>
      </c>
      <c r="J8" s="408"/>
      <c r="M8" s="115" t="s">
        <v>134</v>
      </c>
      <c r="N8" s="407" t="s">
        <v>12</v>
      </c>
      <c r="O8" s="408"/>
      <c r="R8" s="115" t="s">
        <v>134</v>
      </c>
      <c r="S8" s="407" t="s">
        <v>12</v>
      </c>
      <c r="T8" s="408"/>
      <c r="W8" s="115" t="s">
        <v>134</v>
      </c>
      <c r="X8" s="407" t="s">
        <v>12</v>
      </c>
      <c r="Y8" s="408"/>
      <c r="AB8" s="115" t="s">
        <v>134</v>
      </c>
      <c r="AC8" s="407" t="s">
        <v>12</v>
      </c>
      <c r="AD8" s="408"/>
      <c r="AG8" s="115" t="s">
        <v>134</v>
      </c>
      <c r="AH8" s="407" t="s">
        <v>12</v>
      </c>
      <c r="AI8" s="408"/>
      <c r="AK8" s="197"/>
      <c r="AL8" s="197"/>
      <c r="AM8" s="138"/>
      <c r="AO8" s="327"/>
      <c r="AP8" s="197"/>
      <c r="AQ8" s="197"/>
      <c r="AR8" s="197"/>
      <c r="AS8" s="197"/>
    </row>
    <row r="9" spans="1:80" outlineLevel="2" x14ac:dyDescent="0.2">
      <c r="C9" s="172" t="s">
        <v>100</v>
      </c>
      <c r="D9" s="191">
        <v>160</v>
      </c>
      <c r="E9" s="192" t="s">
        <v>101</v>
      </c>
      <c r="H9" s="172" t="s">
        <v>100</v>
      </c>
      <c r="I9" s="191">
        <v>170</v>
      </c>
      <c r="J9" s="192" t="s">
        <v>101</v>
      </c>
      <c r="M9" s="172" t="s">
        <v>100</v>
      </c>
      <c r="N9" s="191">
        <v>180</v>
      </c>
      <c r="O9" s="192" t="s">
        <v>101</v>
      </c>
      <c r="R9" s="172" t="s">
        <v>100</v>
      </c>
      <c r="S9" s="191">
        <v>190</v>
      </c>
      <c r="T9" s="192" t="s">
        <v>101</v>
      </c>
      <c r="W9" s="172" t="s">
        <v>100</v>
      </c>
      <c r="X9" s="191">
        <v>200</v>
      </c>
      <c r="Y9" s="192" t="s">
        <v>101</v>
      </c>
      <c r="AB9" s="172" t="s">
        <v>100</v>
      </c>
      <c r="AC9" s="191">
        <v>220</v>
      </c>
      <c r="AD9" s="192" t="s">
        <v>101</v>
      </c>
      <c r="AG9" s="172" t="s">
        <v>100</v>
      </c>
      <c r="AH9" s="191">
        <f>AL17</f>
        <v>242.68041237113403</v>
      </c>
      <c r="AI9" s="192" t="s">
        <v>101</v>
      </c>
      <c r="AK9" s="197"/>
      <c r="AL9" s="197"/>
      <c r="AM9" s="138"/>
      <c r="AO9" s="227"/>
      <c r="AP9" s="197"/>
      <c r="AQ9" s="197"/>
      <c r="AR9" s="197"/>
      <c r="AS9" s="338"/>
    </row>
    <row r="10" spans="1:80" outlineLevel="2" x14ac:dyDescent="0.2">
      <c r="C10" s="169" t="s">
        <v>162</v>
      </c>
      <c r="D10" s="191">
        <v>5600</v>
      </c>
      <c r="E10" s="193" t="s">
        <v>102</v>
      </c>
      <c r="H10" s="169" t="s">
        <v>162</v>
      </c>
      <c r="I10" s="191">
        <v>5600</v>
      </c>
      <c r="J10" s="193" t="s">
        <v>102</v>
      </c>
      <c r="M10" s="169" t="s">
        <v>162</v>
      </c>
      <c r="N10" s="191">
        <v>5600</v>
      </c>
      <c r="O10" s="193" t="s">
        <v>102</v>
      </c>
      <c r="R10" s="169" t="s">
        <v>162</v>
      </c>
      <c r="S10" s="191">
        <v>5600</v>
      </c>
      <c r="T10" s="193" t="s">
        <v>102</v>
      </c>
      <c r="W10" s="169" t="s">
        <v>162</v>
      </c>
      <c r="X10" s="191">
        <v>5600</v>
      </c>
      <c r="Y10" s="193" t="s">
        <v>102</v>
      </c>
      <c r="AB10" s="169" t="s">
        <v>162</v>
      </c>
      <c r="AC10" s="191">
        <v>5600</v>
      </c>
      <c r="AD10" s="193" t="s">
        <v>102</v>
      </c>
      <c r="AG10" s="169" t="s">
        <v>162</v>
      </c>
      <c r="AH10" s="191">
        <v>5600</v>
      </c>
      <c r="AI10" s="193" t="s">
        <v>102</v>
      </c>
      <c r="AK10" s="197"/>
      <c r="AL10" s="328" t="s">
        <v>290</v>
      </c>
      <c r="AN10" s="253" t="s">
        <v>280</v>
      </c>
      <c r="AO10" s="253" t="s">
        <v>285</v>
      </c>
      <c r="AP10" s="197"/>
      <c r="AQ10" s="328" t="s">
        <v>290</v>
      </c>
      <c r="AR10" s="197"/>
      <c r="AS10" s="159" t="s">
        <v>279</v>
      </c>
      <c r="AT10" s="210" t="s">
        <v>284</v>
      </c>
    </row>
    <row r="11" spans="1:80" outlineLevel="2" x14ac:dyDescent="0.2">
      <c r="C11" s="119" t="s">
        <v>27</v>
      </c>
      <c r="D11" s="191">
        <v>97000</v>
      </c>
      <c r="E11" s="193" t="s">
        <v>103</v>
      </c>
      <c r="H11" s="119" t="s">
        <v>27</v>
      </c>
      <c r="I11" s="191">
        <v>97000</v>
      </c>
      <c r="J11" s="193" t="s">
        <v>103</v>
      </c>
      <c r="M11" s="119" t="s">
        <v>27</v>
      </c>
      <c r="N11" s="191">
        <v>97000</v>
      </c>
      <c r="O11" s="193" t="s">
        <v>103</v>
      </c>
      <c r="R11" s="119" t="s">
        <v>27</v>
      </c>
      <c r="S11" s="191">
        <v>97000</v>
      </c>
      <c r="T11" s="193" t="s">
        <v>103</v>
      </c>
      <c r="W11" s="119" t="s">
        <v>27</v>
      </c>
      <c r="X11" s="191">
        <v>97000</v>
      </c>
      <c r="Y11" s="193" t="s">
        <v>103</v>
      </c>
      <c r="AB11" s="119" t="s">
        <v>27</v>
      </c>
      <c r="AC11" s="191">
        <v>97000</v>
      </c>
      <c r="AD11" s="193" t="s">
        <v>103</v>
      </c>
      <c r="AG11" s="119" t="s">
        <v>27</v>
      </c>
      <c r="AH11" s="191">
        <v>97000</v>
      </c>
      <c r="AI11" s="193" t="s">
        <v>103</v>
      </c>
      <c r="AK11" s="197"/>
      <c r="AL11" s="345">
        <v>0</v>
      </c>
      <c r="AN11" s="347">
        <f ca="1">AH10/(LN((AH21+AH17)/AH17))</f>
        <v>22467</v>
      </c>
      <c r="AO11" s="347">
        <f ca="1">AN11*(1+AL11)</f>
        <v>22467</v>
      </c>
      <c r="AP11" s="326" t="s">
        <v>281</v>
      </c>
      <c r="AQ11" s="345">
        <v>0</v>
      </c>
      <c r="AR11" s="197"/>
      <c r="AS11" s="348">
        <f ca="1">AH10/LN((AH21+AH17)/AH17)</f>
        <v>22467</v>
      </c>
      <c r="AT11" s="347">
        <f ca="1">AS11*(1+AQ11)</f>
        <v>22467</v>
      </c>
    </row>
    <row r="12" spans="1:80" outlineLevel="2" x14ac:dyDescent="0.2">
      <c r="C12" s="119" t="s">
        <v>57</v>
      </c>
      <c r="D12" s="191">
        <v>75600</v>
      </c>
      <c r="E12" s="193" t="s">
        <v>103</v>
      </c>
      <c r="H12" s="119" t="s">
        <v>57</v>
      </c>
      <c r="I12" s="191">
        <v>75600</v>
      </c>
      <c r="J12" s="193" t="s">
        <v>103</v>
      </c>
      <c r="M12" s="119" t="s">
        <v>57</v>
      </c>
      <c r="N12" s="191">
        <v>75600</v>
      </c>
      <c r="O12" s="193" t="s">
        <v>103</v>
      </c>
      <c r="R12" s="119" t="s">
        <v>57</v>
      </c>
      <c r="S12" s="191">
        <v>75600</v>
      </c>
      <c r="T12" s="193" t="s">
        <v>103</v>
      </c>
      <c r="W12" s="119" t="s">
        <v>57</v>
      </c>
      <c r="X12" s="191">
        <v>75600</v>
      </c>
      <c r="Y12" s="193" t="s">
        <v>103</v>
      </c>
      <c r="AB12" s="119" t="s">
        <v>57</v>
      </c>
      <c r="AC12" s="191">
        <v>75600</v>
      </c>
      <c r="AD12" s="193" t="s">
        <v>103</v>
      </c>
      <c r="AG12" s="119" t="s">
        <v>57</v>
      </c>
      <c r="AH12" s="191">
        <v>75600</v>
      </c>
      <c r="AI12" s="193" t="s">
        <v>103</v>
      </c>
      <c r="AK12" s="197"/>
      <c r="AL12" s="197"/>
      <c r="AM12" s="138"/>
      <c r="AN12" s="196"/>
      <c r="AO12" s="138"/>
      <c r="AP12" s="197"/>
      <c r="AQ12" s="197"/>
      <c r="AR12" s="197"/>
      <c r="AS12" s="197"/>
      <c r="AT12" s="109"/>
    </row>
    <row r="13" spans="1:80" ht="16" customHeight="1" outlineLevel="2" x14ac:dyDescent="0.2">
      <c r="C13" s="119" t="s">
        <v>8</v>
      </c>
      <c r="D13" s="191">
        <f>'[1]TUB Selbst'!$D$13</f>
        <v>52060</v>
      </c>
      <c r="E13" s="193" t="s">
        <v>103</v>
      </c>
      <c r="H13" s="119" t="s">
        <v>8</v>
      </c>
      <c r="I13" s="191">
        <f>D13</f>
        <v>52060</v>
      </c>
      <c r="J13" s="193" t="s">
        <v>103</v>
      </c>
      <c r="M13" s="119" t="s">
        <v>8</v>
      </c>
      <c r="N13" s="191">
        <f>I13</f>
        <v>52060</v>
      </c>
      <c r="O13" s="193" t="s">
        <v>103</v>
      </c>
      <c r="R13" s="119" t="s">
        <v>8</v>
      </c>
      <c r="S13" s="191">
        <f>N13</f>
        <v>52060</v>
      </c>
      <c r="T13" s="193" t="s">
        <v>103</v>
      </c>
      <c r="W13" s="119" t="s">
        <v>8</v>
      </c>
      <c r="X13" s="191">
        <f>S13</f>
        <v>52060</v>
      </c>
      <c r="Y13" s="193" t="s">
        <v>103</v>
      </c>
      <c r="AB13" s="119" t="s">
        <v>8</v>
      </c>
      <c r="AC13" s="191">
        <f>X13</f>
        <v>52060</v>
      </c>
      <c r="AD13" s="193" t="s">
        <v>103</v>
      </c>
      <c r="AG13" s="119" t="s">
        <v>8</v>
      </c>
      <c r="AH13" s="191">
        <f>AC13</f>
        <v>52060</v>
      </c>
      <c r="AI13" s="193" t="s">
        <v>103</v>
      </c>
      <c r="AL13" s="418" t="s">
        <v>276</v>
      </c>
      <c r="AM13" s="333" t="s">
        <v>26</v>
      </c>
      <c r="AN13" s="332" t="s">
        <v>275</v>
      </c>
      <c r="AP13" s="197"/>
      <c r="AQ13" s="197"/>
      <c r="AR13" s="197"/>
      <c r="AS13" s="197"/>
    </row>
    <row r="14" spans="1:80" ht="16" customHeight="1" outlineLevel="2" x14ac:dyDescent="0.2">
      <c r="C14" s="119" t="s">
        <v>272</v>
      </c>
      <c r="D14" s="191">
        <f>'[2]Fuel Calculation'!$C$14</f>
        <v>23540</v>
      </c>
      <c r="E14" s="193" t="s">
        <v>103</v>
      </c>
      <c r="H14" s="119" t="s">
        <v>272</v>
      </c>
      <c r="I14" s="191">
        <f>D14</f>
        <v>23540</v>
      </c>
      <c r="J14" s="193" t="s">
        <v>103</v>
      </c>
      <c r="M14" s="119" t="s">
        <v>272</v>
      </c>
      <c r="N14" s="191">
        <f>I14</f>
        <v>23540</v>
      </c>
      <c r="O14" s="193" t="s">
        <v>103</v>
      </c>
      <c r="R14" s="119" t="s">
        <v>272</v>
      </c>
      <c r="S14" s="191">
        <f>N14</f>
        <v>23540</v>
      </c>
      <c r="T14" s="193" t="s">
        <v>103</v>
      </c>
      <c r="W14" s="119" t="s">
        <v>272</v>
      </c>
      <c r="X14" s="191">
        <f>S14</f>
        <v>23540</v>
      </c>
      <c r="Y14" s="193" t="s">
        <v>103</v>
      </c>
      <c r="AB14" s="119" t="s">
        <v>272</v>
      </c>
      <c r="AC14" s="191">
        <f>X14</f>
        <v>23540</v>
      </c>
      <c r="AD14" s="193" t="s">
        <v>103</v>
      </c>
      <c r="AG14" s="119" t="s">
        <v>272</v>
      </c>
      <c r="AH14" s="191">
        <f>AC14</f>
        <v>23540</v>
      </c>
      <c r="AI14" s="193" t="s">
        <v>103</v>
      </c>
      <c r="AL14" s="418"/>
      <c r="AM14" s="333">
        <f>AH14</f>
        <v>23540</v>
      </c>
      <c r="AN14" s="200">
        <v>21400</v>
      </c>
      <c r="AO14" t="s">
        <v>295</v>
      </c>
      <c r="AP14" s="197"/>
      <c r="AQ14" s="197"/>
      <c r="AR14" s="197"/>
      <c r="AS14" s="197"/>
    </row>
    <row r="15" spans="1:80" s="351" customFormat="1" outlineLevel="2" x14ac:dyDescent="0.2">
      <c r="C15" s="358" t="s">
        <v>292</v>
      </c>
      <c r="D15" s="359">
        <f>0.994^6</f>
        <v>0.96453569939339079</v>
      </c>
      <c r="E15" s="360"/>
      <c r="H15" s="358" t="s">
        <v>292</v>
      </c>
      <c r="I15" s="359">
        <f>0.994^6</f>
        <v>0.96453569939339079</v>
      </c>
      <c r="J15" s="360"/>
      <c r="M15" s="358" t="s">
        <v>292</v>
      </c>
      <c r="N15" s="359">
        <f>0.994^6</f>
        <v>0.96453569939339079</v>
      </c>
      <c r="O15" s="360"/>
      <c r="R15" s="358" t="s">
        <v>292</v>
      </c>
      <c r="S15" s="359">
        <f>0.994^6</f>
        <v>0.96453569939339079</v>
      </c>
      <c r="T15" s="360"/>
      <c r="W15" s="358" t="s">
        <v>292</v>
      </c>
      <c r="X15" s="359">
        <f>0.994^6</f>
        <v>0.96453569939339079</v>
      </c>
      <c r="Y15" s="360"/>
      <c r="AB15" s="358" t="s">
        <v>292</v>
      </c>
      <c r="AC15" s="359">
        <f>0.994^6</f>
        <v>0.96453569939339079</v>
      </c>
      <c r="AD15" s="360"/>
      <c r="AG15" s="358" t="s">
        <v>292</v>
      </c>
      <c r="AH15" s="359">
        <f>0.994^6</f>
        <v>0.96453569939339079</v>
      </c>
      <c r="AI15" s="360"/>
      <c r="AR15" s="350"/>
      <c r="AS15" s="350"/>
    </row>
    <row r="16" spans="1:80" s="321" customFormat="1" outlineLevel="2" x14ac:dyDescent="0.2">
      <c r="A16" s="13"/>
      <c r="B16" s="13"/>
      <c r="C16" s="318" t="s">
        <v>265</v>
      </c>
      <c r="D16" s="319">
        <f ca="1">I16</f>
        <v>22467</v>
      </c>
      <c r="E16" s="320" t="s">
        <v>102</v>
      </c>
      <c r="F16" s="13"/>
      <c r="G16" s="13"/>
      <c r="H16" s="318" t="s">
        <v>265</v>
      </c>
      <c r="I16" s="319">
        <f ca="1">N16</f>
        <v>22467</v>
      </c>
      <c r="J16" s="320" t="s">
        <v>102</v>
      </c>
      <c r="K16" s="13"/>
      <c r="L16" s="13"/>
      <c r="M16" s="318" t="s">
        <v>265</v>
      </c>
      <c r="N16" s="319">
        <f ca="1">S16</f>
        <v>22467</v>
      </c>
      <c r="O16" s="320" t="s">
        <v>102</v>
      </c>
      <c r="P16" s="13"/>
      <c r="Q16" s="13"/>
      <c r="R16" s="318" t="s">
        <v>265</v>
      </c>
      <c r="S16" s="319">
        <f ca="1">X16</f>
        <v>22467</v>
      </c>
      <c r="T16" s="320" t="s">
        <v>102</v>
      </c>
      <c r="W16" s="318" t="s">
        <v>265</v>
      </c>
      <c r="X16" s="319">
        <f ca="1">AC16</f>
        <v>22467</v>
      </c>
      <c r="Y16" s="320" t="s">
        <v>102</v>
      </c>
      <c r="AB16" s="318" t="s">
        <v>265</v>
      </c>
      <c r="AC16" s="319">
        <f ca="1">AH16</f>
        <v>22467</v>
      </c>
      <c r="AD16" s="320" t="s">
        <v>102</v>
      </c>
      <c r="AG16" s="169" t="s">
        <v>265</v>
      </c>
      <c r="AH16" s="324">
        <f ca="1">AT11</f>
        <v>22467</v>
      </c>
      <c r="AI16" s="193" t="s">
        <v>102</v>
      </c>
      <c r="AJ16" s="13"/>
      <c r="AK16" s="210"/>
      <c r="AL16" s="329" t="s">
        <v>62</v>
      </c>
      <c r="AM16" s="1" t="s">
        <v>26</v>
      </c>
      <c r="AN16" s="253" t="s">
        <v>277</v>
      </c>
      <c r="AO16" s="253" t="s">
        <v>278</v>
      </c>
      <c r="AP16" s="197"/>
      <c r="AQ16" s="331" t="s">
        <v>62</v>
      </c>
      <c r="AR16" s="1" t="s">
        <v>26</v>
      </c>
      <c r="AS16" s="210" t="s">
        <v>283</v>
      </c>
      <c r="AT16" s="210" t="s">
        <v>286</v>
      </c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</row>
    <row r="17" spans="2:46" outlineLevel="2" x14ac:dyDescent="0.2">
      <c r="B17" s="323"/>
      <c r="C17" s="119" t="s">
        <v>273</v>
      </c>
      <c r="D17" s="191">
        <f>D13+D18</f>
        <v>67580</v>
      </c>
      <c r="E17" s="193" t="s">
        <v>103</v>
      </c>
      <c r="H17" s="119" t="s">
        <v>273</v>
      </c>
      <c r="I17" s="191">
        <f>I13+I18</f>
        <v>68550</v>
      </c>
      <c r="J17" s="193" t="s">
        <v>103</v>
      </c>
      <c r="M17" s="119" t="s">
        <v>273</v>
      </c>
      <c r="N17" s="191">
        <f>N13+N18</f>
        <v>69520</v>
      </c>
      <c r="O17" s="193" t="s">
        <v>103</v>
      </c>
      <c r="R17" s="119" t="s">
        <v>273</v>
      </c>
      <c r="S17" s="191">
        <f>S13+S18</f>
        <v>70490</v>
      </c>
      <c r="T17" s="193" t="s">
        <v>103</v>
      </c>
      <c r="W17" s="119" t="s">
        <v>273</v>
      </c>
      <c r="X17" s="191">
        <f>X13+X18</f>
        <v>71460</v>
      </c>
      <c r="Y17" s="193" t="s">
        <v>103</v>
      </c>
      <c r="AB17" s="119" t="s">
        <v>273</v>
      </c>
      <c r="AC17" s="191">
        <f>AC13+AC18</f>
        <v>73400</v>
      </c>
      <c r="AD17" s="193" t="s">
        <v>103</v>
      </c>
      <c r="AG17" s="119" t="s">
        <v>273</v>
      </c>
      <c r="AH17" s="191">
        <f>AH13+AH18</f>
        <v>75600</v>
      </c>
      <c r="AI17" s="193" t="s">
        <v>103</v>
      </c>
      <c r="AL17" s="262">
        <f>AM14/97</f>
        <v>242.68041237113403</v>
      </c>
      <c r="AM17" s="196">
        <f>AL17*97</f>
        <v>23540</v>
      </c>
      <c r="AN17" s="109"/>
      <c r="AO17" s="109">
        <v>21400</v>
      </c>
      <c r="AQ17" s="262">
        <f>AM14/97</f>
        <v>242.68041237113403</v>
      </c>
      <c r="AR17" s="196">
        <f>AQ17*97</f>
        <v>23540</v>
      </c>
      <c r="AS17" s="195"/>
      <c r="AT17" s="109">
        <v>21400</v>
      </c>
    </row>
    <row r="18" spans="2:46" outlineLevel="2" x14ac:dyDescent="0.2">
      <c r="C18" s="169" t="s">
        <v>137</v>
      </c>
      <c r="D18" s="191">
        <f>D19</f>
        <v>15520</v>
      </c>
      <c r="E18" s="193" t="s">
        <v>103</v>
      </c>
      <c r="H18" s="169" t="s">
        <v>137</v>
      </c>
      <c r="I18" s="191">
        <f>I19</f>
        <v>16490</v>
      </c>
      <c r="J18" s="193" t="s">
        <v>103</v>
      </c>
      <c r="M18" s="169" t="s">
        <v>137</v>
      </c>
      <c r="N18" s="191">
        <f>N19</f>
        <v>17460</v>
      </c>
      <c r="O18" s="193" t="s">
        <v>103</v>
      </c>
      <c r="R18" s="169" t="s">
        <v>137</v>
      </c>
      <c r="S18" s="191">
        <f>S19</f>
        <v>18430</v>
      </c>
      <c r="T18" s="193" t="s">
        <v>103</v>
      </c>
      <c r="W18" s="169" t="s">
        <v>137</v>
      </c>
      <c r="X18" s="191">
        <f>X19</f>
        <v>19400</v>
      </c>
      <c r="Y18" s="193" t="s">
        <v>103</v>
      </c>
      <c r="AB18" s="169" t="s">
        <v>137</v>
      </c>
      <c r="AC18" s="191">
        <f>AC19</f>
        <v>21340</v>
      </c>
      <c r="AD18" s="193" t="s">
        <v>103</v>
      </c>
      <c r="AG18" s="169" t="s">
        <v>137</v>
      </c>
      <c r="AH18" s="324">
        <f>AH19</f>
        <v>23540</v>
      </c>
      <c r="AI18" s="193" t="s">
        <v>103</v>
      </c>
      <c r="AL18">
        <v>243</v>
      </c>
      <c r="AM18" s="196">
        <f>AL18*97</f>
        <v>23571</v>
      </c>
      <c r="AN18" s="109"/>
      <c r="AO18" s="109">
        <v>21391</v>
      </c>
      <c r="AP18" s="197"/>
      <c r="AQ18">
        <v>243</v>
      </c>
      <c r="AR18" s="196">
        <f>AQ18*97</f>
        <v>23571</v>
      </c>
      <c r="AS18" s="196"/>
      <c r="AT18" s="109">
        <v>21391</v>
      </c>
    </row>
    <row r="19" spans="2:46" outlineLevel="2" x14ac:dyDescent="0.2">
      <c r="C19" s="169" t="s">
        <v>159</v>
      </c>
      <c r="D19" s="191">
        <f>D9*$D$2</f>
        <v>15520</v>
      </c>
      <c r="E19" s="193" t="s">
        <v>103</v>
      </c>
      <c r="H19" s="169" t="s">
        <v>159</v>
      </c>
      <c r="I19" s="191">
        <f>I9*$D$2</f>
        <v>16490</v>
      </c>
      <c r="J19" s="193" t="s">
        <v>103</v>
      </c>
      <c r="M19" s="169" t="s">
        <v>159</v>
      </c>
      <c r="N19" s="191">
        <f>N9*$D$2</f>
        <v>17460</v>
      </c>
      <c r="O19" s="193" t="s">
        <v>103</v>
      </c>
      <c r="R19" s="169" t="s">
        <v>159</v>
      </c>
      <c r="S19" s="191">
        <f>S9*$D$2</f>
        <v>18430</v>
      </c>
      <c r="T19" s="193" t="s">
        <v>103</v>
      </c>
      <c r="W19" s="169" t="s">
        <v>159</v>
      </c>
      <c r="X19" s="191">
        <f>X9*$D$2</f>
        <v>19400</v>
      </c>
      <c r="Y19" s="193" t="s">
        <v>103</v>
      </c>
      <c r="AB19" s="169" t="s">
        <v>159</v>
      </c>
      <c r="AC19" s="191">
        <f>AC9*$D$2</f>
        <v>21340</v>
      </c>
      <c r="AD19" s="193" t="s">
        <v>103</v>
      </c>
      <c r="AG19" s="169" t="s">
        <v>159</v>
      </c>
      <c r="AH19" s="191">
        <f>AH9*$D$2</f>
        <v>23540</v>
      </c>
      <c r="AI19" s="193" t="s">
        <v>103</v>
      </c>
      <c r="AK19" s="197"/>
      <c r="AL19" s="197">
        <v>242</v>
      </c>
      <c r="AM19" s="196">
        <f t="shared" ref="AM19" si="0">AL19*97</f>
        <v>23474</v>
      </c>
      <c r="AN19" s="196"/>
      <c r="AO19" s="196">
        <v>21364</v>
      </c>
      <c r="AP19" s="197"/>
      <c r="AQ19" s="197">
        <v>242</v>
      </c>
      <c r="AR19" s="196">
        <f t="shared" ref="AR19" si="1">AQ19*97</f>
        <v>23474</v>
      </c>
      <c r="AS19" s="196"/>
      <c r="AT19" s="196">
        <v>21364</v>
      </c>
    </row>
    <row r="20" spans="2:46" outlineLevel="2" x14ac:dyDescent="0.2">
      <c r="C20" s="169" t="s">
        <v>160</v>
      </c>
      <c r="D20" s="191">
        <v>0</v>
      </c>
      <c r="E20" s="193" t="s">
        <v>103</v>
      </c>
      <c r="H20" s="169" t="s">
        <v>160</v>
      </c>
      <c r="I20" s="191">
        <v>0</v>
      </c>
      <c r="J20" s="193" t="s">
        <v>103</v>
      </c>
      <c r="M20" s="169" t="s">
        <v>160</v>
      </c>
      <c r="N20" s="191">
        <v>0</v>
      </c>
      <c r="O20" s="193" t="s">
        <v>103</v>
      </c>
      <c r="R20" s="169" t="s">
        <v>160</v>
      </c>
      <c r="S20" s="191">
        <v>0</v>
      </c>
      <c r="T20" s="193" t="s">
        <v>103</v>
      </c>
      <c r="W20" s="169" t="s">
        <v>160</v>
      </c>
      <c r="X20" s="191">
        <v>0</v>
      </c>
      <c r="Y20" s="193" t="s">
        <v>103</v>
      </c>
      <c r="AB20" s="169" t="s">
        <v>160</v>
      </c>
      <c r="AC20" s="191">
        <v>0</v>
      </c>
      <c r="AD20" s="193" t="s">
        <v>103</v>
      </c>
      <c r="AG20" s="169" t="s">
        <v>160</v>
      </c>
      <c r="AH20" s="191">
        <v>0</v>
      </c>
      <c r="AI20" s="193" t="s">
        <v>103</v>
      </c>
      <c r="AK20" s="197"/>
      <c r="AL20" s="197">
        <v>240</v>
      </c>
      <c r="AM20" s="196"/>
      <c r="AN20" s="196"/>
      <c r="AO20" s="196"/>
      <c r="AQ20" s="197"/>
      <c r="AR20" s="196"/>
      <c r="AS20" s="196"/>
      <c r="AT20" s="196"/>
    </row>
    <row r="21" spans="2:46" outlineLevel="2" x14ac:dyDescent="0.2">
      <c r="C21" s="169" t="s">
        <v>135</v>
      </c>
      <c r="D21" s="324">
        <f ca="1">(D17)*(EXP(D10/D16)-1)</f>
        <v>19129.768137513656</v>
      </c>
      <c r="E21" s="193" t="s">
        <v>103</v>
      </c>
      <c r="H21" s="169" t="s">
        <v>135</v>
      </c>
      <c r="I21" s="324">
        <f ca="1">(I17)*(EXP(I10/I16)-1)</f>
        <v>19404.344566832806</v>
      </c>
      <c r="J21" s="193" t="s">
        <v>103</v>
      </c>
      <c r="M21" s="169" t="s">
        <v>135</v>
      </c>
      <c r="N21" s="324">
        <f ca="1">(N17)*(EXP(N10/N16)-1)</f>
        <v>19678.920996151955</v>
      </c>
      <c r="O21" s="193" t="s">
        <v>103</v>
      </c>
      <c r="R21" s="169" t="s">
        <v>135</v>
      </c>
      <c r="S21" s="324">
        <f ca="1">(S17)*(EXP(S10/S16)-1)</f>
        <v>19953.497425471109</v>
      </c>
      <c r="T21" s="193" t="s">
        <v>103</v>
      </c>
      <c r="W21" s="169" t="s">
        <v>135</v>
      </c>
      <c r="X21" s="324">
        <f ca="1">(X17)*(EXP(X10/X16)-1)</f>
        <v>20228.073854790258</v>
      </c>
      <c r="Y21" s="193" t="s">
        <v>103</v>
      </c>
      <c r="AB21" s="169" t="s">
        <v>135</v>
      </c>
      <c r="AC21" s="324">
        <f ca="1">(AC17)*(EXP(AC10/AC16)-1)</f>
        <v>20777.226713428561</v>
      </c>
      <c r="AD21" s="193" t="s">
        <v>103</v>
      </c>
      <c r="AG21" s="169" t="s">
        <v>135</v>
      </c>
      <c r="AH21" s="324">
        <f ca="1">(AH17)*(EXP(AH10/AH16)-1)</f>
        <v>21399.97737786375</v>
      </c>
      <c r="AI21" s="193" t="s">
        <v>103</v>
      </c>
      <c r="AK21" s="197"/>
      <c r="AL21" s="197"/>
      <c r="AM21" s="196"/>
      <c r="AN21" s="196"/>
      <c r="AO21" s="109"/>
      <c r="AP21" s="196"/>
      <c r="AQ21" s="197"/>
      <c r="AR21" s="196"/>
      <c r="AS21" s="196"/>
      <c r="AT21" s="109"/>
    </row>
    <row r="22" spans="2:46" outlineLevel="2" x14ac:dyDescent="0.2">
      <c r="C22" s="119" t="s">
        <v>110</v>
      </c>
      <c r="D22" s="191">
        <v>850</v>
      </c>
      <c r="E22" s="193" t="s">
        <v>111</v>
      </c>
      <c r="H22" s="119" t="s">
        <v>110</v>
      </c>
      <c r="I22" s="191">
        <v>850</v>
      </c>
      <c r="J22" s="193" t="s">
        <v>111</v>
      </c>
      <c r="M22" s="119" t="s">
        <v>110</v>
      </c>
      <c r="N22" s="191">
        <v>850</v>
      </c>
      <c r="O22" s="193" t="s">
        <v>111</v>
      </c>
      <c r="R22" s="119" t="s">
        <v>110</v>
      </c>
      <c r="S22" s="191">
        <v>850</v>
      </c>
      <c r="T22" s="193" t="s">
        <v>111</v>
      </c>
      <c r="W22" s="119" t="s">
        <v>110</v>
      </c>
      <c r="X22" s="191">
        <v>850</v>
      </c>
      <c r="Y22" s="193" t="s">
        <v>111</v>
      </c>
      <c r="AB22" s="119" t="s">
        <v>110</v>
      </c>
      <c r="AC22" s="191">
        <v>850</v>
      </c>
      <c r="AD22" s="193" t="s">
        <v>111</v>
      </c>
      <c r="AG22" s="119" t="s">
        <v>110</v>
      </c>
      <c r="AH22" s="191">
        <v>850</v>
      </c>
      <c r="AI22" s="193" t="s">
        <v>111</v>
      </c>
      <c r="AL22" s="197"/>
      <c r="AM22" s="196"/>
      <c r="AN22" s="196"/>
      <c r="AO22" s="109"/>
      <c r="AP22" s="196"/>
      <c r="AQ22" s="197"/>
      <c r="AR22" s="196"/>
      <c r="AS22" s="196"/>
      <c r="AT22" s="109"/>
    </row>
    <row r="23" spans="2:46" outlineLevel="2" x14ac:dyDescent="0.2">
      <c r="C23" s="119" t="s">
        <v>104</v>
      </c>
      <c r="D23" s="194">
        <f>D10/D22</f>
        <v>6.5882352941176467</v>
      </c>
      <c r="E23" s="193" t="s">
        <v>105</v>
      </c>
      <c r="H23" s="119" t="s">
        <v>104</v>
      </c>
      <c r="I23" s="194">
        <f>I10/I22</f>
        <v>6.5882352941176467</v>
      </c>
      <c r="J23" s="193" t="s">
        <v>105</v>
      </c>
      <c r="M23" s="119" t="s">
        <v>104</v>
      </c>
      <c r="N23" s="194">
        <f>N10/N22</f>
        <v>6.5882352941176467</v>
      </c>
      <c r="O23" s="193" t="s">
        <v>105</v>
      </c>
      <c r="R23" s="119" t="s">
        <v>104</v>
      </c>
      <c r="S23" s="194">
        <f>S10/S22</f>
        <v>6.5882352941176467</v>
      </c>
      <c r="T23" s="193" t="s">
        <v>105</v>
      </c>
      <c r="W23" s="119" t="s">
        <v>104</v>
      </c>
      <c r="X23" s="194">
        <f>X10/X22</f>
        <v>6.5882352941176467</v>
      </c>
      <c r="Y23" s="193" t="s">
        <v>105</v>
      </c>
      <c r="AB23" s="119" t="s">
        <v>104</v>
      </c>
      <c r="AC23" s="194">
        <f>AC10/AC22</f>
        <v>6.5882352941176467</v>
      </c>
      <c r="AD23" s="193" t="s">
        <v>105</v>
      </c>
      <c r="AG23" s="119" t="s">
        <v>104</v>
      </c>
      <c r="AH23" s="194">
        <f>AH10/AH22</f>
        <v>6.5882352941176467</v>
      </c>
      <c r="AI23" s="193" t="s">
        <v>105</v>
      </c>
      <c r="AK23" s="210"/>
      <c r="AO23" s="374" t="s">
        <v>296</v>
      </c>
      <c r="AQ23" s="138"/>
      <c r="AR23" s="197"/>
      <c r="AS23" s="197"/>
    </row>
    <row r="24" spans="2:46" outlineLevel="2" x14ac:dyDescent="0.2">
      <c r="C24" s="119" t="s">
        <v>119</v>
      </c>
      <c r="D24" s="191">
        <v>145.16</v>
      </c>
      <c r="E24" s="193" t="s">
        <v>120</v>
      </c>
      <c r="H24" s="119" t="s">
        <v>119</v>
      </c>
      <c r="I24" s="191">
        <f>D24</f>
        <v>145.16</v>
      </c>
      <c r="J24" s="193" t="s">
        <v>120</v>
      </c>
      <c r="M24" s="119" t="s">
        <v>119</v>
      </c>
      <c r="N24" s="191">
        <f>I24</f>
        <v>145.16</v>
      </c>
      <c r="O24" s="193" t="s">
        <v>120</v>
      </c>
      <c r="R24" s="119" t="s">
        <v>119</v>
      </c>
      <c r="S24" s="191">
        <f>N24</f>
        <v>145.16</v>
      </c>
      <c r="T24" s="193" t="s">
        <v>120</v>
      </c>
      <c r="W24" s="119" t="s">
        <v>119</v>
      </c>
      <c r="X24" s="191">
        <f>S24</f>
        <v>145.16</v>
      </c>
      <c r="Y24" s="193" t="s">
        <v>120</v>
      </c>
      <c r="AB24" s="119" t="s">
        <v>119</v>
      </c>
      <c r="AC24" s="191">
        <f>X24</f>
        <v>145.16</v>
      </c>
      <c r="AD24" s="193" t="s">
        <v>120</v>
      </c>
      <c r="AG24" s="119" t="s">
        <v>119</v>
      </c>
      <c r="AH24" s="191">
        <f>AC24</f>
        <v>145.16</v>
      </c>
      <c r="AI24" s="193" t="s">
        <v>120</v>
      </c>
      <c r="AR24" s="197"/>
      <c r="AS24" s="197"/>
    </row>
    <row r="25" spans="2:46" outlineLevel="2" x14ac:dyDescent="0.2">
      <c r="C25" s="119" t="s">
        <v>136</v>
      </c>
      <c r="D25" s="191">
        <v>3000</v>
      </c>
      <c r="E25" s="193" t="s">
        <v>103</v>
      </c>
      <c r="H25" s="119" t="s">
        <v>136</v>
      </c>
      <c r="I25" s="191">
        <v>3000</v>
      </c>
      <c r="J25" s="193" t="s">
        <v>103</v>
      </c>
      <c r="M25" s="119" t="s">
        <v>136</v>
      </c>
      <c r="N25" s="191">
        <v>3000</v>
      </c>
      <c r="O25" s="193" t="s">
        <v>103</v>
      </c>
      <c r="R25" s="119" t="s">
        <v>136</v>
      </c>
      <c r="S25" s="191">
        <v>3000</v>
      </c>
      <c r="T25" s="193" t="s">
        <v>103</v>
      </c>
      <c r="W25" s="119" t="s">
        <v>136</v>
      </c>
      <c r="X25" s="191">
        <v>3000</v>
      </c>
      <c r="Y25" s="193" t="s">
        <v>103</v>
      </c>
      <c r="AB25" s="119" t="s">
        <v>136</v>
      </c>
      <c r="AC25" s="191">
        <v>3000</v>
      </c>
      <c r="AD25" s="193" t="s">
        <v>103</v>
      </c>
      <c r="AG25" s="119" t="s">
        <v>136</v>
      </c>
      <c r="AH25" s="191">
        <v>3000</v>
      </c>
      <c r="AI25" s="193" t="s">
        <v>103</v>
      </c>
      <c r="AN25" s="109"/>
      <c r="AS25" s="210"/>
      <c r="AT25" s="253"/>
    </row>
    <row r="26" spans="2:46" outlineLevel="2" x14ac:dyDescent="0.2">
      <c r="C26" s="224" t="s">
        <v>106</v>
      </c>
      <c r="D26" s="191">
        <f>ROUNDUP(D9/50,0)</f>
        <v>4</v>
      </c>
      <c r="E26" s="192" t="s">
        <v>101</v>
      </c>
      <c r="H26" s="224" t="s">
        <v>106</v>
      </c>
      <c r="I26" s="191">
        <f>ROUNDUP(I9/50,0)</f>
        <v>4</v>
      </c>
      <c r="J26" s="192" t="s">
        <v>101</v>
      </c>
      <c r="M26" s="224" t="s">
        <v>106</v>
      </c>
      <c r="N26" s="191">
        <f>ROUNDUP(N9/50,0)</f>
        <v>4</v>
      </c>
      <c r="O26" s="192" t="s">
        <v>101</v>
      </c>
      <c r="R26" s="224" t="s">
        <v>106</v>
      </c>
      <c r="S26" s="191">
        <f>ROUNDUP(S9/50,0)</f>
        <v>4</v>
      </c>
      <c r="T26" s="192" t="s">
        <v>101</v>
      </c>
      <c r="W26" s="224" t="s">
        <v>106</v>
      </c>
      <c r="X26" s="191">
        <f>ROUNDUP(X9/50,0)</f>
        <v>4</v>
      </c>
      <c r="Y26" s="192" t="s">
        <v>101</v>
      </c>
      <c r="AB26" s="224" t="s">
        <v>106</v>
      </c>
      <c r="AC26" s="191">
        <f>ROUNDUP(AC9/50,0)</f>
        <v>5</v>
      </c>
      <c r="AD26" s="192" t="s">
        <v>101</v>
      </c>
      <c r="AG26" s="224" t="s">
        <v>106</v>
      </c>
      <c r="AH26" s="191">
        <f>ROUNDUP(AH9/50,0)</f>
        <v>5</v>
      </c>
      <c r="AI26" s="192" t="s">
        <v>101</v>
      </c>
      <c r="AQ26" s="330"/>
      <c r="AR26" s="196"/>
      <c r="AS26" s="195"/>
      <c r="AT26" s="109"/>
    </row>
    <row r="27" spans="2:46" outlineLevel="2" x14ac:dyDescent="0.2">
      <c r="C27" s="119" t="s">
        <v>107</v>
      </c>
      <c r="D27" s="120">
        <v>246.5</v>
      </c>
      <c r="E27" s="120" t="s">
        <v>108</v>
      </c>
      <c r="H27" s="119" t="s">
        <v>107</v>
      </c>
      <c r="I27" s="120">
        <v>246.5</v>
      </c>
      <c r="J27" s="120" t="s">
        <v>108</v>
      </c>
      <c r="M27" s="119" t="s">
        <v>107</v>
      </c>
      <c r="N27" s="120">
        <v>246.5</v>
      </c>
      <c r="O27" s="120" t="s">
        <v>108</v>
      </c>
      <c r="R27" s="119" t="s">
        <v>107</v>
      </c>
      <c r="S27" s="120">
        <v>246.5</v>
      </c>
      <c r="T27" s="120" t="s">
        <v>108</v>
      </c>
      <c r="W27" s="119" t="s">
        <v>107</v>
      </c>
      <c r="X27" s="120">
        <v>246.5</v>
      </c>
      <c r="Y27" s="120" t="s">
        <v>108</v>
      </c>
      <c r="AB27" s="119" t="s">
        <v>107</v>
      </c>
      <c r="AC27" s="120">
        <v>246.5</v>
      </c>
      <c r="AD27" s="120" t="s">
        <v>108</v>
      </c>
      <c r="AG27" s="119" t="s">
        <v>107</v>
      </c>
      <c r="AH27" s="120">
        <v>246.5</v>
      </c>
      <c r="AI27" s="120" t="s">
        <v>108</v>
      </c>
      <c r="AR27" s="196"/>
      <c r="AS27" s="196"/>
      <c r="AT27" s="109"/>
    </row>
    <row r="28" spans="2:46" outlineLevel="2" x14ac:dyDescent="0.2">
      <c r="C28" s="119" t="s">
        <v>109</v>
      </c>
      <c r="D28" s="120">
        <v>81</v>
      </c>
      <c r="E28" s="120" t="s">
        <v>108</v>
      </c>
      <c r="H28" s="119" t="s">
        <v>109</v>
      </c>
      <c r="I28" s="120">
        <v>81</v>
      </c>
      <c r="J28" s="120" t="s">
        <v>108</v>
      </c>
      <c r="M28" s="119" t="s">
        <v>109</v>
      </c>
      <c r="N28" s="120">
        <v>81</v>
      </c>
      <c r="O28" s="120" t="s">
        <v>108</v>
      </c>
      <c r="R28" s="119" t="s">
        <v>109</v>
      </c>
      <c r="S28" s="120">
        <v>81</v>
      </c>
      <c r="T28" s="120" t="s">
        <v>108</v>
      </c>
      <c r="W28" s="119" t="s">
        <v>109</v>
      </c>
      <c r="X28" s="120">
        <v>81</v>
      </c>
      <c r="Y28" s="120" t="s">
        <v>108</v>
      </c>
      <c r="AB28" s="119" t="s">
        <v>109</v>
      </c>
      <c r="AC28" s="120">
        <v>81</v>
      </c>
      <c r="AD28" s="120" t="s">
        <v>108</v>
      </c>
      <c r="AG28" s="119" t="s">
        <v>109</v>
      </c>
      <c r="AH28" s="120">
        <v>81</v>
      </c>
      <c r="AI28" s="120" t="s">
        <v>108</v>
      </c>
      <c r="AQ28" s="197"/>
      <c r="AR28" s="196"/>
      <c r="AS28" s="196"/>
      <c r="AT28" s="196"/>
    </row>
    <row r="29" spans="2:46" outlineLevel="2" x14ac:dyDescent="0.2">
      <c r="C29" s="119" t="s">
        <v>121</v>
      </c>
      <c r="D29" s="120">
        <v>1.83</v>
      </c>
      <c r="E29" s="120" t="s">
        <v>105</v>
      </c>
      <c r="H29" s="119" t="s">
        <v>121</v>
      </c>
      <c r="I29" s="120">
        <v>1.83</v>
      </c>
      <c r="J29" s="120" t="s">
        <v>105</v>
      </c>
      <c r="M29" s="119" t="s">
        <v>121</v>
      </c>
      <c r="N29" s="120">
        <v>1.83</v>
      </c>
      <c r="O29" s="120" t="s">
        <v>105</v>
      </c>
      <c r="R29" s="119" t="s">
        <v>121</v>
      </c>
      <c r="S29" s="120">
        <v>1.83</v>
      </c>
      <c r="T29" s="120" t="s">
        <v>105</v>
      </c>
      <c r="W29" s="119" t="s">
        <v>121</v>
      </c>
      <c r="X29" s="120">
        <v>1.83</v>
      </c>
      <c r="Y29" s="120" t="s">
        <v>105</v>
      </c>
      <c r="AB29" s="119" t="s">
        <v>121</v>
      </c>
      <c r="AC29" s="120">
        <v>1.83</v>
      </c>
      <c r="AD29" s="120" t="s">
        <v>105</v>
      </c>
      <c r="AG29" s="119" t="s">
        <v>121</v>
      </c>
      <c r="AH29" s="120">
        <v>1.83</v>
      </c>
      <c r="AI29" s="120" t="s">
        <v>105</v>
      </c>
      <c r="AK29" s="197"/>
      <c r="AL29" s="197"/>
      <c r="AO29" s="138"/>
      <c r="AP29" s="196"/>
      <c r="AQ29" s="197"/>
      <c r="AR29" s="196"/>
      <c r="AS29" s="196"/>
      <c r="AT29" s="196"/>
    </row>
    <row r="30" spans="2:46" outlineLevel="2" x14ac:dyDescent="0.2">
      <c r="C30" s="119" t="s">
        <v>15</v>
      </c>
      <c r="D30" s="120">
        <v>5</v>
      </c>
      <c r="E30" s="120"/>
      <c r="H30" s="119" t="s">
        <v>15</v>
      </c>
      <c r="I30" s="120">
        <v>5</v>
      </c>
      <c r="J30" s="120"/>
      <c r="M30" s="119" t="s">
        <v>15</v>
      </c>
      <c r="N30" s="120">
        <v>5</v>
      </c>
      <c r="O30" s="120"/>
      <c r="R30" s="119" t="s">
        <v>15</v>
      </c>
      <c r="S30" s="120">
        <v>5</v>
      </c>
      <c r="T30" s="120"/>
      <c r="W30" s="119" t="s">
        <v>15</v>
      </c>
      <c r="X30" s="120">
        <v>5</v>
      </c>
      <c r="Y30" s="120"/>
      <c r="AB30" s="119" t="s">
        <v>15</v>
      </c>
      <c r="AC30" s="120">
        <v>5</v>
      </c>
      <c r="AD30" s="120"/>
      <c r="AG30" s="119" t="s">
        <v>15</v>
      </c>
      <c r="AH30" s="120">
        <v>5</v>
      </c>
      <c r="AI30" s="120"/>
      <c r="AK30" s="197"/>
      <c r="AL30" s="197"/>
      <c r="AO30" s="138"/>
      <c r="AP30" s="196"/>
      <c r="AQ30" s="196"/>
      <c r="AR30" s="197"/>
      <c r="AS30" s="197"/>
    </row>
    <row r="31" spans="2:46" outlineLevel="2" x14ac:dyDescent="0.2">
      <c r="C31" s="138"/>
      <c r="D31" s="136"/>
      <c r="E31" s="136"/>
      <c r="H31" s="138"/>
      <c r="I31" s="136"/>
      <c r="J31" s="136"/>
      <c r="M31" s="138"/>
      <c r="N31" s="136"/>
      <c r="O31" s="136"/>
      <c r="R31" s="138"/>
      <c r="S31" s="136"/>
      <c r="T31" s="136"/>
      <c r="W31" s="138"/>
      <c r="X31" s="136"/>
      <c r="Y31" s="136"/>
      <c r="AB31" s="138"/>
      <c r="AC31" s="136"/>
      <c r="AD31" s="136"/>
      <c r="AG31" s="138"/>
      <c r="AH31" s="136"/>
      <c r="AI31" s="136"/>
      <c r="AK31" s="197"/>
      <c r="AL31" s="197"/>
      <c r="AM31" s="138"/>
      <c r="AN31" s="138"/>
      <c r="AO31" s="138"/>
      <c r="AP31" s="196"/>
      <c r="AQ31" s="188"/>
      <c r="AR31" s="197"/>
      <c r="AS31" s="197"/>
    </row>
    <row r="32" spans="2:46" outlineLevel="1" x14ac:dyDescent="0.2">
      <c r="C32" s="138"/>
      <c r="D32" s="136"/>
      <c r="E32" s="136"/>
      <c r="H32" s="138"/>
      <c r="I32" s="136"/>
      <c r="J32" s="136"/>
      <c r="M32" s="138"/>
      <c r="N32" s="136"/>
      <c r="O32" s="136"/>
      <c r="R32" s="138"/>
      <c r="S32" s="136"/>
      <c r="T32" s="136"/>
      <c r="W32" s="138"/>
      <c r="X32" s="136"/>
      <c r="Y32" s="136"/>
      <c r="AB32" s="138"/>
      <c r="AC32" s="136"/>
      <c r="AD32" s="136"/>
      <c r="AG32" s="138"/>
      <c r="AH32" s="136"/>
      <c r="AI32" s="136"/>
      <c r="AK32" s="197"/>
      <c r="AL32" s="197"/>
      <c r="AM32" s="138"/>
      <c r="AN32" s="138"/>
      <c r="AO32" s="138"/>
      <c r="AP32" s="197"/>
      <c r="AQ32" s="197"/>
      <c r="AR32" s="197"/>
      <c r="AS32" s="197"/>
    </row>
    <row r="33" spans="3:45" outlineLevel="1" x14ac:dyDescent="0.2">
      <c r="C33" s="409" t="str">
        <f>UPPER("Route Independent Costs")</f>
        <v>ROUTE INDEPENDENT COSTS</v>
      </c>
      <c r="D33" s="409"/>
      <c r="E33" s="136"/>
      <c r="H33" s="409" t="str">
        <f>UPPER("Route Independent Costs")</f>
        <v>ROUTE INDEPENDENT COSTS</v>
      </c>
      <c r="I33" s="409"/>
      <c r="J33" s="136"/>
      <c r="M33" s="409" t="str">
        <f>UPPER("Route Independent Costs")</f>
        <v>ROUTE INDEPENDENT COSTS</v>
      </c>
      <c r="N33" s="409"/>
      <c r="O33" s="136"/>
      <c r="R33" s="409" t="str">
        <f>UPPER("Route Independent Costs")</f>
        <v>ROUTE INDEPENDENT COSTS</v>
      </c>
      <c r="S33" s="409"/>
      <c r="T33" s="136"/>
      <c r="W33" s="409" t="str">
        <f>UPPER("Route Independent Costs")</f>
        <v>ROUTE INDEPENDENT COSTS</v>
      </c>
      <c r="X33" s="409"/>
      <c r="Y33" s="136"/>
      <c r="AB33" s="409" t="str">
        <f>UPPER("Route Independent Costs")</f>
        <v>ROUTE INDEPENDENT COSTS</v>
      </c>
      <c r="AC33" s="409"/>
      <c r="AD33" s="136"/>
      <c r="AG33" s="409" t="str">
        <f>UPPER("Route Independent Costs")</f>
        <v>ROUTE INDEPENDENT COSTS</v>
      </c>
      <c r="AH33" s="409"/>
      <c r="AI33" s="136"/>
      <c r="AK33" s="197"/>
      <c r="AL33" s="197"/>
      <c r="AM33" s="415"/>
      <c r="AN33" s="415"/>
      <c r="AO33" s="138"/>
      <c r="AP33" s="197"/>
      <c r="AQ33" s="197"/>
      <c r="AR33" s="197"/>
      <c r="AS33" s="197"/>
    </row>
    <row r="34" spans="3:45" outlineLevel="1" x14ac:dyDescent="0.2">
      <c r="C34" s="139" t="s">
        <v>117</v>
      </c>
      <c r="D34" s="140">
        <f>D58+D39</f>
        <v>9559538.3620364666</v>
      </c>
      <c r="H34" s="139" t="s">
        <v>21</v>
      </c>
      <c r="I34" s="140">
        <f>I58+I39</f>
        <v>9559538.3620364666</v>
      </c>
      <c r="M34" s="139" t="s">
        <v>21</v>
      </c>
      <c r="N34" s="140">
        <f>N58+N39</f>
        <v>9559538.3620364666</v>
      </c>
      <c r="R34" s="139" t="s">
        <v>184</v>
      </c>
      <c r="S34" s="140">
        <f>S58+S39</f>
        <v>9559538.3620364666</v>
      </c>
      <c r="W34" s="139" t="s">
        <v>21</v>
      </c>
      <c r="X34" s="140">
        <f>X58+X39</f>
        <v>9559538.3620364666</v>
      </c>
      <c r="AB34" s="139" t="s">
        <v>184</v>
      </c>
      <c r="AC34" s="140">
        <f>AC58+AC39</f>
        <v>9859538.3620364666</v>
      </c>
      <c r="AG34" s="139" t="s">
        <v>184</v>
      </c>
      <c r="AH34" s="140">
        <f>AH58+AH39</f>
        <v>9859538.3620364666</v>
      </c>
      <c r="AK34" s="197"/>
      <c r="AL34" s="197"/>
      <c r="AM34" s="210"/>
      <c r="AN34" s="228"/>
      <c r="AO34" s="197"/>
      <c r="AP34" s="197"/>
      <c r="AQ34" s="197"/>
      <c r="AR34" s="197"/>
      <c r="AS34" s="197"/>
    </row>
    <row r="35" spans="3:45" ht="16" hidden="1" customHeight="1" outlineLevel="2" x14ac:dyDescent="0.2">
      <c r="AK35" s="197"/>
      <c r="AL35" s="197"/>
      <c r="AM35" s="197"/>
      <c r="AN35" s="197"/>
      <c r="AO35" s="197"/>
      <c r="AP35" s="197"/>
      <c r="AQ35" s="197"/>
      <c r="AR35" s="197"/>
      <c r="AS35" s="197"/>
    </row>
    <row r="36" spans="3:45" ht="16" hidden="1" customHeight="1" outlineLevel="2" x14ac:dyDescent="0.2">
      <c r="C36" s="137"/>
      <c r="D36" s="29"/>
      <c r="H36" s="137"/>
      <c r="I36" s="29"/>
      <c r="M36" s="137"/>
      <c r="N36" s="29"/>
      <c r="R36" s="137"/>
      <c r="S36" s="29"/>
      <c r="W36" s="137"/>
      <c r="X36" s="29"/>
      <c r="AB36" s="137"/>
      <c r="AC36" s="29"/>
      <c r="AG36" s="137"/>
      <c r="AH36" s="29"/>
      <c r="AK36" s="197"/>
      <c r="AL36" s="197"/>
      <c r="AM36" s="210"/>
      <c r="AN36" s="228"/>
      <c r="AO36" s="197"/>
      <c r="AP36" s="197"/>
      <c r="AQ36" s="197"/>
      <c r="AR36" s="197"/>
      <c r="AS36" s="197"/>
    </row>
    <row r="37" spans="3:45" ht="16" hidden="1" customHeight="1" outlineLevel="2" x14ac:dyDescent="0.2">
      <c r="C37" s="1" t="str">
        <f>UPPER("Capital Costs")</f>
        <v>CAPITAL COSTS</v>
      </c>
      <c r="D37" s="122"/>
      <c r="E37" s="122"/>
      <c r="H37" s="1" t="str">
        <f>UPPER("Capital Costs")</f>
        <v>CAPITAL COSTS</v>
      </c>
      <c r="I37" s="122"/>
      <c r="J37" s="122"/>
      <c r="M37" s="1" t="str">
        <f>UPPER("Capital Costs")</f>
        <v>CAPITAL COSTS</v>
      </c>
      <c r="N37" s="122"/>
      <c r="O37" s="122"/>
      <c r="R37" s="1" t="str">
        <f>UPPER("Capital Costs")</f>
        <v>CAPITAL COSTS</v>
      </c>
      <c r="S37" s="122"/>
      <c r="T37" s="122"/>
      <c r="W37" s="1" t="str">
        <f>UPPER("Capital Costs")</f>
        <v>CAPITAL COSTS</v>
      </c>
      <c r="X37" s="122"/>
      <c r="Y37" s="122"/>
      <c r="AB37" s="1" t="str">
        <f>UPPER("Capital Costs")</f>
        <v>CAPITAL COSTS</v>
      </c>
      <c r="AC37" s="122"/>
      <c r="AD37" s="122"/>
      <c r="AG37" s="1" t="str">
        <f>UPPER("Capital Costs")</f>
        <v>CAPITAL COSTS</v>
      </c>
      <c r="AH37" s="122"/>
      <c r="AI37" s="122"/>
      <c r="AK37" s="197"/>
      <c r="AL37" s="197"/>
      <c r="AM37" s="210"/>
      <c r="AN37" s="122"/>
      <c r="AO37" s="122"/>
      <c r="AP37" s="197"/>
      <c r="AQ37" s="197"/>
      <c r="AR37" s="197"/>
      <c r="AS37" s="197"/>
    </row>
    <row r="38" spans="3:45" ht="17" hidden="1" outlineLevel="2" thickBot="1" x14ac:dyDescent="0.25">
      <c r="AK38" s="197"/>
      <c r="AL38" s="197"/>
      <c r="AM38" s="197"/>
      <c r="AN38" s="197"/>
      <c r="AO38" s="197"/>
      <c r="AP38" s="197"/>
      <c r="AQ38" s="197"/>
      <c r="AR38" s="197"/>
      <c r="AS38" s="197"/>
    </row>
    <row r="39" spans="3:45" hidden="1" outlineLevel="2" x14ac:dyDescent="0.2">
      <c r="C39" s="151" t="s">
        <v>49</v>
      </c>
      <c r="D39" s="152">
        <f>D53*D54</f>
        <v>6859538.3620364675</v>
      </c>
      <c r="H39" s="151" t="s">
        <v>49</v>
      </c>
      <c r="I39" s="152">
        <f>I53*I54</f>
        <v>6859538.3620364675</v>
      </c>
      <c r="M39" s="151" t="s">
        <v>49</v>
      </c>
      <c r="N39" s="152">
        <f>N53*N54</f>
        <v>6859538.3620364675</v>
      </c>
      <c r="R39" s="151" t="s">
        <v>49</v>
      </c>
      <c r="S39" s="152">
        <f>S53*S54</f>
        <v>6859538.3620364675</v>
      </c>
      <c r="W39" s="151" t="s">
        <v>49</v>
      </c>
      <c r="X39" s="152">
        <f>X53*X54</f>
        <v>6859538.3620364675</v>
      </c>
      <c r="AB39" s="151" t="s">
        <v>49</v>
      </c>
      <c r="AC39" s="152">
        <f>AC53*AC54</f>
        <v>6859538.3620364675</v>
      </c>
      <c r="AG39" s="151" t="s">
        <v>49</v>
      </c>
      <c r="AH39" s="152">
        <f>AH53*AH54</f>
        <v>6859538.3620364675</v>
      </c>
      <c r="AK39" s="197"/>
      <c r="AL39" s="197"/>
      <c r="AM39" s="210"/>
      <c r="AN39" s="229"/>
      <c r="AO39" s="197"/>
      <c r="AP39" s="197"/>
      <c r="AQ39" s="197"/>
      <c r="AR39" s="197"/>
      <c r="AS39" s="197"/>
    </row>
    <row r="40" spans="3:45" hidden="1" outlineLevel="2" x14ac:dyDescent="0.2">
      <c r="C40" s="69" t="s">
        <v>0</v>
      </c>
      <c r="D40" s="74">
        <v>1150</v>
      </c>
      <c r="H40" s="69" t="s">
        <v>0</v>
      </c>
      <c r="I40" s="74">
        <f>D40</f>
        <v>1150</v>
      </c>
      <c r="M40" s="69" t="s">
        <v>0</v>
      </c>
      <c r="N40" s="74">
        <f>D40</f>
        <v>1150</v>
      </c>
      <c r="R40" s="69" t="s">
        <v>0</v>
      </c>
      <c r="S40" s="74">
        <f>D40</f>
        <v>1150</v>
      </c>
      <c r="W40" s="69" t="s">
        <v>0</v>
      </c>
      <c r="X40" s="74">
        <f>D40</f>
        <v>1150</v>
      </c>
      <c r="AB40" s="69" t="s">
        <v>0</v>
      </c>
      <c r="AC40" s="74">
        <f>D40</f>
        <v>1150</v>
      </c>
      <c r="AG40" s="69" t="s">
        <v>0</v>
      </c>
      <c r="AH40" s="74">
        <f>D40</f>
        <v>1150</v>
      </c>
      <c r="AK40" s="197"/>
      <c r="AL40" s="197"/>
      <c r="AM40" s="210"/>
      <c r="AN40" s="230"/>
      <c r="AO40" s="197"/>
      <c r="AP40" s="197"/>
      <c r="AQ40" s="197"/>
      <c r="AR40" s="197"/>
      <c r="AS40" s="197"/>
    </row>
    <row r="41" spans="3:45" hidden="1" outlineLevel="2" x14ac:dyDescent="0.2">
      <c r="C41" s="69" t="s">
        <v>8</v>
      </c>
      <c r="D41" s="87">
        <f>D13</f>
        <v>52060</v>
      </c>
      <c r="H41" s="69" t="s">
        <v>8</v>
      </c>
      <c r="I41" s="87">
        <f>I13</f>
        <v>52060</v>
      </c>
      <c r="M41" s="69" t="s">
        <v>8</v>
      </c>
      <c r="N41" s="87">
        <f>N13</f>
        <v>52060</v>
      </c>
      <c r="R41" s="69" t="s">
        <v>8</v>
      </c>
      <c r="S41" s="87">
        <f>S13</f>
        <v>52060</v>
      </c>
      <c r="W41" s="69" t="s">
        <v>8</v>
      </c>
      <c r="X41" s="87">
        <f>X13</f>
        <v>52060</v>
      </c>
      <c r="AB41" s="69" t="s">
        <v>8</v>
      </c>
      <c r="AC41" s="87">
        <f>AC13</f>
        <v>52060</v>
      </c>
      <c r="AG41" s="69" t="s">
        <v>8</v>
      </c>
      <c r="AH41" s="87">
        <f>AH13</f>
        <v>52060</v>
      </c>
      <c r="AK41" s="197"/>
      <c r="AL41" s="197"/>
      <c r="AM41" s="210"/>
      <c r="AN41" s="231"/>
      <c r="AO41" s="197"/>
      <c r="AP41" s="197"/>
      <c r="AQ41" s="197"/>
      <c r="AR41" s="197"/>
      <c r="AS41" s="197"/>
    </row>
    <row r="42" spans="3:45" hidden="1" outlineLevel="2" x14ac:dyDescent="0.2">
      <c r="C42" s="69" t="s">
        <v>9</v>
      </c>
      <c r="D42" s="78">
        <f>D25</f>
        <v>3000</v>
      </c>
      <c r="H42" s="69" t="s">
        <v>9</v>
      </c>
      <c r="I42" s="78">
        <f>I25</f>
        <v>3000</v>
      </c>
      <c r="M42" s="69" t="s">
        <v>9</v>
      </c>
      <c r="N42" s="78">
        <f>N25</f>
        <v>3000</v>
      </c>
      <c r="R42" s="69" t="s">
        <v>9</v>
      </c>
      <c r="S42" s="78">
        <f>S25</f>
        <v>3000</v>
      </c>
      <c r="W42" s="69" t="s">
        <v>9</v>
      </c>
      <c r="X42" s="78">
        <f>X25</f>
        <v>3000</v>
      </c>
      <c r="AB42" s="69" t="s">
        <v>9</v>
      </c>
      <c r="AC42" s="78">
        <f>AC25</f>
        <v>3000</v>
      </c>
      <c r="AG42" s="69" t="s">
        <v>9</v>
      </c>
      <c r="AH42" s="78">
        <f>AH25</f>
        <v>3000</v>
      </c>
      <c r="AK42" s="197"/>
      <c r="AL42" s="197"/>
      <c r="AM42" s="210"/>
      <c r="AN42" s="222"/>
      <c r="AO42" s="197"/>
      <c r="AP42" s="197"/>
      <c r="AQ42" s="197"/>
      <c r="AR42" s="197"/>
      <c r="AS42" s="197"/>
    </row>
    <row r="43" spans="3:45" hidden="1" outlineLevel="2" x14ac:dyDescent="0.2">
      <c r="C43" s="69" t="s">
        <v>7</v>
      </c>
      <c r="D43" s="80">
        <v>2</v>
      </c>
      <c r="H43" s="69" t="s">
        <v>7</v>
      </c>
      <c r="I43" s="80">
        <v>2</v>
      </c>
      <c r="M43" s="69" t="s">
        <v>7</v>
      </c>
      <c r="N43" s="80">
        <v>2</v>
      </c>
      <c r="R43" s="69" t="s">
        <v>7</v>
      </c>
      <c r="S43" s="80">
        <v>2</v>
      </c>
      <c r="W43" s="69" t="s">
        <v>7</v>
      </c>
      <c r="X43" s="80">
        <v>2</v>
      </c>
      <c r="AB43" s="69" t="s">
        <v>7</v>
      </c>
      <c r="AC43" s="80">
        <v>2</v>
      </c>
      <c r="AG43" s="69" t="s">
        <v>7</v>
      </c>
      <c r="AH43" s="80">
        <v>2</v>
      </c>
      <c r="AK43" s="197"/>
      <c r="AL43" s="197"/>
      <c r="AM43" s="210"/>
      <c r="AN43" s="197"/>
      <c r="AO43" s="197"/>
      <c r="AP43" s="197"/>
      <c r="AQ43" s="197"/>
      <c r="AR43" s="197"/>
      <c r="AS43" s="197"/>
    </row>
    <row r="44" spans="3:45" hidden="1" outlineLevel="2" x14ac:dyDescent="0.2">
      <c r="C44" s="69" t="s">
        <v>6</v>
      </c>
      <c r="D44" s="82">
        <v>5.0000000000000001E-3</v>
      </c>
      <c r="H44" s="69" t="s">
        <v>6</v>
      </c>
      <c r="I44" s="82">
        <v>5.0000000000000001E-3</v>
      </c>
      <c r="M44" s="69" t="s">
        <v>6</v>
      </c>
      <c r="N44" s="82">
        <v>5.0000000000000001E-3</v>
      </c>
      <c r="R44" s="69" t="s">
        <v>6</v>
      </c>
      <c r="S44" s="82">
        <v>5.0000000000000001E-3</v>
      </c>
      <c r="W44" s="69" t="s">
        <v>6</v>
      </c>
      <c r="X44" s="82">
        <v>5.0000000000000001E-3</v>
      </c>
      <c r="AB44" s="69" t="s">
        <v>6</v>
      </c>
      <c r="AC44" s="82">
        <v>5.0000000000000001E-3</v>
      </c>
      <c r="AG44" s="69" t="s">
        <v>6</v>
      </c>
      <c r="AH44" s="82">
        <v>5.0000000000000001E-3</v>
      </c>
      <c r="AK44" s="197"/>
      <c r="AL44" s="197"/>
      <c r="AM44" s="210"/>
      <c r="AN44" s="232"/>
      <c r="AO44" s="197"/>
      <c r="AP44" s="197"/>
      <c r="AQ44" s="197"/>
      <c r="AR44" s="197"/>
      <c r="AS44" s="197"/>
    </row>
    <row r="45" spans="3:45" hidden="1" outlineLevel="2" x14ac:dyDescent="0.2">
      <c r="C45" s="69" t="s">
        <v>2</v>
      </c>
      <c r="D45" s="84">
        <f>((1-D49*(1/(1+D47))^D48)*D47)/(1-(1/(1+D47))^D48)</f>
        <v>9.5921572511534187E-2</v>
      </c>
      <c r="H45" s="69" t="s">
        <v>2</v>
      </c>
      <c r="I45" s="84">
        <f>((1-I49*(1/(1+I47))^I48)*I47)/(1-(1/(1+I47))^I48)</f>
        <v>9.5921572511534187E-2</v>
      </c>
      <c r="M45" s="69" t="s">
        <v>2</v>
      </c>
      <c r="N45" s="84">
        <f>((1-N49*(1/(1+N47))^N48)*N47)/(1-(1/(1+N47))^N48)</f>
        <v>9.5921572511534187E-2</v>
      </c>
      <c r="R45" s="69" t="s">
        <v>2</v>
      </c>
      <c r="S45" s="84">
        <f>((1-S49*(1/(1+S47))^S48)*S47)/(1-(1/(1+S47))^S48)</f>
        <v>9.5921572511534187E-2</v>
      </c>
      <c r="W45" s="69" t="s">
        <v>2</v>
      </c>
      <c r="X45" s="84">
        <f>((1-X49*(1/(1+X47))^X48)*X47)/(1-(1/(1+X47))^X48)</f>
        <v>9.5921572511534187E-2</v>
      </c>
      <c r="AB45" s="69" t="s">
        <v>2</v>
      </c>
      <c r="AC45" s="84">
        <f>((1-AC49*(1/(1+AC47))^AC48)*AC47)/(1-(1/(1+AC47))^AC48)</f>
        <v>9.5921572511534187E-2</v>
      </c>
      <c r="AG45" s="69" t="s">
        <v>2</v>
      </c>
      <c r="AH45" s="84">
        <f>((1-AH49*(1/(1+AH47))^AH48)*AH47)/(1-(1/(1+AH47))^AH48)</f>
        <v>9.5921572511534187E-2</v>
      </c>
      <c r="AK45" s="197"/>
      <c r="AL45" s="197"/>
      <c r="AM45" s="210"/>
      <c r="AN45" s="233"/>
      <c r="AO45" s="197"/>
      <c r="AP45" s="197"/>
      <c r="AQ45" s="197"/>
      <c r="AR45" s="197"/>
      <c r="AS45" s="197"/>
    </row>
    <row r="46" spans="3:45" hidden="1" outlineLevel="2" x14ac:dyDescent="0.2">
      <c r="C46" s="69" t="s">
        <v>1</v>
      </c>
      <c r="D46" s="74">
        <v>2500</v>
      </c>
      <c r="H46" s="69" t="s">
        <v>1</v>
      </c>
      <c r="I46" s="74">
        <f>D46</f>
        <v>2500</v>
      </c>
      <c r="M46" s="69" t="s">
        <v>1</v>
      </c>
      <c r="N46" s="74">
        <f>D46</f>
        <v>2500</v>
      </c>
      <c r="R46" s="69" t="s">
        <v>1</v>
      </c>
      <c r="S46" s="74">
        <f>D46</f>
        <v>2500</v>
      </c>
      <c r="W46" s="69" t="s">
        <v>1</v>
      </c>
      <c r="X46" s="74">
        <f>D46</f>
        <v>2500</v>
      </c>
      <c r="AB46" s="69" t="s">
        <v>1</v>
      </c>
      <c r="AC46" s="74">
        <f>D46</f>
        <v>2500</v>
      </c>
      <c r="AG46" s="69" t="s">
        <v>1</v>
      </c>
      <c r="AH46" s="74">
        <f>D46</f>
        <v>2500</v>
      </c>
      <c r="AK46" s="197"/>
      <c r="AL46" s="197"/>
      <c r="AM46" s="210"/>
      <c r="AN46" s="230"/>
      <c r="AO46" s="197"/>
      <c r="AP46" s="197"/>
      <c r="AQ46" s="197"/>
      <c r="AR46" s="197"/>
      <c r="AS46" s="197"/>
    </row>
    <row r="47" spans="3:45" hidden="1" outlineLevel="2" x14ac:dyDescent="0.2">
      <c r="C47" s="69" t="s">
        <v>3</v>
      </c>
      <c r="D47" s="86">
        <v>0.05</v>
      </c>
      <c r="H47" s="69" t="s">
        <v>3</v>
      </c>
      <c r="I47" s="86">
        <v>0.05</v>
      </c>
      <c r="M47" s="69" t="s">
        <v>3</v>
      </c>
      <c r="N47" s="86">
        <v>0.05</v>
      </c>
      <c r="R47" s="69" t="s">
        <v>3</v>
      </c>
      <c r="S47" s="86">
        <v>0.05</v>
      </c>
      <c r="W47" s="69" t="s">
        <v>3</v>
      </c>
      <c r="X47" s="86">
        <v>0.05</v>
      </c>
      <c r="AB47" s="69" t="s">
        <v>3</v>
      </c>
      <c r="AC47" s="86">
        <v>0.05</v>
      </c>
      <c r="AG47" s="69" t="s">
        <v>3</v>
      </c>
      <c r="AH47" s="86">
        <v>0.05</v>
      </c>
      <c r="AK47" s="197"/>
      <c r="AL47" s="197"/>
      <c r="AM47" s="210"/>
      <c r="AN47" s="234"/>
      <c r="AO47" s="197"/>
      <c r="AP47" s="197"/>
      <c r="AQ47" s="197"/>
      <c r="AR47" s="197"/>
      <c r="AS47" s="197"/>
    </row>
    <row r="48" spans="3:45" hidden="1" outlineLevel="2" x14ac:dyDescent="0.2">
      <c r="C48" s="69" t="s">
        <v>4</v>
      </c>
      <c r="D48" s="80">
        <v>14</v>
      </c>
      <c r="H48" s="69" t="s">
        <v>4</v>
      </c>
      <c r="I48" s="80">
        <v>14</v>
      </c>
      <c r="M48" s="69" t="s">
        <v>4</v>
      </c>
      <c r="N48" s="80">
        <v>14</v>
      </c>
      <c r="R48" s="69" t="s">
        <v>4</v>
      </c>
      <c r="S48" s="80">
        <v>14</v>
      </c>
      <c r="W48" s="69" t="s">
        <v>4</v>
      </c>
      <c r="X48" s="80">
        <v>14</v>
      </c>
      <c r="AB48" s="69" t="s">
        <v>4</v>
      </c>
      <c r="AC48" s="80">
        <v>14</v>
      </c>
      <c r="AG48" s="69" t="s">
        <v>4</v>
      </c>
      <c r="AH48" s="80">
        <v>14</v>
      </c>
      <c r="AK48" s="197"/>
      <c r="AL48" s="197"/>
      <c r="AM48" s="210"/>
      <c r="AN48" s="197"/>
      <c r="AO48" s="197"/>
      <c r="AP48" s="197"/>
      <c r="AQ48" s="197"/>
      <c r="AR48" s="197"/>
      <c r="AS48" s="197"/>
    </row>
    <row r="49" spans="3:45" hidden="1" outlineLevel="2" x14ac:dyDescent="0.2">
      <c r="C49" s="69" t="s">
        <v>5</v>
      </c>
      <c r="D49" s="86">
        <v>0.1</v>
      </c>
      <c r="H49" s="69" t="s">
        <v>5</v>
      </c>
      <c r="I49" s="86">
        <v>0.1</v>
      </c>
      <c r="M49" s="69" t="s">
        <v>5</v>
      </c>
      <c r="N49" s="86">
        <v>0.1</v>
      </c>
      <c r="R49" s="69" t="s">
        <v>5</v>
      </c>
      <c r="S49" s="86">
        <v>0.1</v>
      </c>
      <c r="W49" s="69" t="s">
        <v>5</v>
      </c>
      <c r="X49" s="86">
        <v>0.1</v>
      </c>
      <c r="AB49" s="69" t="s">
        <v>5</v>
      </c>
      <c r="AC49" s="86">
        <v>0.1</v>
      </c>
      <c r="AG49" s="69" t="s">
        <v>5</v>
      </c>
      <c r="AH49" s="86">
        <v>0.1</v>
      </c>
      <c r="AK49" s="197"/>
      <c r="AL49" s="197"/>
      <c r="AM49" s="210"/>
      <c r="AN49" s="234"/>
      <c r="AO49" s="197"/>
      <c r="AP49" s="197"/>
      <c r="AQ49" s="197"/>
      <c r="AR49" s="197"/>
      <c r="AS49" s="197"/>
    </row>
    <row r="50" spans="3:45" hidden="1" outlineLevel="2" x14ac:dyDescent="0.2">
      <c r="C50" s="69" t="s">
        <v>76</v>
      </c>
      <c r="D50" s="87">
        <f>D41-D43*D42</f>
        <v>46060</v>
      </c>
      <c r="H50" s="69" t="s">
        <v>76</v>
      </c>
      <c r="I50" s="87">
        <f>I41-I43*I42</f>
        <v>46060</v>
      </c>
      <c r="M50" s="69" t="s">
        <v>76</v>
      </c>
      <c r="N50" s="87">
        <f>N41-N43*N42</f>
        <v>46060</v>
      </c>
      <c r="R50" s="69" t="s">
        <v>76</v>
      </c>
      <c r="S50" s="87">
        <f>S41-S43*S42</f>
        <v>46060</v>
      </c>
      <c r="W50" s="69" t="s">
        <v>76</v>
      </c>
      <c r="X50" s="87">
        <f>X41-X43*X42</f>
        <v>46060</v>
      </c>
      <c r="AB50" s="69" t="s">
        <v>76</v>
      </c>
      <c r="AC50" s="87">
        <f>AC41-AC43*AC42</f>
        <v>46060</v>
      </c>
      <c r="AG50" s="69" t="s">
        <v>76</v>
      </c>
      <c r="AH50" s="87">
        <f>AH41-AH43*AH42</f>
        <v>46060</v>
      </c>
      <c r="AK50" s="197"/>
      <c r="AL50" s="197"/>
      <c r="AM50" s="210"/>
      <c r="AN50" s="231"/>
      <c r="AO50" s="197"/>
      <c r="AP50" s="197"/>
      <c r="AQ50" s="197"/>
      <c r="AR50" s="197"/>
      <c r="AS50" s="197"/>
    </row>
    <row r="51" spans="3:45" hidden="1" outlineLevel="2" x14ac:dyDescent="0.2">
      <c r="C51" s="69" t="s">
        <v>78</v>
      </c>
      <c r="D51" s="72">
        <f>D50*D40</f>
        <v>52969000</v>
      </c>
      <c r="H51" s="69" t="s">
        <v>78</v>
      </c>
      <c r="I51" s="72">
        <f>I50*I40</f>
        <v>52969000</v>
      </c>
      <c r="M51" s="69" t="s">
        <v>78</v>
      </c>
      <c r="N51" s="72">
        <f>N50*N40</f>
        <v>52969000</v>
      </c>
      <c r="R51" s="69" t="s">
        <v>78</v>
      </c>
      <c r="S51" s="72">
        <f>S50*S40</f>
        <v>52969000</v>
      </c>
      <c r="W51" s="69" t="s">
        <v>78</v>
      </c>
      <c r="X51" s="72">
        <f>X50*X40</f>
        <v>52969000</v>
      </c>
      <c r="AB51" s="69" t="s">
        <v>78</v>
      </c>
      <c r="AC51" s="72">
        <f>AC50*AC40</f>
        <v>52969000</v>
      </c>
      <c r="AG51" s="69" t="s">
        <v>78</v>
      </c>
      <c r="AH51" s="72">
        <f>AH50*AH40</f>
        <v>52969000</v>
      </c>
      <c r="AK51" s="197"/>
      <c r="AL51" s="197"/>
      <c r="AM51" s="210"/>
      <c r="AN51" s="229"/>
      <c r="AO51" s="197"/>
      <c r="AP51" s="197"/>
      <c r="AQ51" s="197"/>
      <c r="AR51" s="197"/>
      <c r="AS51" s="197"/>
    </row>
    <row r="52" spans="3:45" hidden="1" outlineLevel="2" x14ac:dyDescent="0.2">
      <c r="C52" s="69" t="s">
        <v>77</v>
      </c>
      <c r="D52" s="72">
        <f>D42*D43*D46</f>
        <v>15000000</v>
      </c>
      <c r="H52" s="69" t="s">
        <v>77</v>
      </c>
      <c r="I52" s="72">
        <f>I42*I43*I46</f>
        <v>15000000</v>
      </c>
      <c r="M52" s="69" t="s">
        <v>77</v>
      </c>
      <c r="N52" s="72">
        <f>N42*N43*N46</f>
        <v>15000000</v>
      </c>
      <c r="R52" s="69" t="s">
        <v>77</v>
      </c>
      <c r="S52" s="72">
        <f>S42*S43*S46</f>
        <v>15000000</v>
      </c>
      <c r="W52" s="69" t="s">
        <v>77</v>
      </c>
      <c r="X52" s="72">
        <f>X42*X43*X46</f>
        <v>15000000</v>
      </c>
      <c r="AB52" s="69" t="s">
        <v>77</v>
      </c>
      <c r="AC52" s="72">
        <f>AC42*AC43*AC46</f>
        <v>15000000</v>
      </c>
      <c r="AG52" s="69" t="s">
        <v>77</v>
      </c>
      <c r="AH52" s="72">
        <f>AH42*AH43*AH46</f>
        <v>15000000</v>
      </c>
      <c r="AK52" s="197"/>
      <c r="AL52" s="197"/>
      <c r="AM52" s="210"/>
      <c r="AN52" s="229"/>
      <c r="AO52" s="197"/>
      <c r="AP52" s="197"/>
      <c r="AQ52" s="197"/>
      <c r="AR52" s="197"/>
      <c r="AS52" s="197"/>
    </row>
    <row r="53" spans="3:45" hidden="1" outlineLevel="2" x14ac:dyDescent="0.2">
      <c r="C53" s="69" t="s">
        <v>79</v>
      </c>
      <c r="D53" s="72">
        <f>D51+D52</f>
        <v>67969000</v>
      </c>
      <c r="H53" s="69" t="s">
        <v>79</v>
      </c>
      <c r="I53" s="72">
        <f>I51+I52</f>
        <v>67969000</v>
      </c>
      <c r="M53" s="69" t="s">
        <v>79</v>
      </c>
      <c r="N53" s="72">
        <f>N51+N52</f>
        <v>67969000</v>
      </c>
      <c r="R53" s="69" t="s">
        <v>79</v>
      </c>
      <c r="S53" s="72">
        <f>S51+S52</f>
        <v>67969000</v>
      </c>
      <c r="W53" s="69" t="s">
        <v>79</v>
      </c>
      <c r="X53" s="72">
        <f>X51+X52</f>
        <v>67969000</v>
      </c>
      <c r="AB53" s="69" t="s">
        <v>79</v>
      </c>
      <c r="AC53" s="72">
        <f>AC51+AC52</f>
        <v>67969000</v>
      </c>
      <c r="AG53" s="69" t="s">
        <v>79</v>
      </c>
      <c r="AH53" s="72">
        <f>AH51+AH52</f>
        <v>67969000</v>
      </c>
      <c r="AK53" s="197"/>
      <c r="AL53" s="197"/>
      <c r="AM53" s="210"/>
      <c r="AN53" s="229"/>
      <c r="AO53" s="197"/>
      <c r="AP53" s="197"/>
      <c r="AQ53" s="197"/>
      <c r="AR53" s="197"/>
      <c r="AS53" s="197"/>
    </row>
    <row r="54" spans="3:45" ht="17" hidden="1" outlineLevel="2" thickBot="1" x14ac:dyDescent="0.25">
      <c r="C54" s="95" t="s">
        <v>80</v>
      </c>
      <c r="D54" s="89">
        <f>D45+D44</f>
        <v>0.10092157251153419</v>
      </c>
      <c r="H54" s="95" t="s">
        <v>80</v>
      </c>
      <c r="I54" s="89">
        <f>I45+I44</f>
        <v>0.10092157251153419</v>
      </c>
      <c r="M54" s="95" t="s">
        <v>80</v>
      </c>
      <c r="N54" s="89">
        <f>N45+N44</f>
        <v>0.10092157251153419</v>
      </c>
      <c r="R54" s="95" t="s">
        <v>80</v>
      </c>
      <c r="S54" s="89">
        <f>S45+S44</f>
        <v>0.10092157251153419</v>
      </c>
      <c r="W54" s="95" t="s">
        <v>80</v>
      </c>
      <c r="X54" s="89">
        <f>X45+X44</f>
        <v>0.10092157251153419</v>
      </c>
      <c r="AB54" s="95" t="s">
        <v>80</v>
      </c>
      <c r="AC54" s="89">
        <f>AC45+AC44</f>
        <v>0.10092157251153419</v>
      </c>
      <c r="AG54" s="95" t="s">
        <v>80</v>
      </c>
      <c r="AH54" s="89">
        <f>AH45+AH44</f>
        <v>0.10092157251153419</v>
      </c>
      <c r="AK54" s="197"/>
      <c r="AL54" s="197"/>
      <c r="AM54" s="210"/>
      <c r="AN54" s="235"/>
      <c r="AO54" s="197"/>
      <c r="AP54" s="197"/>
      <c r="AQ54" s="197"/>
      <c r="AR54" s="197"/>
      <c r="AS54" s="197"/>
    </row>
    <row r="55" spans="3:45" hidden="1" outlineLevel="2" x14ac:dyDescent="0.2">
      <c r="AK55" s="197"/>
      <c r="AL55" s="197"/>
      <c r="AM55" s="197"/>
      <c r="AN55" s="197"/>
      <c r="AO55" s="197"/>
      <c r="AP55" s="197"/>
      <c r="AQ55" s="197"/>
      <c r="AR55" s="197"/>
      <c r="AS55" s="197"/>
    </row>
    <row r="56" spans="3:45" hidden="1" outlineLevel="2" x14ac:dyDescent="0.2">
      <c r="C56" s="125" t="s">
        <v>116</v>
      </c>
      <c r="H56" s="125" t="s">
        <v>116</v>
      </c>
      <c r="M56" s="125" t="s">
        <v>116</v>
      </c>
      <c r="R56" s="125" t="s">
        <v>116</v>
      </c>
      <c r="W56" s="125" t="s">
        <v>116</v>
      </c>
      <c r="AB56" s="125" t="s">
        <v>116</v>
      </c>
      <c r="AG56" s="125" t="s">
        <v>116</v>
      </c>
      <c r="AK56" s="197"/>
      <c r="AL56" s="197"/>
      <c r="AM56" s="125"/>
      <c r="AN56" s="197"/>
      <c r="AO56" s="197"/>
      <c r="AP56" s="197"/>
      <c r="AQ56" s="197"/>
      <c r="AR56" s="197"/>
      <c r="AS56" s="197"/>
    </row>
    <row r="57" spans="3:45" ht="17" hidden="1" outlineLevel="2" thickBot="1" x14ac:dyDescent="0.25">
      <c r="AK57" s="197"/>
      <c r="AL57" s="197"/>
      <c r="AM57" s="197"/>
      <c r="AN57" s="197"/>
      <c r="AO57" s="197"/>
      <c r="AP57" s="197"/>
      <c r="AQ57" s="197"/>
      <c r="AR57" s="197"/>
      <c r="AS57" s="197"/>
    </row>
    <row r="58" spans="3:45" hidden="1" outlineLevel="2" x14ac:dyDescent="0.2">
      <c r="C58" s="151" t="s">
        <v>14</v>
      </c>
      <c r="D58" s="152">
        <f>D59*(D60*D62+D61)</f>
        <v>2700000</v>
      </c>
      <c r="H58" s="151" t="s">
        <v>14</v>
      </c>
      <c r="I58" s="152">
        <f>I59*(I60*I62+I61)</f>
        <v>2700000</v>
      </c>
      <c r="M58" s="151" t="s">
        <v>14</v>
      </c>
      <c r="N58" s="152">
        <f>N59*(N60*N62+N61)</f>
        <v>2700000</v>
      </c>
      <c r="R58" s="151" t="s">
        <v>14</v>
      </c>
      <c r="S58" s="152">
        <f>S59*(S60*S62+S61)</f>
        <v>2700000</v>
      </c>
      <c r="W58" s="151" t="s">
        <v>14</v>
      </c>
      <c r="X58" s="152">
        <f>X59*(X60*X62+X61)</f>
        <v>2700000</v>
      </c>
      <c r="AB58" s="151" t="s">
        <v>14</v>
      </c>
      <c r="AC58" s="152">
        <f>AC59*(AC60*AC62+AC61)</f>
        <v>3000000</v>
      </c>
      <c r="AG58" s="151" t="s">
        <v>14</v>
      </c>
      <c r="AH58" s="152">
        <f>AH59*(AH60*AH62+AH61)</f>
        <v>3000000</v>
      </c>
      <c r="AK58" s="197"/>
      <c r="AL58" s="197"/>
      <c r="AM58" s="210"/>
      <c r="AN58" s="229"/>
      <c r="AO58" s="197"/>
      <c r="AP58" s="197"/>
      <c r="AQ58" s="197"/>
      <c r="AR58" s="197"/>
      <c r="AS58" s="197"/>
    </row>
    <row r="59" spans="3:45" hidden="1" outlineLevel="2" x14ac:dyDescent="0.2">
      <c r="C59" s="69" t="s">
        <v>15</v>
      </c>
      <c r="D59" s="123">
        <f>D30</f>
        <v>5</v>
      </c>
      <c r="H59" s="69" t="s">
        <v>15</v>
      </c>
      <c r="I59" s="123">
        <f>I30</f>
        <v>5</v>
      </c>
      <c r="M59" s="69" t="s">
        <v>15</v>
      </c>
      <c r="N59" s="123">
        <f>N30</f>
        <v>5</v>
      </c>
      <c r="R59" s="69" t="s">
        <v>15</v>
      </c>
      <c r="S59" s="123">
        <f>S30</f>
        <v>5</v>
      </c>
      <c r="W59" s="69" t="s">
        <v>15</v>
      </c>
      <c r="X59" s="123">
        <f>X30</f>
        <v>5</v>
      </c>
      <c r="AB59" s="69" t="s">
        <v>15</v>
      </c>
      <c r="AC59" s="123">
        <f>AC30</f>
        <v>5</v>
      </c>
      <c r="AG59" s="69" t="s">
        <v>15</v>
      </c>
      <c r="AH59" s="123">
        <f>AH30</f>
        <v>5</v>
      </c>
      <c r="AK59" s="197"/>
      <c r="AL59" s="197"/>
      <c r="AM59" s="210"/>
      <c r="AN59" s="236"/>
      <c r="AO59" s="197"/>
      <c r="AP59" s="197"/>
      <c r="AQ59" s="197"/>
      <c r="AR59" s="197"/>
      <c r="AS59" s="197"/>
    </row>
    <row r="60" spans="3:45" hidden="1" outlineLevel="2" x14ac:dyDescent="0.2">
      <c r="C60" s="69" t="s">
        <v>16</v>
      </c>
      <c r="D60" s="94">
        <v>60000</v>
      </c>
      <c r="H60" s="69" t="s">
        <v>16</v>
      </c>
      <c r="I60" s="94">
        <v>60000</v>
      </c>
      <c r="M60" s="69" t="s">
        <v>16</v>
      </c>
      <c r="N60" s="94">
        <v>60000</v>
      </c>
      <c r="R60" s="69" t="s">
        <v>16</v>
      </c>
      <c r="S60" s="94">
        <v>60000</v>
      </c>
      <c r="W60" s="69" t="s">
        <v>16</v>
      </c>
      <c r="X60" s="94">
        <v>60000</v>
      </c>
      <c r="AB60" s="69" t="s">
        <v>16</v>
      </c>
      <c r="AC60" s="94">
        <v>60000</v>
      </c>
      <c r="AG60" s="69" t="s">
        <v>16</v>
      </c>
      <c r="AH60" s="94">
        <v>60000</v>
      </c>
      <c r="AK60" s="197"/>
      <c r="AL60" s="197"/>
      <c r="AM60" s="210"/>
      <c r="AN60" s="237"/>
      <c r="AO60" s="197"/>
      <c r="AP60" s="197"/>
      <c r="AQ60" s="197"/>
      <c r="AR60" s="197"/>
      <c r="AS60" s="197"/>
    </row>
    <row r="61" spans="3:45" hidden="1" outlineLevel="2" x14ac:dyDescent="0.2">
      <c r="C61" s="69" t="s">
        <v>20</v>
      </c>
      <c r="D61" s="94">
        <v>300000</v>
      </c>
      <c r="H61" s="69" t="s">
        <v>20</v>
      </c>
      <c r="I61" s="94">
        <v>300000</v>
      </c>
      <c r="M61" s="69" t="s">
        <v>20</v>
      </c>
      <c r="N61" s="94">
        <v>300000</v>
      </c>
      <c r="R61" s="69" t="s">
        <v>20</v>
      </c>
      <c r="S61" s="94">
        <v>300000</v>
      </c>
      <c r="W61" s="69" t="s">
        <v>20</v>
      </c>
      <c r="X61" s="94">
        <v>300000</v>
      </c>
      <c r="AB61" s="69" t="s">
        <v>20</v>
      </c>
      <c r="AC61" s="94">
        <v>300000</v>
      </c>
      <c r="AG61" s="69" t="s">
        <v>20</v>
      </c>
      <c r="AH61" s="94">
        <v>300000</v>
      </c>
      <c r="AK61" s="197"/>
      <c r="AL61" s="197"/>
      <c r="AM61" s="210"/>
      <c r="AN61" s="237"/>
      <c r="AO61" s="197"/>
      <c r="AP61" s="197"/>
      <c r="AQ61" s="197"/>
      <c r="AR61" s="197"/>
      <c r="AS61" s="197"/>
    </row>
    <row r="62" spans="3:45" ht="17" hidden="1" outlineLevel="2" thickBot="1" x14ac:dyDescent="0.25">
      <c r="C62" s="95" t="s">
        <v>65</v>
      </c>
      <c r="D62" s="124">
        <f>D26</f>
        <v>4</v>
      </c>
      <c r="H62" s="95" t="s">
        <v>65</v>
      </c>
      <c r="I62" s="124">
        <f>I26</f>
        <v>4</v>
      </c>
      <c r="M62" s="95" t="s">
        <v>65</v>
      </c>
      <c r="N62" s="124">
        <f>N26</f>
        <v>4</v>
      </c>
      <c r="R62" s="95" t="s">
        <v>65</v>
      </c>
      <c r="S62" s="124">
        <f>S26</f>
        <v>4</v>
      </c>
      <c r="W62" s="95" t="s">
        <v>65</v>
      </c>
      <c r="X62" s="124">
        <f>X26</f>
        <v>4</v>
      </c>
      <c r="AB62" s="95" t="s">
        <v>65</v>
      </c>
      <c r="AC62" s="124">
        <f>AC26</f>
        <v>5</v>
      </c>
      <c r="AG62" s="95" t="s">
        <v>65</v>
      </c>
      <c r="AH62" s="124">
        <f>AH26</f>
        <v>5</v>
      </c>
      <c r="AK62" s="197"/>
      <c r="AL62" s="197"/>
      <c r="AM62" s="210"/>
      <c r="AN62" s="238"/>
      <c r="AO62" s="197"/>
      <c r="AP62" s="197"/>
      <c r="AQ62" s="197"/>
      <c r="AR62" s="197"/>
      <c r="AS62" s="197"/>
    </row>
    <row r="63" spans="3:45" hidden="1" outlineLevel="2" x14ac:dyDescent="0.2">
      <c r="AK63" s="197"/>
      <c r="AL63" s="197"/>
      <c r="AM63" s="197"/>
      <c r="AN63" s="197"/>
      <c r="AO63" s="197"/>
      <c r="AP63" s="197"/>
      <c r="AQ63" s="197"/>
      <c r="AR63" s="197"/>
      <c r="AS63" s="197"/>
    </row>
    <row r="64" spans="3:45" outlineLevel="1" collapsed="1" x14ac:dyDescent="0.2">
      <c r="AK64" s="197"/>
      <c r="AL64" s="197"/>
      <c r="AM64" s="197"/>
      <c r="AN64" s="197"/>
      <c r="AO64" s="197"/>
      <c r="AP64" s="197"/>
      <c r="AQ64" s="197"/>
      <c r="AR64" s="197"/>
      <c r="AS64" s="197"/>
    </row>
    <row r="65" spans="3:45" outlineLevel="1" x14ac:dyDescent="0.2">
      <c r="C65" s="409" t="str">
        <f>UPPER("Route Dependent Costs")</f>
        <v>ROUTE DEPENDENT COSTS</v>
      </c>
      <c r="D65" s="409"/>
      <c r="H65" s="409" t="str">
        <f>UPPER("Route Dependent Costs")</f>
        <v>ROUTE DEPENDENT COSTS</v>
      </c>
      <c r="I65" s="409"/>
      <c r="M65" s="409" t="str">
        <f>UPPER("Route Dependent Costs")</f>
        <v>ROUTE DEPENDENT COSTS</v>
      </c>
      <c r="N65" s="409"/>
      <c r="R65" s="409" t="str">
        <f>UPPER("Route Dependent Costs")</f>
        <v>ROUTE DEPENDENT COSTS</v>
      </c>
      <c r="S65" s="409"/>
      <c r="W65" s="409" t="str">
        <f>UPPER("Route Dependent Costs")</f>
        <v>ROUTE DEPENDENT COSTS</v>
      </c>
      <c r="X65" s="409"/>
      <c r="AB65" s="409" t="str">
        <f>UPPER("Route Dependent Costs")</f>
        <v>ROUTE DEPENDENT COSTS</v>
      </c>
      <c r="AC65" s="409"/>
      <c r="AG65" s="409" t="str">
        <f>UPPER("Route Dependent Costs")</f>
        <v>ROUTE DEPENDENT COSTS</v>
      </c>
      <c r="AH65" s="409"/>
      <c r="AK65" s="197"/>
      <c r="AL65" s="197"/>
      <c r="AM65" s="415"/>
      <c r="AN65" s="415"/>
      <c r="AO65" s="197"/>
      <c r="AP65" s="197"/>
      <c r="AQ65" s="197"/>
      <c r="AR65" s="197"/>
      <c r="AS65" s="197"/>
    </row>
    <row r="66" spans="3:45" outlineLevel="1" x14ac:dyDescent="0.2">
      <c r="C66" s="139" t="s">
        <v>21</v>
      </c>
      <c r="D66" s="141">
        <f ca="1">$D$84*$D$104</f>
        <v>18450854.797557641</v>
      </c>
      <c r="E66" s="29"/>
      <c r="H66" s="139" t="s">
        <v>184</v>
      </c>
      <c r="I66" s="141">
        <f ca="1">$I$84*$I$104</f>
        <v>18676634.192841284</v>
      </c>
      <c r="J66" s="29"/>
      <c r="M66" s="139" t="s">
        <v>184</v>
      </c>
      <c r="N66" s="141">
        <f ca="1">$N$84*$N$104</f>
        <v>18902413.588124927</v>
      </c>
      <c r="O66" s="29"/>
      <c r="R66" s="139" t="s">
        <v>185</v>
      </c>
      <c r="S66" s="141">
        <f ca="1">$S$84*$S$104</f>
        <v>19128192.983408574</v>
      </c>
      <c r="T66" s="29"/>
      <c r="W66" s="139" t="s">
        <v>184</v>
      </c>
      <c r="X66" s="141">
        <f ca="1">$X$84*$X$104</f>
        <v>19353972.378692217</v>
      </c>
      <c r="Y66" s="29"/>
      <c r="AB66" s="139" t="s">
        <v>185</v>
      </c>
      <c r="AC66" s="141">
        <f ca="1">$AC$84*$AC$104</f>
        <v>19805531.169259503</v>
      </c>
      <c r="AD66" s="29"/>
      <c r="AG66" s="139" t="s">
        <v>185</v>
      </c>
      <c r="AH66" s="141">
        <f ca="1">$AH$84*$AH$104</f>
        <v>20317608.148253337</v>
      </c>
      <c r="AI66" s="29"/>
      <c r="AK66" s="197"/>
      <c r="AL66" s="197"/>
      <c r="AM66" s="210"/>
      <c r="AN66" s="226"/>
      <c r="AO66" s="228"/>
      <c r="AP66" s="197"/>
      <c r="AQ66" s="197"/>
      <c r="AR66" s="197"/>
      <c r="AS66" s="197"/>
    </row>
    <row r="67" spans="3:45" hidden="1" outlineLevel="2" x14ac:dyDescent="0.2">
      <c r="AK67" s="197"/>
      <c r="AL67" s="197"/>
      <c r="AM67" s="197"/>
      <c r="AN67" s="197"/>
      <c r="AO67" s="197"/>
      <c r="AP67" s="197"/>
      <c r="AQ67" s="197"/>
      <c r="AR67" s="197"/>
      <c r="AS67" s="197"/>
    </row>
    <row r="68" spans="3:45" ht="17" hidden="1" outlineLevel="2" thickBot="1" x14ac:dyDescent="0.25">
      <c r="AK68" s="197"/>
      <c r="AL68" s="197"/>
      <c r="AM68" s="197"/>
      <c r="AN68" s="197"/>
      <c r="AO68" s="197"/>
      <c r="AP68" s="197"/>
      <c r="AQ68" s="197"/>
      <c r="AR68" s="197"/>
      <c r="AS68" s="197"/>
    </row>
    <row r="69" spans="3:45" hidden="1" outlineLevel="2" x14ac:dyDescent="0.2">
      <c r="C69" s="144" t="s">
        <v>23</v>
      </c>
      <c r="D69" s="145">
        <v>0.8</v>
      </c>
      <c r="H69" s="144" t="s">
        <v>23</v>
      </c>
      <c r="I69" s="145">
        <v>0.8</v>
      </c>
      <c r="M69" s="144" t="s">
        <v>23</v>
      </c>
      <c r="N69" s="145">
        <v>0.8</v>
      </c>
      <c r="R69" s="144" t="s">
        <v>23</v>
      </c>
      <c r="S69" s="145">
        <v>0.8</v>
      </c>
      <c r="W69" s="144" t="s">
        <v>23</v>
      </c>
      <c r="X69" s="145">
        <v>0.8</v>
      </c>
      <c r="AB69" s="144" t="s">
        <v>23</v>
      </c>
      <c r="AC69" s="145">
        <v>0.8</v>
      </c>
      <c r="AG69" s="144" t="s">
        <v>23</v>
      </c>
      <c r="AH69" s="145">
        <v>0.8</v>
      </c>
      <c r="AK69" s="197"/>
      <c r="AL69" s="197"/>
      <c r="AM69" s="125"/>
      <c r="AN69" s="239"/>
      <c r="AO69" s="197"/>
      <c r="AP69" s="197"/>
      <c r="AQ69" s="197"/>
      <c r="AR69" s="197"/>
      <c r="AS69" s="197"/>
    </row>
    <row r="70" spans="3:45" hidden="1" outlineLevel="2" x14ac:dyDescent="0.2">
      <c r="C70" s="126" t="s">
        <v>24</v>
      </c>
      <c r="D70" s="142">
        <f ca="1">D21</f>
        <v>19129.768137513656</v>
      </c>
      <c r="H70" s="126" t="s">
        <v>24</v>
      </c>
      <c r="I70" s="142">
        <f ca="1">I21</f>
        <v>19404.344566832806</v>
      </c>
      <c r="M70" s="126" t="s">
        <v>24</v>
      </c>
      <c r="N70" s="142">
        <f ca="1">N21</f>
        <v>19678.920996151955</v>
      </c>
      <c r="R70" s="126" t="s">
        <v>24</v>
      </c>
      <c r="S70" s="142">
        <f ca="1">S21</f>
        <v>19953.497425471109</v>
      </c>
      <c r="W70" s="126" t="s">
        <v>24</v>
      </c>
      <c r="X70" s="142">
        <f ca="1">X21</f>
        <v>20228.073854790258</v>
      </c>
      <c r="AB70" s="126" t="s">
        <v>24</v>
      </c>
      <c r="AC70" s="142">
        <f ca="1">AC21</f>
        <v>20777.226713428561</v>
      </c>
      <c r="AG70" s="126" t="s">
        <v>24</v>
      </c>
      <c r="AH70" s="142">
        <f ca="1">AH21</f>
        <v>21399.97737786375</v>
      </c>
      <c r="AK70" s="197"/>
      <c r="AL70" s="197"/>
      <c r="AM70" s="125"/>
      <c r="AN70" s="22"/>
      <c r="AO70" s="197"/>
      <c r="AP70" s="197"/>
      <c r="AQ70" s="197"/>
      <c r="AR70" s="197"/>
      <c r="AS70" s="197"/>
    </row>
    <row r="71" spans="3:45" hidden="1" outlineLevel="2" x14ac:dyDescent="0.2">
      <c r="C71" s="126" t="s">
        <v>25</v>
      </c>
      <c r="D71" s="146">
        <v>0.1</v>
      </c>
      <c r="H71" s="126" t="s">
        <v>25</v>
      </c>
      <c r="I71" s="146">
        <v>0.1</v>
      </c>
      <c r="M71" s="126" t="s">
        <v>25</v>
      </c>
      <c r="N71" s="146">
        <v>0.1</v>
      </c>
      <c r="R71" s="126" t="s">
        <v>25</v>
      </c>
      <c r="S71" s="146">
        <v>0.1</v>
      </c>
      <c r="W71" s="126" t="s">
        <v>25</v>
      </c>
      <c r="X71" s="146">
        <v>0.1</v>
      </c>
      <c r="AB71" s="126" t="s">
        <v>25</v>
      </c>
      <c r="AC71" s="146">
        <v>0.1</v>
      </c>
      <c r="AG71" s="126" t="s">
        <v>25</v>
      </c>
      <c r="AH71" s="146">
        <v>0.1</v>
      </c>
      <c r="AK71" s="197"/>
      <c r="AL71" s="197"/>
      <c r="AM71" s="125"/>
      <c r="AN71" s="239"/>
      <c r="AO71" s="197"/>
      <c r="AP71" s="197"/>
      <c r="AQ71" s="197"/>
      <c r="AR71" s="197"/>
      <c r="AS71" s="197"/>
    </row>
    <row r="72" spans="3:45" hidden="1" outlineLevel="2" x14ac:dyDescent="0.2">
      <c r="C72" s="126" t="s">
        <v>26</v>
      </c>
      <c r="D72" s="142">
        <f>D18</f>
        <v>15520</v>
      </c>
      <c r="H72" s="126" t="s">
        <v>26</v>
      </c>
      <c r="I72" s="142">
        <f>I18</f>
        <v>16490</v>
      </c>
      <c r="M72" s="126" t="s">
        <v>26</v>
      </c>
      <c r="N72" s="142">
        <f>N18</f>
        <v>17460</v>
      </c>
      <c r="R72" s="126" t="s">
        <v>26</v>
      </c>
      <c r="S72" s="142">
        <f>S18</f>
        <v>18430</v>
      </c>
      <c r="W72" s="126" t="s">
        <v>26</v>
      </c>
      <c r="X72" s="142">
        <f>X18</f>
        <v>19400</v>
      </c>
      <c r="AB72" s="126" t="s">
        <v>26</v>
      </c>
      <c r="AC72" s="142">
        <f>AC18</f>
        <v>21340</v>
      </c>
      <c r="AG72" s="126" t="s">
        <v>26</v>
      </c>
      <c r="AH72" s="142">
        <f>AH18</f>
        <v>23540</v>
      </c>
      <c r="AK72" s="197"/>
      <c r="AL72" s="197"/>
      <c r="AM72" s="125"/>
      <c r="AN72" s="22"/>
      <c r="AO72" s="197"/>
      <c r="AP72" s="197"/>
      <c r="AQ72" s="197"/>
      <c r="AR72" s="197"/>
      <c r="AS72" s="197"/>
    </row>
    <row r="73" spans="3:45" hidden="1" outlineLevel="2" x14ac:dyDescent="0.2">
      <c r="C73" s="126" t="s">
        <v>28</v>
      </c>
      <c r="D73" s="146">
        <v>0.01</v>
      </c>
      <c r="H73" s="126" t="s">
        <v>28</v>
      </c>
      <c r="I73" s="146">
        <f>D73</f>
        <v>0.01</v>
      </c>
      <c r="M73" s="126" t="s">
        <v>28</v>
      </c>
      <c r="N73" s="146">
        <f>D73</f>
        <v>0.01</v>
      </c>
      <c r="R73" s="126" t="s">
        <v>28</v>
      </c>
      <c r="S73" s="146">
        <f>D73</f>
        <v>0.01</v>
      </c>
      <c r="W73" s="126" t="s">
        <v>28</v>
      </c>
      <c r="X73" s="146">
        <f>D73</f>
        <v>0.01</v>
      </c>
      <c r="AB73" s="126" t="s">
        <v>28</v>
      </c>
      <c r="AC73" s="146">
        <f>D73</f>
        <v>0.01</v>
      </c>
      <c r="AG73" s="126" t="s">
        <v>28</v>
      </c>
      <c r="AH73" s="146">
        <f>D73</f>
        <v>0.01</v>
      </c>
      <c r="AK73" s="197"/>
      <c r="AL73" s="197"/>
      <c r="AM73" s="125"/>
      <c r="AN73" s="239"/>
      <c r="AO73" s="197"/>
      <c r="AP73" s="197"/>
      <c r="AQ73" s="197"/>
      <c r="AR73" s="197"/>
      <c r="AS73" s="197"/>
    </row>
    <row r="74" spans="3:45" hidden="1" outlineLevel="2" x14ac:dyDescent="0.2">
      <c r="C74" s="126" t="s">
        <v>27</v>
      </c>
      <c r="D74" s="142">
        <f>D11</f>
        <v>97000</v>
      </c>
      <c r="H74" s="126" t="s">
        <v>27</v>
      </c>
      <c r="I74" s="142">
        <f>I11</f>
        <v>97000</v>
      </c>
      <c r="M74" s="126" t="s">
        <v>27</v>
      </c>
      <c r="N74" s="142">
        <f>N11</f>
        <v>97000</v>
      </c>
      <c r="R74" s="126" t="s">
        <v>27</v>
      </c>
      <c r="S74" s="142">
        <f>S11</f>
        <v>97000</v>
      </c>
      <c r="W74" s="126" t="s">
        <v>27</v>
      </c>
      <c r="X74" s="142">
        <f>X11</f>
        <v>97000</v>
      </c>
      <c r="AB74" s="126" t="s">
        <v>27</v>
      </c>
      <c r="AC74" s="142">
        <f>AC11</f>
        <v>97000</v>
      </c>
      <c r="AG74" s="126" t="s">
        <v>27</v>
      </c>
      <c r="AH74" s="142">
        <f>AH11</f>
        <v>97000</v>
      </c>
      <c r="AK74" s="197"/>
      <c r="AL74" s="197"/>
      <c r="AM74" s="125"/>
      <c r="AN74" s="22"/>
      <c r="AO74" s="197"/>
      <c r="AP74" s="197"/>
      <c r="AQ74" s="197"/>
      <c r="AR74" s="197"/>
      <c r="AS74" s="197"/>
    </row>
    <row r="75" spans="3:45" hidden="1" outlineLevel="2" x14ac:dyDescent="0.2">
      <c r="C75" s="126" t="s">
        <v>118</v>
      </c>
      <c r="D75" s="147">
        <f>D74/1000</f>
        <v>97</v>
      </c>
      <c r="H75" s="126" t="s">
        <v>118</v>
      </c>
      <c r="I75" s="147">
        <f>I74/1000</f>
        <v>97</v>
      </c>
      <c r="M75" s="126" t="s">
        <v>118</v>
      </c>
      <c r="N75" s="147">
        <f>N74/1000</f>
        <v>97</v>
      </c>
      <c r="R75" s="126" t="s">
        <v>118</v>
      </c>
      <c r="S75" s="147">
        <f>S74/1000</f>
        <v>97</v>
      </c>
      <c r="W75" s="126" t="s">
        <v>118</v>
      </c>
      <c r="X75" s="147">
        <f>X74/1000</f>
        <v>97</v>
      </c>
      <c r="AB75" s="126" t="s">
        <v>118</v>
      </c>
      <c r="AC75" s="147">
        <f>AC74/1000</f>
        <v>97</v>
      </c>
      <c r="AG75" s="126" t="s">
        <v>118</v>
      </c>
      <c r="AH75" s="147">
        <f>AH74/1000</f>
        <v>97</v>
      </c>
      <c r="AK75" s="197"/>
      <c r="AL75" s="197"/>
      <c r="AM75" s="125"/>
      <c r="AN75" s="240"/>
      <c r="AO75" s="197"/>
      <c r="AP75" s="197"/>
      <c r="AQ75" s="197"/>
      <c r="AR75" s="197"/>
      <c r="AS75" s="197"/>
    </row>
    <row r="76" spans="3:45" hidden="1" outlineLevel="2" x14ac:dyDescent="0.2">
      <c r="C76" s="126" t="s">
        <v>57</v>
      </c>
      <c r="D76" s="142">
        <f>D12</f>
        <v>75600</v>
      </c>
      <c r="H76" s="126" t="s">
        <v>57</v>
      </c>
      <c r="I76" s="142">
        <f>I12</f>
        <v>75600</v>
      </c>
      <c r="M76" s="126" t="s">
        <v>57</v>
      </c>
      <c r="N76" s="142">
        <f>N12</f>
        <v>75600</v>
      </c>
      <c r="R76" s="126" t="s">
        <v>57</v>
      </c>
      <c r="S76" s="142">
        <f>S12</f>
        <v>75600</v>
      </c>
      <c r="W76" s="126" t="s">
        <v>57</v>
      </c>
      <c r="X76" s="142">
        <f>X12</f>
        <v>75600</v>
      </c>
      <c r="AB76" s="126" t="s">
        <v>57</v>
      </c>
      <c r="AC76" s="142">
        <f>AC12</f>
        <v>75600</v>
      </c>
      <c r="AG76" s="126" t="s">
        <v>57</v>
      </c>
      <c r="AH76" s="142">
        <f>AH12</f>
        <v>75600</v>
      </c>
      <c r="AK76" s="197"/>
      <c r="AL76" s="197"/>
      <c r="AM76" s="125"/>
      <c r="AN76" s="22"/>
      <c r="AO76" s="197"/>
      <c r="AP76" s="197"/>
      <c r="AQ76" s="197"/>
      <c r="AR76" s="197"/>
      <c r="AS76" s="197"/>
    </row>
    <row r="77" spans="3:45" hidden="1" outlineLevel="2" x14ac:dyDescent="0.2">
      <c r="C77" s="126" t="s">
        <v>29</v>
      </c>
      <c r="D77" s="147">
        <v>0.7</v>
      </c>
      <c r="H77" s="126" t="s">
        <v>29</v>
      </c>
      <c r="I77" s="147">
        <v>0.7</v>
      </c>
      <c r="M77" s="126" t="s">
        <v>29</v>
      </c>
      <c r="N77" s="147">
        <v>0.7</v>
      </c>
      <c r="R77" s="126" t="s">
        <v>29</v>
      </c>
      <c r="S77" s="147">
        <v>0.7</v>
      </c>
      <c r="W77" s="126" t="s">
        <v>29</v>
      </c>
      <c r="X77" s="147">
        <v>0.7</v>
      </c>
      <c r="AB77" s="126" t="s">
        <v>29</v>
      </c>
      <c r="AC77" s="147">
        <v>0.7</v>
      </c>
      <c r="AG77" s="126" t="s">
        <v>29</v>
      </c>
      <c r="AH77" s="147">
        <v>0.7</v>
      </c>
      <c r="AK77" s="197"/>
      <c r="AL77" s="197"/>
      <c r="AM77" s="125"/>
      <c r="AN77" s="240"/>
      <c r="AO77" s="197"/>
      <c r="AP77" s="197"/>
      <c r="AQ77" s="197"/>
      <c r="AR77" s="197"/>
      <c r="AS77" s="197"/>
    </row>
    <row r="78" spans="3:45" ht="17" hidden="1" outlineLevel="2" thickBot="1" x14ac:dyDescent="0.25">
      <c r="C78" s="127" t="s">
        <v>30</v>
      </c>
      <c r="D78" s="143">
        <f>D10</f>
        <v>5600</v>
      </c>
      <c r="H78" s="127" t="s">
        <v>30</v>
      </c>
      <c r="I78" s="143">
        <f>I10</f>
        <v>5600</v>
      </c>
      <c r="M78" s="127" t="s">
        <v>30</v>
      </c>
      <c r="N78" s="143">
        <f>N10</f>
        <v>5600</v>
      </c>
      <c r="R78" s="127" t="s">
        <v>30</v>
      </c>
      <c r="S78" s="143">
        <f>S10</f>
        <v>5600</v>
      </c>
      <c r="W78" s="127" t="s">
        <v>30</v>
      </c>
      <c r="X78" s="143">
        <f>X10</f>
        <v>5600</v>
      </c>
      <c r="AB78" s="127" t="s">
        <v>30</v>
      </c>
      <c r="AC78" s="143">
        <f>AC10</f>
        <v>5600</v>
      </c>
      <c r="AG78" s="127" t="s">
        <v>30</v>
      </c>
      <c r="AH78" s="143">
        <f>AH10</f>
        <v>5600</v>
      </c>
      <c r="AK78" s="197"/>
      <c r="AL78" s="197"/>
      <c r="AM78" s="125"/>
      <c r="AN78" s="241"/>
      <c r="AO78" s="197"/>
      <c r="AP78" s="197"/>
      <c r="AQ78" s="197"/>
      <c r="AR78" s="197"/>
      <c r="AS78" s="197"/>
    </row>
    <row r="79" spans="3:45" hidden="1" outlineLevel="2" x14ac:dyDescent="0.2">
      <c r="C79" s="151" t="s">
        <v>115</v>
      </c>
      <c r="D79" s="152">
        <f ca="1">D69*D70</f>
        <v>15303.814510010925</v>
      </c>
      <c r="H79" s="151" t="s">
        <v>115</v>
      </c>
      <c r="I79" s="152">
        <f ca="1">I69*I70</f>
        <v>15523.475653466245</v>
      </c>
      <c r="M79" s="151" t="s">
        <v>115</v>
      </c>
      <c r="N79" s="152">
        <f ca="1">N69*N70</f>
        <v>15743.136796921564</v>
      </c>
      <c r="R79" s="151" t="s">
        <v>115</v>
      </c>
      <c r="S79" s="152">
        <f ca="1">S69*S70</f>
        <v>15962.797940376888</v>
      </c>
      <c r="W79" s="151" t="s">
        <v>115</v>
      </c>
      <c r="X79" s="152">
        <f ca="1">X69*X70</f>
        <v>16182.459083832207</v>
      </c>
      <c r="AB79" s="151" t="s">
        <v>115</v>
      </c>
      <c r="AC79" s="152">
        <f ca="1">AC69*AC70</f>
        <v>16621.78137074285</v>
      </c>
      <c r="AG79" s="151" t="s">
        <v>115</v>
      </c>
      <c r="AH79" s="152">
        <f ca="1">AH69*AH70</f>
        <v>17119.981902291001</v>
      </c>
      <c r="AK79" s="197"/>
      <c r="AL79" s="197"/>
      <c r="AM79" s="210"/>
      <c r="AN79" s="229"/>
      <c r="AO79" s="197"/>
      <c r="AP79" s="197"/>
      <c r="AQ79" s="197"/>
      <c r="AR79" s="197"/>
      <c r="AS79" s="197"/>
    </row>
    <row r="80" spans="3:45" hidden="1" outlineLevel="2" x14ac:dyDescent="0.2">
      <c r="C80" s="153" t="s">
        <v>114</v>
      </c>
      <c r="D80" s="154">
        <f>D72*D71</f>
        <v>1552</v>
      </c>
      <c r="H80" s="153" t="s">
        <v>114</v>
      </c>
      <c r="I80" s="154">
        <f>I72*I71</f>
        <v>1649</v>
      </c>
      <c r="M80" s="153" t="s">
        <v>114</v>
      </c>
      <c r="N80" s="154">
        <f>N72*N71</f>
        <v>1746</v>
      </c>
      <c r="R80" s="153" t="s">
        <v>114</v>
      </c>
      <c r="S80" s="154">
        <f>S72*S71</f>
        <v>1843</v>
      </c>
      <c r="W80" s="153" t="s">
        <v>114</v>
      </c>
      <c r="X80" s="154">
        <f>X72*X71</f>
        <v>1940</v>
      </c>
      <c r="AB80" s="153" t="s">
        <v>114</v>
      </c>
      <c r="AC80" s="154">
        <f>AC72*AC71</f>
        <v>2134</v>
      </c>
      <c r="AG80" s="153" t="s">
        <v>114</v>
      </c>
      <c r="AH80" s="154">
        <f>AH72*AH71</f>
        <v>2354</v>
      </c>
      <c r="AK80" s="197"/>
      <c r="AL80" s="197"/>
      <c r="AM80" s="210"/>
      <c r="AN80" s="229"/>
      <c r="AO80" s="197"/>
      <c r="AP80" s="197"/>
      <c r="AQ80" s="197"/>
      <c r="AR80" s="197"/>
      <c r="AS80" s="197"/>
    </row>
    <row r="81" spans="3:45" hidden="1" outlineLevel="2" x14ac:dyDescent="0.2">
      <c r="C81" s="153" t="s">
        <v>113</v>
      </c>
      <c r="D81" s="154">
        <f>D73*D74</f>
        <v>970</v>
      </c>
      <c r="H81" s="153" t="s">
        <v>113</v>
      </c>
      <c r="I81" s="154">
        <f>I73*I74</f>
        <v>970</v>
      </c>
      <c r="M81" s="153" t="s">
        <v>113</v>
      </c>
      <c r="N81" s="154">
        <f>N73*N74</f>
        <v>970</v>
      </c>
      <c r="R81" s="153" t="s">
        <v>113</v>
      </c>
      <c r="S81" s="154">
        <f>S73*S74</f>
        <v>970</v>
      </c>
      <c r="W81" s="153" t="s">
        <v>113</v>
      </c>
      <c r="X81" s="154">
        <f>X73*X74</f>
        <v>970</v>
      </c>
      <c r="AB81" s="153" t="s">
        <v>113</v>
      </c>
      <c r="AC81" s="154">
        <f>AC73*AC74</f>
        <v>970</v>
      </c>
      <c r="AG81" s="153" t="s">
        <v>113</v>
      </c>
      <c r="AH81" s="154">
        <f>AH73*AH74</f>
        <v>970</v>
      </c>
      <c r="AK81" s="197"/>
      <c r="AL81" s="197"/>
      <c r="AM81" s="210"/>
      <c r="AN81" s="229"/>
      <c r="AO81" s="197"/>
      <c r="AP81" s="197"/>
      <c r="AQ81" s="197"/>
      <c r="AR81" s="197"/>
      <c r="AS81" s="197"/>
    </row>
    <row r="82" spans="3:45" hidden="1" outlineLevel="2" x14ac:dyDescent="0.2">
      <c r="C82" s="153" t="s">
        <v>112</v>
      </c>
      <c r="D82" s="154">
        <f>D77*D78*SQRT(D75/50)</f>
        <v>5459.9282046561739</v>
      </c>
      <c r="H82" s="153" t="s">
        <v>112</v>
      </c>
      <c r="I82" s="154">
        <f>I77*I78*SQRT(I75/50)</f>
        <v>5459.9282046561739</v>
      </c>
      <c r="M82" s="153" t="s">
        <v>112</v>
      </c>
      <c r="N82" s="154">
        <f>N77*N78*SQRT(N75/50)</f>
        <v>5459.9282046561739</v>
      </c>
      <c r="R82" s="153" t="s">
        <v>112</v>
      </c>
      <c r="S82" s="154">
        <f>S77*S78*SQRT(S75/50)</f>
        <v>5459.9282046561739</v>
      </c>
      <c r="W82" s="153" t="s">
        <v>112</v>
      </c>
      <c r="X82" s="154">
        <f>X77*X78*SQRT(X75/50)</f>
        <v>5459.9282046561739</v>
      </c>
      <c r="AB82" s="153" t="s">
        <v>112</v>
      </c>
      <c r="AC82" s="154">
        <f>AC77*AC78*SQRT(AC75/50)</f>
        <v>5459.9282046561739</v>
      </c>
      <c r="AG82" s="153" t="s">
        <v>112</v>
      </c>
      <c r="AH82" s="154">
        <f>AH77*AH78*SQRT(AH75/50)</f>
        <v>5459.9282046561739</v>
      </c>
      <c r="AK82" s="197"/>
      <c r="AL82" s="197"/>
      <c r="AM82" s="210"/>
      <c r="AN82" s="229"/>
      <c r="AO82" s="197"/>
      <c r="AP82" s="197"/>
      <c r="AQ82" s="197"/>
      <c r="AR82" s="197"/>
      <c r="AS82" s="197"/>
    </row>
    <row r="83" spans="3:45" ht="17" hidden="1" outlineLevel="2" thickBot="1" x14ac:dyDescent="0.25">
      <c r="C83" s="155" t="s">
        <v>68</v>
      </c>
      <c r="D83" s="156">
        <f>SUM(D87:D89)</f>
        <v>2592.0340000000001</v>
      </c>
      <c r="H83" s="155" t="s">
        <v>68</v>
      </c>
      <c r="I83" s="156">
        <f>SUM(I87:I89)</f>
        <v>2592.0340000000001</v>
      </c>
      <c r="M83" s="155" t="s">
        <v>68</v>
      </c>
      <c r="N83" s="156">
        <f>SUM(N87:N89)</f>
        <v>2592.0340000000001</v>
      </c>
      <c r="R83" s="155" t="s">
        <v>68</v>
      </c>
      <c r="S83" s="156">
        <f>SUM(S87:S89)</f>
        <v>2592.0340000000001</v>
      </c>
      <c r="W83" s="155" t="s">
        <v>68</v>
      </c>
      <c r="X83" s="156">
        <f>SUM(X87:X89)</f>
        <v>2592.0340000000001</v>
      </c>
      <c r="AB83" s="155" t="s">
        <v>68</v>
      </c>
      <c r="AC83" s="156">
        <f>SUM(AC87:AC89)</f>
        <v>2592.0340000000001</v>
      </c>
      <c r="AG83" s="155" t="s">
        <v>68</v>
      </c>
      <c r="AH83" s="156">
        <f>SUM(AH87:AH89)</f>
        <v>2592.0340000000001</v>
      </c>
      <c r="AK83" s="197"/>
      <c r="AL83" s="197"/>
      <c r="AM83" s="210"/>
      <c r="AN83" s="228"/>
      <c r="AO83" s="197"/>
      <c r="AP83" s="197"/>
      <c r="AQ83" s="197"/>
      <c r="AR83" s="197"/>
      <c r="AS83" s="197"/>
    </row>
    <row r="84" spans="3:45" ht="17" hidden="1" outlineLevel="2" thickBot="1" x14ac:dyDescent="0.25">
      <c r="C84" s="155" t="s">
        <v>74</v>
      </c>
      <c r="D84" s="156">
        <f ca="1">SUM(D79:D83)</f>
        <v>25877.776714667099</v>
      </c>
      <c r="H84" s="155" t="s">
        <v>74</v>
      </c>
      <c r="I84" s="156">
        <f ca="1">SUM(I79:I83)</f>
        <v>26194.437858122419</v>
      </c>
      <c r="M84" s="155" t="s">
        <v>74</v>
      </c>
      <c r="N84" s="156">
        <f ca="1">SUM(N79:N83)</f>
        <v>26511.099001577739</v>
      </c>
      <c r="R84" s="155" t="s">
        <v>74</v>
      </c>
      <c r="S84" s="156">
        <f ca="1">SUM(S79:S83)</f>
        <v>26827.760145033062</v>
      </c>
      <c r="W84" s="155" t="s">
        <v>74</v>
      </c>
      <c r="X84" s="156">
        <f ca="1">SUM(X79:X83)</f>
        <v>27144.421288488382</v>
      </c>
      <c r="AB84" s="155" t="s">
        <v>74</v>
      </c>
      <c r="AC84" s="156">
        <f ca="1">SUM(AC79:AC83)</f>
        <v>27777.743575399025</v>
      </c>
      <c r="AG84" s="155" t="s">
        <v>74</v>
      </c>
      <c r="AH84" s="156">
        <f ca="1">SUM(AH79:AH83)</f>
        <v>28495.944106947176</v>
      </c>
      <c r="AK84" s="197"/>
      <c r="AL84" s="197"/>
      <c r="AM84" s="210"/>
      <c r="AN84" s="228"/>
      <c r="AO84" s="197"/>
      <c r="AP84" s="197"/>
      <c r="AQ84" s="197"/>
      <c r="AR84" s="197"/>
      <c r="AS84" s="197"/>
    </row>
    <row r="85" spans="3:45" hidden="1" outlineLevel="2" x14ac:dyDescent="0.2">
      <c r="AK85" s="197"/>
      <c r="AL85" s="197"/>
      <c r="AM85" s="197"/>
      <c r="AN85" s="197"/>
      <c r="AO85" s="197"/>
      <c r="AP85" s="197"/>
      <c r="AQ85" s="197"/>
      <c r="AR85" s="197"/>
      <c r="AS85" s="197"/>
    </row>
    <row r="86" spans="3:45" ht="17" hidden="1" outlineLevel="2" thickBot="1" x14ac:dyDescent="0.25">
      <c r="AK86" s="197"/>
      <c r="AL86" s="197"/>
      <c r="AM86" s="197"/>
      <c r="AN86" s="197"/>
      <c r="AO86" s="197"/>
      <c r="AP86" s="197"/>
      <c r="AQ86" s="197"/>
      <c r="AR86" s="197"/>
      <c r="AS86" s="197"/>
    </row>
    <row r="87" spans="3:45" hidden="1" outlineLevel="2" x14ac:dyDescent="0.2">
      <c r="C87" s="90" t="s">
        <v>31</v>
      </c>
      <c r="D87" s="128">
        <f>ROUNDUP(D41/1000*(0.21*D90+13.7)+57.5,0)</f>
        <v>843</v>
      </c>
      <c r="H87" s="90" t="s">
        <v>31</v>
      </c>
      <c r="I87" s="128">
        <f>ROUNDUP(I41/1000*(0.21*I90+13.7)+57.5,0)</f>
        <v>843</v>
      </c>
      <c r="M87" s="90" t="s">
        <v>31</v>
      </c>
      <c r="N87" s="128">
        <f>ROUNDUP(N41/1000*(0.21*N90+13.7)+57.5,0)</f>
        <v>843</v>
      </c>
      <c r="R87" s="90" t="s">
        <v>31</v>
      </c>
      <c r="S87" s="128">
        <f>ROUNDUP(S41/1000*(0.21*S90+13.7)+57.5,0)</f>
        <v>843</v>
      </c>
      <c r="W87" s="90" t="s">
        <v>31</v>
      </c>
      <c r="X87" s="128">
        <f>ROUNDUP(X41/1000*(0.21*X90+13.7)+57.5,0)</f>
        <v>843</v>
      </c>
      <c r="AB87" s="90" t="s">
        <v>31</v>
      </c>
      <c r="AC87" s="128">
        <f>ROUNDUP(AC41/1000*(0.21*AC90+13.7)+57.5,0)</f>
        <v>843</v>
      </c>
      <c r="AG87" s="90" t="s">
        <v>31</v>
      </c>
      <c r="AH87" s="128">
        <f>ROUNDUP(AH41/1000*(0.21*AH90+13.7)+57.5,0)</f>
        <v>843</v>
      </c>
      <c r="AK87" s="197"/>
      <c r="AL87" s="197"/>
      <c r="AM87" s="210"/>
      <c r="AN87" s="228"/>
      <c r="AO87" s="197"/>
      <c r="AP87" s="197"/>
      <c r="AQ87" s="197"/>
      <c r="AR87" s="197"/>
      <c r="AS87" s="197"/>
    </row>
    <row r="88" spans="3:45" hidden="1" outlineLevel="2" x14ac:dyDescent="0.2">
      <c r="C88" s="69" t="s">
        <v>32</v>
      </c>
      <c r="D88" s="100">
        <f>D91*(1+D92)*((0.655+0.01*D41/1000)*D90+0.254+0.01*D41/1000)</f>
        <v>1280.0340000000001</v>
      </c>
      <c r="H88" s="69" t="s">
        <v>32</v>
      </c>
      <c r="I88" s="100">
        <f>I91*(1+I92)*((0.655+0.01*I41/1000)*I90+0.254+0.01*I41/1000)</f>
        <v>1280.0340000000001</v>
      </c>
      <c r="M88" s="69" t="s">
        <v>32</v>
      </c>
      <c r="N88" s="100">
        <f>N91*(1+N92)*((0.655+0.01*N41/1000)*N90+0.254+0.01*N41/1000)</f>
        <v>1280.0340000000001</v>
      </c>
      <c r="R88" s="69" t="s">
        <v>32</v>
      </c>
      <c r="S88" s="100">
        <f>S91*(1+S92)*((0.655+0.01*S41/1000)*S90+0.254+0.01*S41/1000)</f>
        <v>1280.0340000000001</v>
      </c>
      <c r="W88" s="69" t="s">
        <v>32</v>
      </c>
      <c r="X88" s="100">
        <f>X91*(1+X92)*((0.655+0.01*X41/1000)*X90+0.254+0.01*X41/1000)</f>
        <v>1280.0340000000001</v>
      </c>
      <c r="AB88" s="69" t="s">
        <v>32</v>
      </c>
      <c r="AC88" s="100">
        <f>AC91*(1+AC92)*((0.655+0.01*AC41/1000)*AC90+0.254+0.01*AC41/1000)</f>
        <v>1280.0340000000001</v>
      </c>
      <c r="AG88" s="69" t="s">
        <v>32</v>
      </c>
      <c r="AH88" s="100">
        <f>AH91*(1+AH92)*((0.655+0.01*AH41/1000)*AH90+0.254+0.01*AH41/1000)</f>
        <v>1280.0340000000001</v>
      </c>
      <c r="AK88" s="197"/>
      <c r="AL88" s="197"/>
      <c r="AM88" s="210"/>
      <c r="AN88" s="228"/>
      <c r="AO88" s="197"/>
      <c r="AP88" s="197"/>
      <c r="AQ88" s="197"/>
      <c r="AR88" s="197"/>
      <c r="AS88" s="197"/>
    </row>
    <row r="89" spans="3:45" hidden="1" outlineLevel="2" x14ac:dyDescent="0.2">
      <c r="C89" s="69" t="s">
        <v>33</v>
      </c>
      <c r="D89" s="100">
        <f>ROUNDUP(2*(1.5*D94+30.5*D90+10.6),0)</f>
        <v>469</v>
      </c>
      <c r="H89" s="69" t="s">
        <v>33</v>
      </c>
      <c r="I89" s="100">
        <f>ROUNDUP(2*(1.5*I94+30.5*I90+10.6),0)</f>
        <v>469</v>
      </c>
      <c r="M89" s="69" t="s">
        <v>33</v>
      </c>
      <c r="N89" s="100">
        <f>ROUNDUP(2*(1.5*N94+30.5*N90+10.6),0)</f>
        <v>469</v>
      </c>
      <c r="R89" s="69" t="s">
        <v>33</v>
      </c>
      <c r="S89" s="100">
        <f>ROUNDUP(2*(1.5*S94+30.5*S90+10.6),0)</f>
        <v>469</v>
      </c>
      <c r="W89" s="69" t="s">
        <v>33</v>
      </c>
      <c r="X89" s="100">
        <f>ROUNDUP(2*(1.5*X94+30.5*X90+10.6),0)</f>
        <v>469</v>
      </c>
      <c r="AB89" s="69" t="s">
        <v>33</v>
      </c>
      <c r="AC89" s="100">
        <f>ROUNDUP(2*(1.5*AC94+30.5*AC90+10.6),0)</f>
        <v>469</v>
      </c>
      <c r="AG89" s="69" t="s">
        <v>33</v>
      </c>
      <c r="AH89" s="100">
        <f>ROUNDUP(2*(1.5*AH94+30.5*AH90+10.6),0)</f>
        <v>469</v>
      </c>
      <c r="AK89" s="197"/>
      <c r="AL89" s="197"/>
      <c r="AM89" s="210"/>
      <c r="AN89" s="228"/>
      <c r="AO89" s="197"/>
      <c r="AP89" s="197"/>
      <c r="AQ89" s="197"/>
      <c r="AR89" s="197"/>
      <c r="AS89" s="197"/>
    </row>
    <row r="90" spans="3:45" hidden="1" outlineLevel="2" x14ac:dyDescent="0.2">
      <c r="C90" s="69" t="s">
        <v>34</v>
      </c>
      <c r="D90" s="129">
        <f>D98</f>
        <v>6.6</v>
      </c>
      <c r="H90" s="69" t="s">
        <v>34</v>
      </c>
      <c r="I90" s="129">
        <f>I98</f>
        <v>6.6</v>
      </c>
      <c r="M90" s="69" t="s">
        <v>34</v>
      </c>
      <c r="N90" s="129">
        <f>N98</f>
        <v>6.6</v>
      </c>
      <c r="R90" s="69" t="s">
        <v>34</v>
      </c>
      <c r="S90" s="129">
        <f>S98</f>
        <v>6.6</v>
      </c>
      <c r="W90" s="69" t="s">
        <v>34</v>
      </c>
      <c r="X90" s="129">
        <f>X98</f>
        <v>6.6</v>
      </c>
      <c r="AB90" s="69" t="s">
        <v>34</v>
      </c>
      <c r="AC90" s="129">
        <f>AC98</f>
        <v>6.6</v>
      </c>
      <c r="AG90" s="69" t="s">
        <v>34</v>
      </c>
      <c r="AH90" s="129">
        <f>AH98</f>
        <v>6.6</v>
      </c>
      <c r="AK90" s="197"/>
      <c r="AL90" s="197"/>
      <c r="AM90" s="210"/>
      <c r="AN90" s="242"/>
      <c r="AO90" s="197"/>
      <c r="AP90" s="197"/>
      <c r="AQ90" s="197"/>
      <c r="AR90" s="197"/>
      <c r="AS90" s="197"/>
    </row>
    <row r="91" spans="3:45" hidden="1" outlineLevel="2" x14ac:dyDescent="0.2">
      <c r="C91" s="69" t="s">
        <v>35</v>
      </c>
      <c r="D91" s="130">
        <v>50</v>
      </c>
      <c r="H91" s="69" t="s">
        <v>35</v>
      </c>
      <c r="I91" s="130">
        <v>50</v>
      </c>
      <c r="M91" s="69" t="s">
        <v>35</v>
      </c>
      <c r="N91" s="130">
        <v>50</v>
      </c>
      <c r="R91" s="69" t="s">
        <v>35</v>
      </c>
      <c r="S91" s="130">
        <v>50</v>
      </c>
      <c r="W91" s="69" t="s">
        <v>35</v>
      </c>
      <c r="X91" s="130">
        <v>50</v>
      </c>
      <c r="AB91" s="69" t="s">
        <v>35</v>
      </c>
      <c r="AC91" s="130">
        <v>50</v>
      </c>
      <c r="AG91" s="69" t="s">
        <v>35</v>
      </c>
      <c r="AH91" s="130">
        <v>50</v>
      </c>
      <c r="AK91" s="197"/>
      <c r="AL91" s="197"/>
      <c r="AM91" s="210"/>
      <c r="AN91" s="243"/>
      <c r="AO91" s="197"/>
      <c r="AP91" s="197"/>
      <c r="AQ91" s="197"/>
      <c r="AR91" s="197"/>
      <c r="AS91" s="197"/>
    </row>
    <row r="92" spans="3:45" hidden="1" outlineLevel="2" x14ac:dyDescent="0.2">
      <c r="C92" s="69" t="s">
        <v>36</v>
      </c>
      <c r="D92" s="123">
        <v>2</v>
      </c>
      <c r="H92" s="69" t="s">
        <v>36</v>
      </c>
      <c r="I92" s="123">
        <v>2</v>
      </c>
      <c r="M92" s="69" t="s">
        <v>36</v>
      </c>
      <c r="N92" s="123">
        <v>2</v>
      </c>
      <c r="R92" s="69" t="s">
        <v>36</v>
      </c>
      <c r="S92" s="123">
        <v>2</v>
      </c>
      <c r="W92" s="69" t="s">
        <v>36</v>
      </c>
      <c r="X92" s="123">
        <v>2</v>
      </c>
      <c r="AB92" s="69" t="s">
        <v>36</v>
      </c>
      <c r="AC92" s="123">
        <v>2</v>
      </c>
      <c r="AG92" s="69" t="s">
        <v>36</v>
      </c>
      <c r="AH92" s="123">
        <v>2</v>
      </c>
      <c r="AK92" s="197"/>
      <c r="AL92" s="197"/>
      <c r="AM92" s="210"/>
      <c r="AN92" s="236"/>
      <c r="AO92" s="197"/>
      <c r="AP92" s="197"/>
      <c r="AQ92" s="197"/>
      <c r="AR92" s="197"/>
      <c r="AS92" s="197"/>
    </row>
    <row r="93" spans="3:45" hidden="1" outlineLevel="2" x14ac:dyDescent="0.2">
      <c r="C93" s="69" t="s">
        <v>66</v>
      </c>
      <c r="D93" s="150">
        <f>D24</f>
        <v>145.16</v>
      </c>
      <c r="H93" s="69" t="s">
        <v>66</v>
      </c>
      <c r="I93" s="150">
        <f>I24</f>
        <v>145.16</v>
      </c>
      <c r="M93" s="69" t="s">
        <v>66</v>
      </c>
      <c r="N93" s="150">
        <f>N24</f>
        <v>145.16</v>
      </c>
      <c r="R93" s="69" t="s">
        <v>66</v>
      </c>
      <c r="S93" s="150">
        <f>S24</f>
        <v>145.16</v>
      </c>
      <c r="W93" s="69" t="s">
        <v>66</v>
      </c>
      <c r="X93" s="150">
        <f>X24</f>
        <v>145.16</v>
      </c>
      <c r="AB93" s="69" t="s">
        <v>66</v>
      </c>
      <c r="AC93" s="150">
        <f>AC24</f>
        <v>145.16</v>
      </c>
      <c r="AG93" s="69" t="s">
        <v>66</v>
      </c>
      <c r="AH93" s="150">
        <f>AH24</f>
        <v>145.16</v>
      </c>
      <c r="AK93" s="197"/>
      <c r="AL93" s="197"/>
      <c r="AM93" s="210"/>
      <c r="AN93" s="244"/>
      <c r="AO93" s="197"/>
      <c r="AP93" s="197"/>
      <c r="AQ93" s="197"/>
      <c r="AR93" s="197"/>
      <c r="AS93" s="197"/>
    </row>
    <row r="94" spans="3:45" ht="17" hidden="1" outlineLevel="2" thickBot="1" x14ac:dyDescent="0.25">
      <c r="C94" s="95" t="s">
        <v>67</v>
      </c>
      <c r="D94" s="131">
        <f>D93*1000/9806.7</f>
        <v>14.802125077752963</v>
      </c>
      <c r="H94" s="95" t="s">
        <v>67</v>
      </c>
      <c r="I94" s="131">
        <f>I93*1000/9806.7</f>
        <v>14.802125077752963</v>
      </c>
      <c r="M94" s="95" t="s">
        <v>67</v>
      </c>
      <c r="N94" s="131">
        <f>N93*1000/9806.7</f>
        <v>14.802125077752963</v>
      </c>
      <c r="R94" s="95" t="s">
        <v>67</v>
      </c>
      <c r="S94" s="131">
        <f>S93*1000/9806.7</f>
        <v>14.802125077752963</v>
      </c>
      <c r="W94" s="95" t="s">
        <v>67</v>
      </c>
      <c r="X94" s="131">
        <f>X93*1000/9806.7</f>
        <v>14.802125077752963</v>
      </c>
      <c r="AB94" s="95" t="s">
        <v>67</v>
      </c>
      <c r="AC94" s="131">
        <f>AC93*1000/9806.7</f>
        <v>14.802125077752963</v>
      </c>
      <c r="AG94" s="95" t="s">
        <v>67</v>
      </c>
      <c r="AH94" s="131">
        <f>AH93*1000/9806.7</f>
        <v>14.802125077752963</v>
      </c>
      <c r="AK94" s="197"/>
      <c r="AL94" s="197"/>
      <c r="AM94" s="210"/>
      <c r="AN94" s="245"/>
      <c r="AO94" s="197"/>
      <c r="AP94" s="197"/>
      <c r="AQ94" s="197"/>
      <c r="AR94" s="197"/>
      <c r="AS94" s="197"/>
    </row>
    <row r="95" spans="3:45" hidden="1" outlineLevel="2" x14ac:dyDescent="0.2">
      <c r="AK95" s="197"/>
      <c r="AL95" s="197"/>
      <c r="AM95" s="197"/>
      <c r="AN95" s="197"/>
      <c r="AO95" s="197"/>
      <c r="AP95" s="197"/>
      <c r="AQ95" s="197"/>
      <c r="AR95" s="197"/>
      <c r="AS95" s="197"/>
    </row>
    <row r="96" spans="3:45" ht="17" hidden="1" outlineLevel="2" thickBot="1" x14ac:dyDescent="0.25">
      <c r="AK96" s="197"/>
      <c r="AL96" s="197"/>
      <c r="AM96" s="197"/>
      <c r="AN96" s="197"/>
      <c r="AO96" s="197"/>
      <c r="AP96" s="197"/>
      <c r="AQ96" s="197"/>
      <c r="AR96" s="197"/>
      <c r="AS96" s="197"/>
    </row>
    <row r="97" spans="3:45" hidden="1" outlineLevel="2" x14ac:dyDescent="0.2">
      <c r="C97" s="90" t="s">
        <v>40</v>
      </c>
      <c r="D97" s="135">
        <f>D102-D103</f>
        <v>6011.2</v>
      </c>
      <c r="H97" s="90" t="s">
        <v>40</v>
      </c>
      <c r="I97" s="135">
        <f>I102-I103</f>
        <v>6011.2</v>
      </c>
      <c r="M97" s="90" t="s">
        <v>40</v>
      </c>
      <c r="N97" s="135">
        <f>N102-N103</f>
        <v>6011.2</v>
      </c>
      <c r="R97" s="90" t="s">
        <v>40</v>
      </c>
      <c r="S97" s="135">
        <f>S102-S103</f>
        <v>6011.2</v>
      </c>
      <c r="W97" s="90" t="s">
        <v>40</v>
      </c>
      <c r="X97" s="135">
        <f>X102-X103</f>
        <v>6011.2</v>
      </c>
      <c r="AB97" s="90" t="s">
        <v>40</v>
      </c>
      <c r="AC97" s="135">
        <f>AC102-AC103</f>
        <v>6011.2</v>
      </c>
      <c r="AG97" s="90" t="s">
        <v>40</v>
      </c>
      <c r="AH97" s="135">
        <f>AH102-AH103</f>
        <v>6011.2</v>
      </c>
      <c r="AK97" s="197"/>
      <c r="AL97" s="197"/>
      <c r="AM97" s="210"/>
      <c r="AN97" s="246"/>
      <c r="AO97" s="197"/>
      <c r="AP97" s="197"/>
      <c r="AQ97" s="197"/>
      <c r="AR97" s="197"/>
      <c r="AS97" s="197"/>
    </row>
    <row r="98" spans="3:45" hidden="1" outlineLevel="2" x14ac:dyDescent="0.2">
      <c r="C98" s="69" t="s">
        <v>34</v>
      </c>
      <c r="D98" s="132">
        <f>ROUND(D100/D101,1)</f>
        <v>6.6</v>
      </c>
      <c r="H98" s="69" t="s">
        <v>34</v>
      </c>
      <c r="I98" s="132">
        <f>ROUND(I100/I101,1)</f>
        <v>6.6</v>
      </c>
      <c r="M98" s="69" t="s">
        <v>34</v>
      </c>
      <c r="N98" s="132">
        <f>ROUND(N100/N101,1)</f>
        <v>6.6</v>
      </c>
      <c r="R98" s="69" t="s">
        <v>34</v>
      </c>
      <c r="S98" s="132">
        <f>ROUND(S100/S101,1)</f>
        <v>6.6</v>
      </c>
      <c r="W98" s="69" t="s">
        <v>34</v>
      </c>
      <c r="X98" s="132">
        <f>ROUND(X100/X101,1)</f>
        <v>6.6</v>
      </c>
      <c r="AB98" s="69" t="s">
        <v>34</v>
      </c>
      <c r="AC98" s="132">
        <f>ROUND(AC100/AC101,1)</f>
        <v>6.6</v>
      </c>
      <c r="AG98" s="69" t="s">
        <v>34</v>
      </c>
      <c r="AH98" s="132">
        <f>ROUND(AH100/AH101,1)</f>
        <v>6.6</v>
      </c>
      <c r="AK98" s="197"/>
      <c r="AL98" s="197"/>
      <c r="AM98" s="210"/>
      <c r="AN98" s="247"/>
      <c r="AO98" s="197"/>
      <c r="AP98" s="197"/>
      <c r="AQ98" s="197"/>
      <c r="AR98" s="197"/>
      <c r="AS98" s="197"/>
    </row>
    <row r="99" spans="3:45" hidden="1" outlineLevel="2" x14ac:dyDescent="0.2">
      <c r="C99" s="126" t="s">
        <v>37</v>
      </c>
      <c r="D99" s="147">
        <f>D29</f>
        <v>1.83</v>
      </c>
      <c r="H99" s="126" t="s">
        <v>37</v>
      </c>
      <c r="I99" s="147">
        <f>I29</f>
        <v>1.83</v>
      </c>
      <c r="M99" s="126" t="s">
        <v>37</v>
      </c>
      <c r="N99" s="147">
        <f>N29</f>
        <v>1.83</v>
      </c>
      <c r="R99" s="126" t="s">
        <v>37</v>
      </c>
      <c r="S99" s="147">
        <f>S29</f>
        <v>1.83</v>
      </c>
      <c r="W99" s="126" t="s">
        <v>37</v>
      </c>
      <c r="X99" s="147">
        <f>X29</f>
        <v>1.83</v>
      </c>
      <c r="AB99" s="126" t="s">
        <v>37</v>
      </c>
      <c r="AC99" s="147">
        <f>AC29</f>
        <v>1.83</v>
      </c>
      <c r="AG99" s="126" t="s">
        <v>37</v>
      </c>
      <c r="AH99" s="147">
        <f>AH29</f>
        <v>1.83</v>
      </c>
      <c r="AK99" s="197"/>
      <c r="AL99" s="197"/>
      <c r="AM99" s="125"/>
      <c r="AN99" s="240"/>
      <c r="AO99" s="197"/>
      <c r="AP99" s="197"/>
      <c r="AQ99" s="197"/>
      <c r="AR99" s="197"/>
      <c r="AS99" s="197"/>
    </row>
    <row r="100" spans="3:45" hidden="1" outlineLevel="2" x14ac:dyDescent="0.2">
      <c r="C100" s="126" t="s">
        <v>30</v>
      </c>
      <c r="D100" s="149">
        <f>D10</f>
        <v>5600</v>
      </c>
      <c r="H100" s="126" t="s">
        <v>30</v>
      </c>
      <c r="I100" s="149">
        <f>I10</f>
        <v>5600</v>
      </c>
      <c r="M100" s="126" t="s">
        <v>30</v>
      </c>
      <c r="N100" s="149">
        <f>N10</f>
        <v>5600</v>
      </c>
      <c r="R100" s="126" t="s">
        <v>30</v>
      </c>
      <c r="S100" s="149">
        <f>S10</f>
        <v>5600</v>
      </c>
      <c r="W100" s="126" t="s">
        <v>30</v>
      </c>
      <c r="X100" s="149">
        <f>X10</f>
        <v>5600</v>
      </c>
      <c r="AB100" s="126" t="s">
        <v>30</v>
      </c>
      <c r="AC100" s="149">
        <f>AC10</f>
        <v>5600</v>
      </c>
      <c r="AG100" s="126" t="s">
        <v>30</v>
      </c>
      <c r="AH100" s="149">
        <f>AH10</f>
        <v>5600</v>
      </c>
      <c r="AK100" s="197"/>
      <c r="AL100" s="197"/>
      <c r="AM100" s="125"/>
      <c r="AN100" s="241"/>
      <c r="AO100" s="197"/>
      <c r="AP100" s="197"/>
      <c r="AQ100" s="197"/>
      <c r="AR100" s="197"/>
      <c r="AS100" s="197"/>
    </row>
    <row r="101" spans="3:45" hidden="1" outlineLevel="2" x14ac:dyDescent="0.2">
      <c r="C101" s="126" t="s">
        <v>38</v>
      </c>
      <c r="D101" s="148">
        <f>D22</f>
        <v>850</v>
      </c>
      <c r="H101" s="126" t="s">
        <v>38</v>
      </c>
      <c r="I101" s="148">
        <f>I22</f>
        <v>850</v>
      </c>
      <c r="M101" s="126" t="s">
        <v>38</v>
      </c>
      <c r="N101" s="148">
        <f>N22</f>
        <v>850</v>
      </c>
      <c r="R101" s="126" t="s">
        <v>38</v>
      </c>
      <c r="S101" s="148">
        <f>S22</f>
        <v>850</v>
      </c>
      <c r="W101" s="126" t="s">
        <v>38</v>
      </c>
      <c r="X101" s="148">
        <f>X22</f>
        <v>850</v>
      </c>
      <c r="AB101" s="126" t="s">
        <v>38</v>
      </c>
      <c r="AC101" s="148">
        <f>AC22</f>
        <v>850</v>
      </c>
      <c r="AG101" s="126" t="s">
        <v>38</v>
      </c>
      <c r="AH101" s="148">
        <f>AH22</f>
        <v>850</v>
      </c>
      <c r="AK101" s="197"/>
      <c r="AL101" s="197"/>
      <c r="AM101" s="125"/>
      <c r="AN101" s="248"/>
      <c r="AO101" s="197"/>
      <c r="AP101" s="197"/>
      <c r="AQ101" s="197"/>
      <c r="AR101" s="197"/>
      <c r="AS101" s="197"/>
    </row>
    <row r="102" spans="3:45" hidden="1" outlineLevel="2" x14ac:dyDescent="0.2">
      <c r="C102" s="69" t="s">
        <v>39</v>
      </c>
      <c r="D102" s="133">
        <v>8760</v>
      </c>
      <c r="H102" s="69" t="s">
        <v>39</v>
      </c>
      <c r="I102" s="133">
        <v>8760</v>
      </c>
      <c r="M102" s="69" t="s">
        <v>39</v>
      </c>
      <c r="N102" s="133">
        <v>8760</v>
      </c>
      <c r="R102" s="69" t="s">
        <v>39</v>
      </c>
      <c r="S102" s="133">
        <v>8760</v>
      </c>
      <c r="W102" s="69" t="s">
        <v>39</v>
      </c>
      <c r="X102" s="133">
        <v>8760</v>
      </c>
      <c r="AB102" s="69" t="s">
        <v>39</v>
      </c>
      <c r="AC102" s="133">
        <v>8760</v>
      </c>
      <c r="AG102" s="69" t="s">
        <v>39</v>
      </c>
      <c r="AH102" s="133">
        <v>8760</v>
      </c>
      <c r="AK102" s="197"/>
      <c r="AL102" s="197"/>
      <c r="AM102" s="210"/>
      <c r="AN102" s="249"/>
      <c r="AO102" s="197"/>
      <c r="AP102" s="197"/>
      <c r="AQ102" s="197"/>
      <c r="AR102" s="197"/>
      <c r="AS102" s="197"/>
    </row>
    <row r="103" spans="3:45" ht="17" hidden="1" outlineLevel="2" thickBot="1" x14ac:dyDescent="0.25">
      <c r="C103" s="95" t="s">
        <v>41</v>
      </c>
      <c r="D103" s="134">
        <v>2748.8</v>
      </c>
      <c r="H103" s="95" t="s">
        <v>41</v>
      </c>
      <c r="I103" s="134">
        <v>2748.8</v>
      </c>
      <c r="M103" s="95" t="s">
        <v>41</v>
      </c>
      <c r="N103" s="134">
        <v>2748.8</v>
      </c>
      <c r="R103" s="95" t="s">
        <v>41</v>
      </c>
      <c r="S103" s="134">
        <v>2748.8</v>
      </c>
      <c r="W103" s="95" t="s">
        <v>41</v>
      </c>
      <c r="X103" s="134">
        <v>2748.8</v>
      </c>
      <c r="AB103" s="95" t="s">
        <v>41</v>
      </c>
      <c r="AC103" s="134">
        <v>2748.8</v>
      </c>
      <c r="AG103" s="95" t="s">
        <v>41</v>
      </c>
      <c r="AH103" s="134">
        <v>2748.8</v>
      </c>
      <c r="AK103" s="197"/>
      <c r="AL103" s="197"/>
      <c r="AM103" s="210"/>
      <c r="AN103" s="249"/>
      <c r="AO103" s="197"/>
      <c r="AP103" s="197"/>
      <c r="AQ103" s="197"/>
      <c r="AR103" s="197"/>
      <c r="AS103" s="197"/>
    </row>
    <row r="104" spans="3:45" ht="17" hidden="1" outlineLevel="2" thickBot="1" x14ac:dyDescent="0.25">
      <c r="C104" s="157" t="s">
        <v>22</v>
      </c>
      <c r="D104" s="158">
        <f>ROUNDDOWN(D97/(D98+D99),0)</f>
        <v>713</v>
      </c>
      <c r="H104" s="157" t="s">
        <v>22</v>
      </c>
      <c r="I104" s="158">
        <f>ROUNDDOWN(I97/(I98+I99),0)</f>
        <v>713</v>
      </c>
      <c r="M104" s="157" t="s">
        <v>22</v>
      </c>
      <c r="N104" s="158">
        <f>ROUNDDOWN(N97/(N98+N99),0)</f>
        <v>713</v>
      </c>
      <c r="R104" s="157" t="s">
        <v>22</v>
      </c>
      <c r="S104" s="158">
        <f>ROUNDDOWN(S97/(S98+S99),0)</f>
        <v>713</v>
      </c>
      <c r="W104" s="157" t="s">
        <v>22</v>
      </c>
      <c r="X104" s="158">
        <f>ROUNDDOWN(X97/(X98+X99),0)</f>
        <v>713</v>
      </c>
      <c r="AB104" s="157" t="s">
        <v>22</v>
      </c>
      <c r="AC104" s="158">
        <f>ROUNDDOWN(AC97/(AC98+AC99),0)</f>
        <v>713</v>
      </c>
      <c r="AG104" s="157" t="s">
        <v>22</v>
      </c>
      <c r="AH104" s="158">
        <f>ROUNDDOWN(AH97/(AH98+AH99),0)</f>
        <v>713</v>
      </c>
      <c r="AK104" s="197"/>
      <c r="AL104" s="197"/>
      <c r="AM104" s="210"/>
      <c r="AN104" s="250"/>
      <c r="AO104" s="197"/>
      <c r="AP104" s="197"/>
      <c r="AQ104" s="197"/>
      <c r="AR104" s="197"/>
      <c r="AS104" s="197"/>
    </row>
    <row r="105" spans="3:45" hidden="1" outlineLevel="2" x14ac:dyDescent="0.2">
      <c r="AK105" s="197"/>
      <c r="AL105" s="197"/>
      <c r="AM105" s="197"/>
      <c r="AN105" s="197"/>
      <c r="AO105" s="197"/>
      <c r="AP105" s="197"/>
      <c r="AQ105" s="197"/>
      <c r="AR105" s="197"/>
      <c r="AS105" s="197"/>
    </row>
    <row r="106" spans="3:45" outlineLevel="1" collapsed="1" x14ac:dyDescent="0.2">
      <c r="AK106" s="197"/>
      <c r="AL106" s="197"/>
      <c r="AM106" s="197"/>
      <c r="AN106" s="197"/>
      <c r="AO106" s="197"/>
      <c r="AP106" s="197"/>
      <c r="AQ106" s="197"/>
      <c r="AR106" s="197"/>
      <c r="AS106" s="197"/>
    </row>
    <row r="107" spans="3:45" ht="20" customHeight="1" outlineLevel="1" x14ac:dyDescent="0.25">
      <c r="C107" s="410" t="s">
        <v>133</v>
      </c>
      <c r="D107" s="410"/>
      <c r="E107" s="141">
        <f ca="1">D66+D34</f>
        <v>28010393.159594107</v>
      </c>
      <c r="F107" s="160">
        <f ca="1">E107*D3/10^6</f>
        <v>34.172679654704808</v>
      </c>
      <c r="H107" s="410" t="s">
        <v>133</v>
      </c>
      <c r="I107" s="410"/>
      <c r="J107" s="141">
        <f ca="1">I66+I34</f>
        <v>28236172.554877751</v>
      </c>
      <c r="K107" s="160">
        <f ca="1">J107*D3/10^6</f>
        <v>34.448130516950854</v>
      </c>
      <c r="M107" s="410" t="s">
        <v>133</v>
      </c>
      <c r="N107" s="410"/>
      <c r="O107" s="141">
        <f ca="1">N66+N34</f>
        <v>28461951.950161394</v>
      </c>
      <c r="P107" s="160">
        <f ca="1">O107*D3/10^6</f>
        <v>34.723581379196894</v>
      </c>
      <c r="R107" s="410" t="s">
        <v>133</v>
      </c>
      <c r="S107" s="410"/>
      <c r="T107" s="141">
        <f ca="1">S66+S34</f>
        <v>28687731.345445041</v>
      </c>
      <c r="U107" s="160">
        <f ca="1">T107*D3/10^6</f>
        <v>34.999032241442947</v>
      </c>
      <c r="W107" s="410" t="s">
        <v>133</v>
      </c>
      <c r="X107" s="410"/>
      <c r="Y107" s="141">
        <f ca="1">X66+X34</f>
        <v>28913510.740728684</v>
      </c>
      <c r="Z107" s="160">
        <f ca="1">Y107*D3/10^6</f>
        <v>35.274483103688993</v>
      </c>
      <c r="AB107" s="410" t="s">
        <v>133</v>
      </c>
      <c r="AC107" s="410"/>
      <c r="AD107" s="141">
        <f ca="1">AC66+AC34</f>
        <v>29665069.53129597</v>
      </c>
      <c r="AE107" s="160">
        <f ca="1">AD107*D3/10^6</f>
        <v>36.191384828181079</v>
      </c>
      <c r="AG107" s="410" t="s">
        <v>133</v>
      </c>
      <c r="AH107" s="410"/>
      <c r="AI107" s="141">
        <f ca="1">AH66+AH34</f>
        <v>30177146.510289803</v>
      </c>
      <c r="AJ107" s="160">
        <f ca="1">AI107*D3/10^6</f>
        <v>36.816118742553563</v>
      </c>
      <c r="AK107" s="197"/>
      <c r="AL107" s="197"/>
      <c r="AM107" s="416"/>
      <c r="AN107" s="416"/>
      <c r="AO107" s="226"/>
      <c r="AP107" s="219"/>
      <c r="AQ107" s="197"/>
      <c r="AR107" s="197"/>
      <c r="AS107" s="197"/>
    </row>
    <row r="108" spans="3:45" outlineLevel="1" x14ac:dyDescent="0.2">
      <c r="AK108" s="197"/>
      <c r="AL108" s="197"/>
      <c r="AM108" s="197"/>
      <c r="AN108" s="197"/>
      <c r="AO108" s="197"/>
      <c r="AP108" s="197"/>
      <c r="AQ108" s="197"/>
      <c r="AR108" s="197"/>
      <c r="AS108" s="197"/>
    </row>
    <row r="109" spans="3:45" outlineLevel="1" x14ac:dyDescent="0.2">
      <c r="C109" s="1" t="s">
        <v>164</v>
      </c>
      <c r="E109" s="162">
        <f ca="1">E107</f>
        <v>28010393.159594107</v>
      </c>
      <c r="F109" s="161">
        <f ca="1">F107</f>
        <v>34.172679654704808</v>
      </c>
      <c r="H109" s="1" t="s">
        <v>164</v>
      </c>
      <c r="J109" s="162">
        <f ca="1">J107</f>
        <v>28236172.554877751</v>
      </c>
      <c r="K109" s="161">
        <f ca="1">K107</f>
        <v>34.448130516950854</v>
      </c>
      <c r="M109" s="1" t="s">
        <v>164</v>
      </c>
      <c r="O109" s="162">
        <f ca="1">O107</f>
        <v>28461951.950161394</v>
      </c>
      <c r="P109" s="161">
        <f ca="1">P107</f>
        <v>34.723581379196894</v>
      </c>
      <c r="R109" s="1" t="s">
        <v>164</v>
      </c>
      <c r="T109" s="162">
        <f ca="1">T107</f>
        <v>28687731.345445041</v>
      </c>
      <c r="U109" s="161">
        <f ca="1">U107</f>
        <v>34.999032241442947</v>
      </c>
      <c r="W109" s="1" t="s">
        <v>164</v>
      </c>
      <c r="Y109" s="162">
        <f ca="1">Y107</f>
        <v>28913510.740728684</v>
      </c>
      <c r="Z109" s="161">
        <f ca="1">Z107</f>
        <v>35.274483103688993</v>
      </c>
      <c r="AB109" s="1" t="s">
        <v>164</v>
      </c>
      <c r="AD109" s="162">
        <f ca="1">AD107</f>
        <v>29665069.53129597</v>
      </c>
      <c r="AE109" s="161">
        <f ca="1">AE107</f>
        <v>36.191384828181079</v>
      </c>
      <c r="AG109" s="1" t="s">
        <v>164</v>
      </c>
      <c r="AI109" s="162">
        <f ca="1">AI107</f>
        <v>30177146.510289803</v>
      </c>
      <c r="AJ109" s="161">
        <f ca="1">AJ107</f>
        <v>36.816118742553563</v>
      </c>
      <c r="AK109" s="197"/>
      <c r="AL109" s="197"/>
      <c r="AM109" s="210"/>
      <c r="AN109" s="197"/>
      <c r="AO109" s="226"/>
      <c r="AP109" s="219"/>
      <c r="AQ109" s="197"/>
      <c r="AR109" s="197"/>
      <c r="AS109" s="197"/>
    </row>
    <row r="110" spans="3:45" outlineLevel="1" x14ac:dyDescent="0.2">
      <c r="C110" s="165" t="s">
        <v>81</v>
      </c>
      <c r="E110" s="56">
        <f>D39</f>
        <v>6859538.3620364675</v>
      </c>
      <c r="F110" s="161">
        <f t="shared" ref="F110:F116" si="2">E110*$D$3/10^6</f>
        <v>8.3686368016844899</v>
      </c>
      <c r="H110" s="165" t="s">
        <v>81</v>
      </c>
      <c r="J110" s="56">
        <f>I39</f>
        <v>6859538.3620364675</v>
      </c>
      <c r="K110" s="161">
        <f t="shared" ref="K110:K116" si="3">J110*$D$3/10^6</f>
        <v>8.3686368016844899</v>
      </c>
      <c r="M110" s="165" t="s">
        <v>81</v>
      </c>
      <c r="O110" s="56">
        <f>N39</f>
        <v>6859538.3620364675</v>
      </c>
      <c r="P110" s="161">
        <f t="shared" ref="P110:P116" si="4">O110*$D$3/10^6</f>
        <v>8.3686368016844899</v>
      </c>
      <c r="R110" s="165" t="s">
        <v>81</v>
      </c>
      <c r="T110" s="56">
        <f>S39</f>
        <v>6859538.3620364675</v>
      </c>
      <c r="U110" s="161">
        <f t="shared" ref="U110:U116" si="5">T110*$D$3/10^6</f>
        <v>8.3686368016844899</v>
      </c>
      <c r="W110" s="165" t="s">
        <v>81</v>
      </c>
      <c r="Y110" s="56">
        <f>X39</f>
        <v>6859538.3620364675</v>
      </c>
      <c r="Z110" s="161">
        <f t="shared" ref="Z110:Z116" si="6">Y110*$D$3/10^6</f>
        <v>8.3686368016844899</v>
      </c>
      <c r="AB110" s="165" t="s">
        <v>81</v>
      </c>
      <c r="AD110" s="56">
        <f>AC39</f>
        <v>6859538.3620364675</v>
      </c>
      <c r="AE110" s="161">
        <f t="shared" ref="AE110:AE116" si="7">AD110*$D$3/10^6</f>
        <v>8.3686368016844899</v>
      </c>
      <c r="AG110" s="165" t="s">
        <v>81</v>
      </c>
      <c r="AI110" s="56">
        <f>AH39</f>
        <v>6859538.3620364675</v>
      </c>
      <c r="AJ110" s="161">
        <f t="shared" ref="AJ110:AJ116" si="8">AI110*$D$3/10^6</f>
        <v>8.3686368016844899</v>
      </c>
      <c r="AK110" s="197"/>
      <c r="AL110" s="197"/>
      <c r="AM110" s="251"/>
      <c r="AN110" s="197"/>
      <c r="AO110" s="229"/>
      <c r="AP110" s="219"/>
      <c r="AQ110" s="197"/>
      <c r="AR110" s="197"/>
      <c r="AS110" s="197"/>
    </row>
    <row r="111" spans="3:45" outlineLevel="1" x14ac:dyDescent="0.2">
      <c r="C111" s="166" t="s">
        <v>82</v>
      </c>
      <c r="E111" s="56">
        <f>D58</f>
        <v>2700000</v>
      </c>
      <c r="F111" s="161">
        <f t="shared" si="2"/>
        <v>3.294</v>
      </c>
      <c r="H111" s="166" t="s">
        <v>82</v>
      </c>
      <c r="J111" s="56">
        <f>I58</f>
        <v>2700000</v>
      </c>
      <c r="K111" s="161">
        <f t="shared" si="3"/>
        <v>3.294</v>
      </c>
      <c r="M111" s="166" t="s">
        <v>82</v>
      </c>
      <c r="O111" s="56">
        <f>N58</f>
        <v>2700000</v>
      </c>
      <c r="P111" s="161">
        <f t="shared" si="4"/>
        <v>3.294</v>
      </c>
      <c r="R111" s="166" t="s">
        <v>82</v>
      </c>
      <c r="T111" s="56">
        <f>S58</f>
        <v>2700000</v>
      </c>
      <c r="U111" s="161">
        <f t="shared" si="5"/>
        <v>3.294</v>
      </c>
      <c r="W111" s="166" t="s">
        <v>82</v>
      </c>
      <c r="Y111" s="56">
        <f>X58</f>
        <v>2700000</v>
      </c>
      <c r="Z111" s="161">
        <f t="shared" si="6"/>
        <v>3.294</v>
      </c>
      <c r="AB111" s="166" t="s">
        <v>82</v>
      </c>
      <c r="AD111" s="56">
        <f>AC58</f>
        <v>3000000</v>
      </c>
      <c r="AE111" s="161">
        <f t="shared" si="7"/>
        <v>3.66</v>
      </c>
      <c r="AG111" s="166" t="s">
        <v>82</v>
      </c>
      <c r="AI111" s="56">
        <f>AH58</f>
        <v>3000000</v>
      </c>
      <c r="AJ111" s="161">
        <f t="shared" si="8"/>
        <v>3.66</v>
      </c>
      <c r="AK111" s="197"/>
      <c r="AL111" s="197"/>
      <c r="AM111" s="252"/>
      <c r="AN111" s="197"/>
      <c r="AO111" s="229"/>
      <c r="AP111" s="219"/>
      <c r="AQ111" s="197"/>
      <c r="AR111" s="197"/>
      <c r="AS111" s="197"/>
    </row>
    <row r="112" spans="3:45" outlineLevel="1" x14ac:dyDescent="0.2">
      <c r="C112" s="166" t="s">
        <v>83</v>
      </c>
      <c r="E112" s="56">
        <f>D83*D104</f>
        <v>1848120.2420000001</v>
      </c>
      <c r="F112" s="161">
        <f t="shared" si="2"/>
        <v>2.2547066952400003</v>
      </c>
      <c r="H112" s="166" t="s">
        <v>83</v>
      </c>
      <c r="J112" s="56">
        <f>I83*I104</f>
        <v>1848120.2420000001</v>
      </c>
      <c r="K112" s="161">
        <f t="shared" si="3"/>
        <v>2.2547066952400003</v>
      </c>
      <c r="M112" s="166" t="s">
        <v>83</v>
      </c>
      <c r="O112" s="56">
        <f>N83*N104</f>
        <v>1848120.2420000001</v>
      </c>
      <c r="P112" s="161">
        <f t="shared" si="4"/>
        <v>2.2547066952400003</v>
      </c>
      <c r="R112" s="166" t="s">
        <v>83</v>
      </c>
      <c r="T112" s="56">
        <f>S83*S104</f>
        <v>1848120.2420000001</v>
      </c>
      <c r="U112" s="161">
        <f t="shared" si="5"/>
        <v>2.2547066952400003</v>
      </c>
      <c r="W112" s="166" t="s">
        <v>83</v>
      </c>
      <c r="Y112" s="56">
        <f>X83*X104</f>
        <v>1848120.2420000001</v>
      </c>
      <c r="Z112" s="161">
        <f t="shared" si="6"/>
        <v>2.2547066952400003</v>
      </c>
      <c r="AB112" s="166" t="s">
        <v>83</v>
      </c>
      <c r="AD112" s="56">
        <f>AC83*AC104</f>
        <v>1848120.2420000001</v>
      </c>
      <c r="AE112" s="161">
        <f t="shared" si="7"/>
        <v>2.2547066952400003</v>
      </c>
      <c r="AG112" s="166" t="s">
        <v>83</v>
      </c>
      <c r="AI112" s="56">
        <f>AH83*AH104</f>
        <v>1848120.2420000001</v>
      </c>
      <c r="AJ112" s="161">
        <f t="shared" si="8"/>
        <v>2.2547066952400003</v>
      </c>
      <c r="AK112" s="197"/>
      <c r="AL112" s="197"/>
      <c r="AM112" s="252"/>
      <c r="AN112" s="197"/>
      <c r="AO112" s="229"/>
      <c r="AP112" s="219"/>
      <c r="AQ112" s="197"/>
      <c r="AR112" s="197"/>
      <c r="AS112" s="197"/>
    </row>
    <row r="113" spans="3:45" outlineLevel="1" x14ac:dyDescent="0.2">
      <c r="C113" s="166" t="s">
        <v>84</v>
      </c>
      <c r="E113" s="56">
        <f ca="1">D79*D104</f>
        <v>10911619.745637789</v>
      </c>
      <c r="F113" s="161">
        <f t="shared" ca="1" si="2"/>
        <v>13.312176089678102</v>
      </c>
      <c r="H113" s="166" t="s">
        <v>84</v>
      </c>
      <c r="J113" s="56">
        <f ca="1">I79*I104</f>
        <v>11068238.140921433</v>
      </c>
      <c r="K113" s="161">
        <f t="shared" ca="1" si="3"/>
        <v>13.503250531924147</v>
      </c>
      <c r="M113" s="166" t="s">
        <v>84</v>
      </c>
      <c r="O113" s="56">
        <f ca="1">N79*N104</f>
        <v>11224856.536205076</v>
      </c>
      <c r="P113" s="161">
        <f t="shared" ca="1" si="4"/>
        <v>13.694324974170192</v>
      </c>
      <c r="R113" s="166" t="s">
        <v>84</v>
      </c>
      <c r="T113" s="56">
        <f ca="1">S79*S104</f>
        <v>11381474.931488721</v>
      </c>
      <c r="U113" s="161">
        <f t="shared" ca="1" si="5"/>
        <v>13.88539941641624</v>
      </c>
      <c r="W113" s="166" t="s">
        <v>84</v>
      </c>
      <c r="Y113" s="56">
        <f ca="1">X79*X104</f>
        <v>11538093.326772364</v>
      </c>
      <c r="Z113" s="161">
        <f t="shared" ca="1" si="6"/>
        <v>14.076473858662283</v>
      </c>
      <c r="AB113" s="166" t="s">
        <v>84</v>
      </c>
      <c r="AD113" s="56">
        <f ca="1">AC79*AC104</f>
        <v>11851330.117339652</v>
      </c>
      <c r="AE113" s="161">
        <f t="shared" ca="1" si="7"/>
        <v>14.458622743154375</v>
      </c>
      <c r="AG113" s="166" t="s">
        <v>84</v>
      </c>
      <c r="AI113" s="56">
        <f ca="1">AH79*AH104</f>
        <v>12206547.096333483</v>
      </c>
      <c r="AJ113" s="161">
        <f t="shared" ca="1" si="8"/>
        <v>14.891987457526849</v>
      </c>
      <c r="AK113" s="197"/>
      <c r="AL113" s="197"/>
      <c r="AM113" s="252"/>
      <c r="AN113" s="197"/>
      <c r="AO113" s="229"/>
      <c r="AP113" s="219"/>
      <c r="AQ113" s="197"/>
      <c r="AR113" s="197"/>
      <c r="AS113" s="197"/>
    </row>
    <row r="114" spans="3:45" outlineLevel="1" x14ac:dyDescent="0.2">
      <c r="C114" s="165" t="s">
        <v>85</v>
      </c>
      <c r="E114" s="56">
        <f>D80*D104</f>
        <v>1106576</v>
      </c>
      <c r="F114" s="161">
        <f t="shared" si="2"/>
        <v>1.3500227199999999</v>
      </c>
      <c r="H114" s="165" t="s">
        <v>85</v>
      </c>
      <c r="J114" s="56">
        <f>I80*I104</f>
        <v>1175737</v>
      </c>
      <c r="K114" s="161">
        <f t="shared" si="3"/>
        <v>1.4343991399999998</v>
      </c>
      <c r="M114" s="165" t="s">
        <v>85</v>
      </c>
      <c r="O114" s="56">
        <f>N80*N104</f>
        <v>1244898</v>
      </c>
      <c r="P114" s="161">
        <f t="shared" si="4"/>
        <v>1.5187755600000001</v>
      </c>
      <c r="R114" s="165" t="s">
        <v>85</v>
      </c>
      <c r="T114" s="56">
        <f>S80*S104</f>
        <v>1314059</v>
      </c>
      <c r="U114" s="161">
        <f t="shared" si="5"/>
        <v>1.60315198</v>
      </c>
      <c r="W114" s="165" t="s">
        <v>85</v>
      </c>
      <c r="Y114" s="56">
        <f>X80*X104</f>
        <v>1383220</v>
      </c>
      <c r="Z114" s="161">
        <f t="shared" si="6"/>
        <v>1.6875283999999999</v>
      </c>
      <c r="AB114" s="165" t="s">
        <v>85</v>
      </c>
      <c r="AD114" s="56">
        <f>AC80*AC104</f>
        <v>1521542</v>
      </c>
      <c r="AE114" s="161">
        <f t="shared" si="7"/>
        <v>1.8562812399999999</v>
      </c>
      <c r="AG114" s="165" t="s">
        <v>85</v>
      </c>
      <c r="AI114" s="56">
        <f>AH80*AH104</f>
        <v>1678402</v>
      </c>
      <c r="AJ114" s="161">
        <f t="shared" si="8"/>
        <v>2.04765044</v>
      </c>
      <c r="AK114" s="197"/>
      <c r="AL114" s="197"/>
      <c r="AM114" s="251"/>
      <c r="AN114" s="197"/>
      <c r="AO114" s="229"/>
      <c r="AP114" s="219"/>
      <c r="AQ114" s="197"/>
      <c r="AR114" s="197"/>
      <c r="AS114" s="197"/>
    </row>
    <row r="115" spans="3:45" outlineLevel="1" x14ac:dyDescent="0.2">
      <c r="C115" s="165" t="s">
        <v>86</v>
      </c>
      <c r="E115" s="56">
        <f>D81*D104</f>
        <v>691610</v>
      </c>
      <c r="F115" s="161">
        <f t="shared" si="2"/>
        <v>0.84376419999999996</v>
      </c>
      <c r="H115" s="165" t="s">
        <v>86</v>
      </c>
      <c r="J115" s="56">
        <f>I81*I104</f>
        <v>691610</v>
      </c>
      <c r="K115" s="161">
        <f t="shared" si="3"/>
        <v>0.84376419999999996</v>
      </c>
      <c r="M115" s="165" t="s">
        <v>86</v>
      </c>
      <c r="O115" s="56">
        <f>N81*N104</f>
        <v>691610</v>
      </c>
      <c r="P115" s="161">
        <f t="shared" si="4"/>
        <v>0.84376419999999996</v>
      </c>
      <c r="R115" s="165" t="s">
        <v>86</v>
      </c>
      <c r="T115" s="56">
        <f>S81*S104</f>
        <v>691610</v>
      </c>
      <c r="U115" s="161">
        <f t="shared" si="5"/>
        <v>0.84376419999999996</v>
      </c>
      <c r="W115" s="165" t="s">
        <v>86</v>
      </c>
      <c r="Y115" s="56">
        <f>X81*X104</f>
        <v>691610</v>
      </c>
      <c r="Z115" s="161">
        <f t="shared" si="6"/>
        <v>0.84376419999999996</v>
      </c>
      <c r="AB115" s="165" t="s">
        <v>86</v>
      </c>
      <c r="AD115" s="56">
        <f>AC81*AC104</f>
        <v>691610</v>
      </c>
      <c r="AE115" s="161">
        <f t="shared" si="7"/>
        <v>0.84376419999999996</v>
      </c>
      <c r="AG115" s="165" t="s">
        <v>86</v>
      </c>
      <c r="AI115" s="56">
        <f>AH81*AH104</f>
        <v>691610</v>
      </c>
      <c r="AJ115" s="161">
        <f t="shared" si="8"/>
        <v>0.84376419999999996</v>
      </c>
      <c r="AK115" s="197"/>
      <c r="AL115" s="197"/>
      <c r="AM115" s="251"/>
      <c r="AN115" s="197"/>
      <c r="AO115" s="229"/>
      <c r="AP115" s="219"/>
      <c r="AQ115" s="197"/>
      <c r="AR115" s="197"/>
      <c r="AS115" s="197"/>
    </row>
    <row r="116" spans="3:45" outlineLevel="1" x14ac:dyDescent="0.2">
      <c r="C116" s="165" t="s">
        <v>87</v>
      </c>
      <c r="E116" s="56">
        <f>D82*D104</f>
        <v>3892928.8099198518</v>
      </c>
      <c r="F116" s="161">
        <f t="shared" si="2"/>
        <v>4.7493731481022188</v>
      </c>
      <c r="H116" s="165" t="s">
        <v>87</v>
      </c>
      <c r="J116" s="56">
        <f>I82*I104</f>
        <v>3892928.8099198518</v>
      </c>
      <c r="K116" s="161">
        <f t="shared" si="3"/>
        <v>4.7493731481022188</v>
      </c>
      <c r="M116" s="165" t="s">
        <v>87</v>
      </c>
      <c r="O116" s="56">
        <f>N82*N104</f>
        <v>3892928.8099198518</v>
      </c>
      <c r="P116" s="161">
        <f t="shared" si="4"/>
        <v>4.7493731481022188</v>
      </c>
      <c r="R116" s="165" t="s">
        <v>87</v>
      </c>
      <c r="T116" s="56">
        <f>S82*S104</f>
        <v>3892928.8099198518</v>
      </c>
      <c r="U116" s="161">
        <f t="shared" si="5"/>
        <v>4.7493731481022188</v>
      </c>
      <c r="W116" s="165" t="s">
        <v>87</v>
      </c>
      <c r="Y116" s="56">
        <f>X82*X104</f>
        <v>3892928.8099198518</v>
      </c>
      <c r="Z116" s="161">
        <f t="shared" si="6"/>
        <v>4.7493731481022188</v>
      </c>
      <c r="AB116" s="165" t="s">
        <v>87</v>
      </c>
      <c r="AD116" s="56">
        <f>AC82*AC104</f>
        <v>3892928.8099198518</v>
      </c>
      <c r="AE116" s="161">
        <f t="shared" si="7"/>
        <v>4.7493731481022188</v>
      </c>
      <c r="AG116" s="165" t="s">
        <v>87</v>
      </c>
      <c r="AI116" s="56">
        <f>AH82*AH104</f>
        <v>3892928.8099198518</v>
      </c>
      <c r="AJ116" s="161">
        <f t="shared" si="8"/>
        <v>4.7493731481022188</v>
      </c>
      <c r="AK116" s="197"/>
      <c r="AL116" s="197"/>
      <c r="AM116" s="251"/>
      <c r="AN116" s="197"/>
      <c r="AO116" s="229"/>
      <c r="AP116" s="219"/>
      <c r="AQ116" s="197"/>
      <c r="AR116" s="197"/>
      <c r="AS116" s="197"/>
    </row>
    <row r="117" spans="3:45" outlineLevel="1" x14ac:dyDescent="0.2">
      <c r="AK117" s="197"/>
      <c r="AL117" s="197"/>
      <c r="AM117" s="197"/>
      <c r="AN117" s="197"/>
      <c r="AO117" s="197"/>
      <c r="AP117" s="197"/>
      <c r="AQ117" s="197"/>
      <c r="AR117" s="197"/>
      <c r="AS117" s="197"/>
    </row>
    <row r="118" spans="3:45" outlineLevel="1" x14ac:dyDescent="0.2">
      <c r="C118" s="159" t="s">
        <v>122</v>
      </c>
      <c r="D118" s="114" t="s">
        <v>123</v>
      </c>
      <c r="E118" s="162">
        <f ca="1">E107/D104</f>
        <v>39285.26389844896</v>
      </c>
      <c r="F118" s="164">
        <f t="shared" ref="F118:F124" ca="1" si="9">E118*$D$3</f>
        <v>47928.021956107732</v>
      </c>
      <c r="H118" s="159" t="s">
        <v>122</v>
      </c>
      <c r="I118" s="114" t="s">
        <v>123</v>
      </c>
      <c r="J118" s="162">
        <f ca="1">J107/I104</f>
        <v>39601.92504190428</v>
      </c>
      <c r="K118" s="164">
        <f t="shared" ref="K118:K124" ca="1" si="10">J118*$D$3</f>
        <v>48314.348551123221</v>
      </c>
      <c r="M118" s="159" t="s">
        <v>122</v>
      </c>
      <c r="N118" s="114" t="s">
        <v>123</v>
      </c>
      <c r="O118" s="162">
        <f ca="1">O107/N104</f>
        <v>39918.5861853596</v>
      </c>
      <c r="P118" s="164">
        <f t="shared" ref="P118:P124" ca="1" si="11">O118*$D$3</f>
        <v>48700.67514613871</v>
      </c>
      <c r="R118" s="159" t="s">
        <v>122</v>
      </c>
      <c r="S118" s="114" t="s">
        <v>123</v>
      </c>
      <c r="T118" s="162">
        <f ca="1">T107/S104</f>
        <v>40235.247328814927</v>
      </c>
      <c r="U118" s="164">
        <f t="shared" ref="U118:U124" ca="1" si="12">T118*$D$3</f>
        <v>49087.001741154207</v>
      </c>
      <c r="W118" s="159" t="s">
        <v>122</v>
      </c>
      <c r="X118" s="114" t="s">
        <v>123</v>
      </c>
      <c r="Y118" s="162">
        <f ca="1">Y107/X104</f>
        <v>40551.908472270246</v>
      </c>
      <c r="Z118" s="164">
        <f t="shared" ref="Z118:Z124" ca="1" si="13">Y118*$D$3</f>
        <v>49473.328336169703</v>
      </c>
      <c r="AB118" s="159" t="s">
        <v>122</v>
      </c>
      <c r="AC118" s="114" t="s">
        <v>123</v>
      </c>
      <c r="AD118" s="162">
        <f ca="1">AD107/AC104</f>
        <v>41605.988122434741</v>
      </c>
      <c r="AE118" s="164">
        <f t="shared" ref="AE118:AE124" ca="1" si="14">AD118*$D$3</f>
        <v>50759.305509370381</v>
      </c>
      <c r="AG118" s="159" t="s">
        <v>122</v>
      </c>
      <c r="AH118" s="114" t="s">
        <v>123</v>
      </c>
      <c r="AI118" s="162">
        <f ca="1">AI107/AH104</f>
        <v>42324.188653982892</v>
      </c>
      <c r="AJ118" s="164">
        <f t="shared" ref="AJ118:AJ124" ca="1" si="15">AI118*$D$3</f>
        <v>51635.510157859128</v>
      </c>
      <c r="AK118" s="197"/>
      <c r="AL118" s="197"/>
      <c r="AM118" s="253"/>
      <c r="AN118" s="138"/>
      <c r="AO118" s="226"/>
      <c r="AP118" s="198"/>
      <c r="AQ118" s="197"/>
      <c r="AR118" s="197"/>
      <c r="AS118" s="197"/>
    </row>
    <row r="119" spans="3:45" outlineLevel="1" x14ac:dyDescent="0.2">
      <c r="C119" s="159" t="s">
        <v>124</v>
      </c>
      <c r="D119" s="114" t="s">
        <v>125</v>
      </c>
      <c r="E119" s="162">
        <f ca="1">E118/(D10/1.852)</f>
        <v>12.992197989272762</v>
      </c>
      <c r="F119" s="164">
        <f t="shared" ca="1" si="9"/>
        <v>15.85048154691277</v>
      </c>
      <c r="H119" s="159" t="s">
        <v>124</v>
      </c>
      <c r="I119" s="114" t="s">
        <v>125</v>
      </c>
      <c r="J119" s="162">
        <f ca="1">J118/(I10/1.852)</f>
        <v>13.096922353144057</v>
      </c>
      <c r="K119" s="164">
        <f t="shared" ca="1" si="10"/>
        <v>15.97824527083575</v>
      </c>
      <c r="M119" s="159" t="s">
        <v>124</v>
      </c>
      <c r="N119" s="114" t="s">
        <v>125</v>
      </c>
      <c r="O119" s="162">
        <f ca="1">O118/(N10/1.852)</f>
        <v>13.201646717015354</v>
      </c>
      <c r="P119" s="164">
        <f t="shared" ca="1" si="11"/>
        <v>16.106008994758731</v>
      </c>
      <c r="R119" s="159" t="s">
        <v>124</v>
      </c>
      <c r="S119" s="114" t="s">
        <v>125</v>
      </c>
      <c r="T119" s="162">
        <f ca="1">T118/(S10/1.852)</f>
        <v>13.306371080886651</v>
      </c>
      <c r="U119" s="164">
        <f t="shared" ca="1" si="12"/>
        <v>16.233772718681713</v>
      </c>
      <c r="W119" s="159" t="s">
        <v>124</v>
      </c>
      <c r="X119" s="114" t="s">
        <v>125</v>
      </c>
      <c r="Y119" s="162">
        <f ca="1">Y118/(X10/1.852)</f>
        <v>13.411095444757946</v>
      </c>
      <c r="Z119" s="164">
        <f t="shared" ca="1" si="13"/>
        <v>16.361536442604692</v>
      </c>
      <c r="AB119" s="159" t="s">
        <v>124</v>
      </c>
      <c r="AC119" s="114" t="s">
        <v>125</v>
      </c>
      <c r="AD119" s="162">
        <f ca="1">AD118/(AC10/1.852)</f>
        <v>13.759694643348061</v>
      </c>
      <c r="AE119" s="164">
        <f t="shared" ca="1" si="14"/>
        <v>16.786827464884635</v>
      </c>
      <c r="AG119" s="159" t="s">
        <v>124</v>
      </c>
      <c r="AH119" s="114" t="s">
        <v>125</v>
      </c>
      <c r="AI119" s="162">
        <f ca="1">AI118/(AH10/1.852)</f>
        <v>13.997213819138627</v>
      </c>
      <c r="AJ119" s="164">
        <f t="shared" ca="1" si="15"/>
        <v>17.076600859349124</v>
      </c>
      <c r="AK119" s="197"/>
      <c r="AL119" s="197"/>
      <c r="AM119" s="253"/>
      <c r="AN119" s="138"/>
      <c r="AO119" s="226"/>
      <c r="AP119" s="198"/>
      <c r="AQ119" s="197"/>
      <c r="AR119" s="197"/>
      <c r="AS119" s="197"/>
    </row>
    <row r="120" spans="3:45" outlineLevel="1" x14ac:dyDescent="0.2">
      <c r="C120" s="159" t="s">
        <v>165</v>
      </c>
      <c r="D120" s="114" t="s">
        <v>168</v>
      </c>
      <c r="E120" s="162">
        <f ca="1">E119/1.852</f>
        <v>7.0152256961515995</v>
      </c>
      <c r="F120" s="164">
        <f t="shared" ca="1" si="9"/>
        <v>8.5585753493049506</v>
      </c>
      <c r="H120" s="159" t="s">
        <v>165</v>
      </c>
      <c r="I120" s="114" t="s">
        <v>168</v>
      </c>
      <c r="J120" s="162">
        <f ca="1">J119/1.852</f>
        <v>7.0717723289114778</v>
      </c>
      <c r="K120" s="164">
        <f t="shared" ca="1" si="10"/>
        <v>8.6275622412720026</v>
      </c>
      <c r="M120" s="159" t="s">
        <v>165</v>
      </c>
      <c r="N120" s="114" t="s">
        <v>168</v>
      </c>
      <c r="O120" s="162">
        <f ca="1">O119/1.852</f>
        <v>7.1283189616713569</v>
      </c>
      <c r="P120" s="164">
        <f t="shared" ca="1" si="11"/>
        <v>8.6965491332390545</v>
      </c>
      <c r="R120" s="159" t="s">
        <v>165</v>
      </c>
      <c r="S120" s="114" t="s">
        <v>168</v>
      </c>
      <c r="T120" s="162">
        <f ca="1">T119/1.852</f>
        <v>7.1848655944312361</v>
      </c>
      <c r="U120" s="164">
        <f t="shared" ca="1" si="12"/>
        <v>8.7655360252061083</v>
      </c>
      <c r="W120" s="159" t="s">
        <v>165</v>
      </c>
      <c r="X120" s="114" t="s">
        <v>168</v>
      </c>
      <c r="Y120" s="162">
        <f ca="1">Y119/1.852</f>
        <v>7.2414122271911152</v>
      </c>
      <c r="Z120" s="164">
        <f t="shared" ca="1" si="13"/>
        <v>8.8345229171731603</v>
      </c>
      <c r="AB120" s="159" t="s">
        <v>165</v>
      </c>
      <c r="AC120" s="114" t="s">
        <v>168</v>
      </c>
      <c r="AD120" s="162">
        <f ca="1">AD119/1.852</f>
        <v>7.4296407361490608</v>
      </c>
      <c r="AE120" s="164">
        <f t="shared" ca="1" si="14"/>
        <v>9.064161698101854</v>
      </c>
      <c r="AG120" s="159" t="s">
        <v>165</v>
      </c>
      <c r="AH120" s="114" t="s">
        <v>168</v>
      </c>
      <c r="AI120" s="162">
        <f ca="1">AI119/1.852</f>
        <v>7.5578908310683728</v>
      </c>
      <c r="AJ120" s="164">
        <f t="shared" ca="1" si="15"/>
        <v>9.2206268139034151</v>
      </c>
      <c r="AK120" s="197"/>
      <c r="AL120" s="197"/>
      <c r="AM120" s="253"/>
      <c r="AN120" s="138"/>
      <c r="AO120" s="226"/>
      <c r="AP120" s="198"/>
      <c r="AQ120" s="197"/>
      <c r="AR120" s="197"/>
      <c r="AS120" s="197"/>
    </row>
    <row r="121" spans="3:45" outlineLevel="1" x14ac:dyDescent="0.2">
      <c r="C121" s="159" t="s">
        <v>126</v>
      </c>
      <c r="D121" s="114" t="s">
        <v>127</v>
      </c>
      <c r="E121" s="163">
        <f ca="1">E119/D9</f>
        <v>8.1201237432954765E-2</v>
      </c>
      <c r="F121" s="256">
        <f t="shared" ca="1" si="9"/>
        <v>9.9065509668204807E-2</v>
      </c>
      <c r="H121" s="159" t="s">
        <v>126</v>
      </c>
      <c r="I121" s="114" t="s">
        <v>127</v>
      </c>
      <c r="J121" s="163">
        <f ca="1">J119/I9</f>
        <v>7.7040719724376802E-2</v>
      </c>
      <c r="K121" s="256">
        <f t="shared" ca="1" si="10"/>
        <v>9.3989678063739701E-2</v>
      </c>
      <c r="M121" s="159" t="s">
        <v>126</v>
      </c>
      <c r="N121" s="114" t="s">
        <v>127</v>
      </c>
      <c r="O121" s="163">
        <f ca="1">O119/N9</f>
        <v>7.3342481761196412E-2</v>
      </c>
      <c r="P121" s="256">
        <f t="shared" ca="1" si="11"/>
        <v>8.9477827748659616E-2</v>
      </c>
      <c r="R121" s="159" t="s">
        <v>126</v>
      </c>
      <c r="S121" s="114" t="s">
        <v>127</v>
      </c>
      <c r="T121" s="163">
        <f ca="1">T119/S9</f>
        <v>7.0033532004666582E-2</v>
      </c>
      <c r="U121" s="256">
        <f t="shared" ca="1" si="12"/>
        <v>8.5440909045693222E-2</v>
      </c>
      <c r="W121" s="159" t="s">
        <v>126</v>
      </c>
      <c r="X121" s="114" t="s">
        <v>127</v>
      </c>
      <c r="Y121" s="163">
        <f ca="1">Y119/X9</f>
        <v>6.7055477223789725E-2</v>
      </c>
      <c r="Z121" s="256">
        <f t="shared" ca="1" si="13"/>
        <v>8.1807682213023467E-2</v>
      </c>
      <c r="AB121" s="159" t="s">
        <v>126</v>
      </c>
      <c r="AC121" s="114" t="s">
        <v>127</v>
      </c>
      <c r="AD121" s="163">
        <f ca="1">AD119/AC9</f>
        <v>6.2544066560673003E-2</v>
      </c>
      <c r="AE121" s="256">
        <f t="shared" ca="1" si="14"/>
        <v>7.6303761204021062E-2</v>
      </c>
      <c r="AG121" s="159" t="s">
        <v>126</v>
      </c>
      <c r="AH121" s="114" t="s">
        <v>127</v>
      </c>
      <c r="AI121" s="163">
        <f ca="1">AI119/AH9</f>
        <v>5.7677559067818469E-2</v>
      </c>
      <c r="AJ121" s="256">
        <f t="shared" ca="1" si="15"/>
        <v>7.0366622062738526E-2</v>
      </c>
      <c r="AK121" s="197"/>
      <c r="AL121" s="197"/>
      <c r="AM121" s="253"/>
      <c r="AN121" s="138"/>
      <c r="AO121" s="254"/>
      <c r="AP121" s="198"/>
      <c r="AQ121" s="197"/>
      <c r="AR121" s="197"/>
      <c r="AS121" s="197"/>
    </row>
    <row r="122" spans="3:45" outlineLevel="1" x14ac:dyDescent="0.2">
      <c r="C122" s="159" t="s">
        <v>166</v>
      </c>
      <c r="D122" s="114" t="s">
        <v>167</v>
      </c>
      <c r="E122" s="163">
        <f ca="1">E121/1.852</f>
        <v>4.3845160600947494E-2</v>
      </c>
      <c r="F122" s="164">
        <f t="shared" ca="1" si="9"/>
        <v>5.3491095933155944E-2</v>
      </c>
      <c r="H122" s="159" t="s">
        <v>166</v>
      </c>
      <c r="I122" s="114" t="s">
        <v>167</v>
      </c>
      <c r="J122" s="163">
        <f ca="1">J121/1.852</f>
        <v>4.1598660758302805E-2</v>
      </c>
      <c r="K122" s="164">
        <f t="shared" ca="1" si="10"/>
        <v>5.0750366125129419E-2</v>
      </c>
      <c r="M122" s="159" t="s">
        <v>166</v>
      </c>
      <c r="N122" s="114" t="s">
        <v>167</v>
      </c>
      <c r="O122" s="163">
        <f ca="1">O121/1.852</f>
        <v>3.9601772009285316E-2</v>
      </c>
      <c r="P122" s="164">
        <f t="shared" ca="1" si="11"/>
        <v>4.8314161851328086E-2</v>
      </c>
      <c r="R122" s="159" t="s">
        <v>166</v>
      </c>
      <c r="S122" s="114" t="s">
        <v>167</v>
      </c>
      <c r="T122" s="163">
        <f ca="1">T121/1.852</f>
        <v>3.7815082075953875E-2</v>
      </c>
      <c r="U122" s="164">
        <f t="shared" ca="1" si="12"/>
        <v>4.6134400132663726E-2</v>
      </c>
      <c r="W122" s="159" t="s">
        <v>166</v>
      </c>
      <c r="X122" s="114" t="s">
        <v>167</v>
      </c>
      <c r="Y122" s="163">
        <f ca="1">Y121/1.852</f>
        <v>3.6207061135955572E-2</v>
      </c>
      <c r="Z122" s="164">
        <f t="shared" ca="1" si="13"/>
        <v>4.4172614585865799E-2</v>
      </c>
      <c r="AB122" s="159" t="s">
        <v>166</v>
      </c>
      <c r="AC122" s="114" t="s">
        <v>167</v>
      </c>
      <c r="AD122" s="163">
        <f ca="1">AD121/1.852</f>
        <v>3.3771094255223004E-2</v>
      </c>
      <c r="AE122" s="164">
        <f t="shared" ca="1" si="14"/>
        <v>4.1200734991372064E-2</v>
      </c>
      <c r="AG122" s="159" t="s">
        <v>166</v>
      </c>
      <c r="AH122" s="114" t="s">
        <v>167</v>
      </c>
      <c r="AI122" s="163">
        <f ca="1">AI121/1.852</f>
        <v>3.114339042538794E-2</v>
      </c>
      <c r="AJ122" s="164">
        <f t="shared" ca="1" si="15"/>
        <v>3.7994936318973285E-2</v>
      </c>
      <c r="AK122" s="197"/>
      <c r="AL122" s="197"/>
      <c r="AM122" s="253"/>
      <c r="AN122" s="138"/>
      <c r="AO122" s="254"/>
      <c r="AP122" s="198"/>
      <c r="AQ122" s="197"/>
      <c r="AR122" s="197"/>
      <c r="AS122" s="197"/>
    </row>
    <row r="123" spans="3:45" outlineLevel="1" x14ac:dyDescent="0.2">
      <c r="C123" s="159" t="s">
        <v>128</v>
      </c>
      <c r="D123" s="114" t="s">
        <v>129</v>
      </c>
      <c r="E123" s="162">
        <f ca="1">E118/D98</f>
        <v>5952.3127118862067</v>
      </c>
      <c r="F123" s="164">
        <f t="shared" ca="1" si="9"/>
        <v>7261.8215085011716</v>
      </c>
      <c r="H123" s="159" t="s">
        <v>128</v>
      </c>
      <c r="I123" s="114" t="s">
        <v>129</v>
      </c>
      <c r="J123" s="162">
        <f ca="1">J118/I98</f>
        <v>6000.2916730158004</v>
      </c>
      <c r="K123" s="164">
        <f t="shared" ca="1" si="10"/>
        <v>7320.3558410792766</v>
      </c>
      <c r="M123" s="159" t="s">
        <v>128</v>
      </c>
      <c r="N123" s="114" t="s">
        <v>129</v>
      </c>
      <c r="O123" s="162">
        <f ca="1">O118/N98</f>
        <v>6048.2706341453941</v>
      </c>
      <c r="P123" s="164">
        <f t="shared" ca="1" si="11"/>
        <v>7378.8901736573807</v>
      </c>
      <c r="R123" s="159" t="s">
        <v>128</v>
      </c>
      <c r="S123" s="114" t="s">
        <v>129</v>
      </c>
      <c r="T123" s="162">
        <f ca="1">T118/S98</f>
        <v>6096.2495952749896</v>
      </c>
      <c r="U123" s="164">
        <f t="shared" ca="1" si="12"/>
        <v>7437.4245062354876</v>
      </c>
      <c r="W123" s="159" t="s">
        <v>128</v>
      </c>
      <c r="X123" s="114" t="s">
        <v>129</v>
      </c>
      <c r="Y123" s="162">
        <f ca="1">Y118/X98</f>
        <v>6144.2285564045833</v>
      </c>
      <c r="Z123" s="164">
        <f t="shared" ca="1" si="13"/>
        <v>7495.9588388135917</v>
      </c>
      <c r="AB123" s="159" t="s">
        <v>128</v>
      </c>
      <c r="AC123" s="114" t="s">
        <v>129</v>
      </c>
      <c r="AD123" s="162">
        <f ca="1">AD118/AC98</f>
        <v>6303.9375943082941</v>
      </c>
      <c r="AE123" s="164">
        <f t="shared" ca="1" si="14"/>
        <v>7690.8038650561184</v>
      </c>
      <c r="AG123" s="159" t="s">
        <v>128</v>
      </c>
      <c r="AH123" s="114" t="s">
        <v>129</v>
      </c>
      <c r="AI123" s="162">
        <f ca="1">AI118/AH98</f>
        <v>6412.7558566640746</v>
      </c>
      <c r="AJ123" s="164">
        <f t="shared" ca="1" si="15"/>
        <v>7823.5621451301704</v>
      </c>
      <c r="AK123" s="197"/>
      <c r="AL123" s="197"/>
      <c r="AM123" s="253"/>
      <c r="AN123" s="138"/>
      <c r="AO123" s="226"/>
      <c r="AP123" s="198"/>
      <c r="AQ123" s="197"/>
      <c r="AR123" s="197"/>
      <c r="AS123" s="197"/>
    </row>
    <row r="124" spans="3:45" outlineLevel="1" x14ac:dyDescent="0.2">
      <c r="C124" s="159" t="s">
        <v>130</v>
      </c>
      <c r="D124" s="114" t="s">
        <v>131</v>
      </c>
      <c r="E124" s="162">
        <f ca="1">E118/(D90+D99)</f>
        <v>4660.1736534340407</v>
      </c>
      <c r="F124" s="164">
        <f t="shared" ca="1" si="9"/>
        <v>5685.4118571895297</v>
      </c>
      <c r="H124" s="159" t="s">
        <v>130</v>
      </c>
      <c r="I124" s="114" t="s">
        <v>131</v>
      </c>
      <c r="J124" s="162">
        <f ca="1">J118/(I90+I99)</f>
        <v>4697.7372528949327</v>
      </c>
      <c r="K124" s="164">
        <f t="shared" ca="1" si="10"/>
        <v>5731.2394485318182</v>
      </c>
      <c r="M124" s="159" t="s">
        <v>130</v>
      </c>
      <c r="N124" s="114" t="s">
        <v>131</v>
      </c>
      <c r="O124" s="162">
        <f ca="1">O118/(N90+N99)</f>
        <v>4735.3008523558246</v>
      </c>
      <c r="P124" s="164">
        <f t="shared" ca="1" si="11"/>
        <v>5777.0670398741058</v>
      </c>
      <c r="R124" s="159" t="s">
        <v>130</v>
      </c>
      <c r="S124" s="114" t="s">
        <v>131</v>
      </c>
      <c r="T124" s="162">
        <f ca="1">T118/(S90+S99)</f>
        <v>4772.8644518167175</v>
      </c>
      <c r="U124" s="164">
        <f t="shared" ca="1" si="12"/>
        <v>5822.8946312163953</v>
      </c>
      <c r="W124" s="159" t="s">
        <v>130</v>
      </c>
      <c r="X124" s="114" t="s">
        <v>131</v>
      </c>
      <c r="Y124" s="162">
        <f ca="1">Y118/(X90+X99)</f>
        <v>4810.4280512776095</v>
      </c>
      <c r="Z124" s="164">
        <f t="shared" ca="1" si="13"/>
        <v>5868.7222225586838</v>
      </c>
      <c r="AB124" s="159" t="s">
        <v>130</v>
      </c>
      <c r="AC124" s="114" t="s">
        <v>131</v>
      </c>
      <c r="AD124" s="162">
        <f ca="1">AD118/(AC90+AC99)</f>
        <v>4935.4671556862095</v>
      </c>
      <c r="AE124" s="164">
        <f t="shared" ca="1" si="14"/>
        <v>6021.2699299371752</v>
      </c>
      <c r="AG124" s="159" t="s">
        <v>130</v>
      </c>
      <c r="AH124" s="114" t="s">
        <v>131</v>
      </c>
      <c r="AI124" s="162">
        <f ca="1">AI118/(AH90+AH99)</f>
        <v>5020.6629482779235</v>
      </c>
      <c r="AJ124" s="164">
        <f t="shared" ca="1" si="15"/>
        <v>6125.2087968990663</v>
      </c>
      <c r="AK124" s="197"/>
      <c r="AL124" s="197"/>
      <c r="AM124" s="253"/>
      <c r="AN124" s="138"/>
      <c r="AO124" s="226"/>
      <c r="AP124" s="198"/>
      <c r="AQ124" s="197"/>
      <c r="AR124" s="197"/>
      <c r="AS124" s="197"/>
    </row>
    <row r="125" spans="3:45" outlineLevel="1" x14ac:dyDescent="0.2">
      <c r="AK125" s="197"/>
      <c r="AL125" s="197"/>
      <c r="AM125" s="197"/>
      <c r="AN125" s="197"/>
      <c r="AO125" s="197"/>
      <c r="AP125" s="197"/>
      <c r="AQ125" s="197"/>
      <c r="AR125" s="197"/>
      <c r="AS125" s="197"/>
    </row>
    <row r="126" spans="3:45" outlineLevel="2" x14ac:dyDescent="0.2">
      <c r="C126" s="159"/>
      <c r="D126" s="114"/>
      <c r="H126" s="159"/>
      <c r="I126" s="114"/>
      <c r="M126" s="159"/>
      <c r="N126" s="114"/>
      <c r="R126" s="159"/>
      <c r="S126" s="114"/>
      <c r="W126" s="159"/>
      <c r="X126" s="114"/>
      <c r="AB126" s="159"/>
      <c r="AC126" s="114"/>
      <c r="AG126" s="159"/>
      <c r="AH126" s="114"/>
      <c r="AK126" s="197"/>
      <c r="AL126" s="197"/>
      <c r="AM126" s="253"/>
      <c r="AN126" s="138"/>
      <c r="AO126" s="197"/>
      <c r="AP126" s="197"/>
      <c r="AQ126" s="197"/>
      <c r="AR126" s="197"/>
      <c r="AS126" s="197"/>
    </row>
    <row r="127" spans="3:45" outlineLevel="2" x14ac:dyDescent="0.2">
      <c r="C127" s="114"/>
      <c r="D127" s="115" t="s">
        <v>98</v>
      </c>
      <c r="E127" s="116" t="s">
        <v>99</v>
      </c>
      <c r="H127" s="114"/>
      <c r="I127" s="115" t="s">
        <v>98</v>
      </c>
      <c r="J127" s="116" t="s">
        <v>99</v>
      </c>
      <c r="M127" s="114"/>
      <c r="N127" s="115" t="s">
        <v>98</v>
      </c>
      <c r="O127" s="116" t="s">
        <v>99</v>
      </c>
      <c r="R127" s="114"/>
      <c r="S127" s="115" t="s">
        <v>98</v>
      </c>
      <c r="T127" s="116" t="s">
        <v>99</v>
      </c>
      <c r="W127" s="114"/>
      <c r="X127" s="115" t="s">
        <v>98</v>
      </c>
      <c r="Y127" s="116" t="s">
        <v>99</v>
      </c>
      <c r="AB127" s="114"/>
      <c r="AC127" s="115" t="s">
        <v>98</v>
      </c>
      <c r="AD127" s="116" t="s">
        <v>99</v>
      </c>
      <c r="AG127" s="114"/>
      <c r="AH127" s="115" t="s">
        <v>98</v>
      </c>
      <c r="AI127" s="116" t="s">
        <v>99</v>
      </c>
      <c r="AK127" s="197"/>
      <c r="AL127" s="197"/>
      <c r="AM127" s="138"/>
      <c r="AN127" s="138"/>
      <c r="AO127" s="138"/>
      <c r="AP127" s="197"/>
      <c r="AQ127" s="197"/>
      <c r="AR127" s="197"/>
      <c r="AS127" s="197"/>
    </row>
    <row r="128" spans="3:45" ht="34" outlineLevel="2" x14ac:dyDescent="0.4">
      <c r="C128" s="115" t="s">
        <v>134</v>
      </c>
      <c r="D128" s="411" t="s">
        <v>13</v>
      </c>
      <c r="E128" s="412"/>
      <c r="H128" s="115" t="s">
        <v>134</v>
      </c>
      <c r="I128" s="411" t="s">
        <v>13</v>
      </c>
      <c r="J128" s="412"/>
      <c r="M128" s="115" t="s">
        <v>134</v>
      </c>
      <c r="N128" s="411" t="s">
        <v>13</v>
      </c>
      <c r="O128" s="412"/>
      <c r="R128" s="115" t="s">
        <v>134</v>
      </c>
      <c r="S128" s="411" t="s">
        <v>13</v>
      </c>
      <c r="T128" s="412"/>
      <c r="W128" s="115" t="s">
        <v>134</v>
      </c>
      <c r="X128" s="411" t="s">
        <v>13</v>
      </c>
      <c r="Y128" s="412"/>
      <c r="AB128" s="115" t="s">
        <v>134</v>
      </c>
      <c r="AC128" s="411" t="s">
        <v>13</v>
      </c>
      <c r="AD128" s="412"/>
      <c r="AG128" s="115" t="s">
        <v>134</v>
      </c>
      <c r="AH128" s="411" t="s">
        <v>13</v>
      </c>
      <c r="AI128" s="412"/>
      <c r="AK128" s="197"/>
      <c r="AL128" s="197"/>
      <c r="AM128" s="138"/>
      <c r="AN128" s="417"/>
      <c r="AO128" s="417"/>
      <c r="AP128" s="197"/>
      <c r="AQ128" s="197"/>
      <c r="AR128" s="197"/>
      <c r="AS128" s="197"/>
    </row>
    <row r="129" spans="1:49" outlineLevel="2" x14ac:dyDescent="0.2">
      <c r="C129" s="172" t="s">
        <v>100</v>
      </c>
      <c r="D129" s="117">
        <v>160</v>
      </c>
      <c r="E129" s="118" t="s">
        <v>101</v>
      </c>
      <c r="H129" s="172" t="s">
        <v>100</v>
      </c>
      <c r="I129" s="117">
        <v>170</v>
      </c>
      <c r="J129" s="118" t="s">
        <v>101</v>
      </c>
      <c r="M129" s="172" t="s">
        <v>100</v>
      </c>
      <c r="N129" s="117">
        <v>172</v>
      </c>
      <c r="O129" s="118" t="s">
        <v>101</v>
      </c>
      <c r="R129" s="172" t="s">
        <v>100</v>
      </c>
      <c r="S129" s="117">
        <v>172</v>
      </c>
      <c r="T129" s="118" t="s">
        <v>101</v>
      </c>
      <c r="W129" s="172" t="s">
        <v>100</v>
      </c>
      <c r="X129" s="117">
        <v>172</v>
      </c>
      <c r="Y129" s="118" t="s">
        <v>101</v>
      </c>
      <c r="AB129" s="172" t="s">
        <v>100</v>
      </c>
      <c r="AC129" s="117">
        <v>172</v>
      </c>
      <c r="AD129" s="118" t="s">
        <v>101</v>
      </c>
      <c r="AG129" s="172" t="s">
        <v>100</v>
      </c>
      <c r="AH129" s="117">
        <f>AL138</f>
        <v>172.84536082474227</v>
      </c>
      <c r="AI129" s="118" t="s">
        <v>101</v>
      </c>
      <c r="AL129" s="196"/>
      <c r="AM129" s="227"/>
      <c r="AN129" s="197"/>
      <c r="AO129" s="197"/>
      <c r="AP129" s="197"/>
      <c r="AQ129" s="138"/>
      <c r="AT129" s="197"/>
      <c r="AU129" s="197"/>
    </row>
    <row r="130" spans="1:49" outlineLevel="2" x14ac:dyDescent="0.2">
      <c r="C130" s="169" t="s">
        <v>162</v>
      </c>
      <c r="D130" s="117">
        <v>5600</v>
      </c>
      <c r="E130" s="120" t="s">
        <v>102</v>
      </c>
      <c r="H130" s="169" t="s">
        <v>162</v>
      </c>
      <c r="I130" s="117">
        <v>5600</v>
      </c>
      <c r="J130" s="120" t="s">
        <v>102</v>
      </c>
      <c r="M130" s="169" t="s">
        <v>162</v>
      </c>
      <c r="N130" s="117">
        <v>5600</v>
      </c>
      <c r="O130" s="120" t="s">
        <v>102</v>
      </c>
      <c r="R130" s="169" t="s">
        <v>162</v>
      </c>
      <c r="S130" s="117">
        <v>5600</v>
      </c>
      <c r="T130" s="120" t="s">
        <v>102</v>
      </c>
      <c r="W130" s="169" t="s">
        <v>162</v>
      </c>
      <c r="X130" s="117">
        <v>5600</v>
      </c>
      <c r="Y130" s="120" t="s">
        <v>102</v>
      </c>
      <c r="AB130" s="169" t="s">
        <v>162</v>
      </c>
      <c r="AC130" s="117">
        <v>5600</v>
      </c>
      <c r="AD130" s="120" t="s">
        <v>102</v>
      </c>
      <c r="AG130" s="169" t="s">
        <v>162</v>
      </c>
      <c r="AH130" s="117">
        <v>5600</v>
      </c>
      <c r="AI130" s="120" t="s">
        <v>102</v>
      </c>
      <c r="AL130" s="196"/>
      <c r="AM130" s="138"/>
      <c r="AN130" s="197"/>
      <c r="AO130" s="197"/>
      <c r="AP130" s="197"/>
      <c r="AQ130" s="138"/>
      <c r="AR130" s="196"/>
      <c r="AS130" s="355">
        <f>AH$139+((AH$140-AH$139)/(AH$136-AH$135))*(AH$130-AH$135)</f>
        <v>24287.635146946363</v>
      </c>
      <c r="AT130" s="197"/>
      <c r="AU130" s="197"/>
    </row>
    <row r="131" spans="1:49" outlineLevel="2" x14ac:dyDescent="0.2">
      <c r="C131" s="119" t="s">
        <v>27</v>
      </c>
      <c r="D131" s="117">
        <v>93500</v>
      </c>
      <c r="E131" s="120" t="s">
        <v>103</v>
      </c>
      <c r="H131" s="119" t="s">
        <v>27</v>
      </c>
      <c r="I131" s="117">
        <f t="shared" ref="I131:I136" si="16">D131</f>
        <v>93500</v>
      </c>
      <c r="J131" s="120" t="s">
        <v>103</v>
      </c>
      <c r="M131" s="119" t="s">
        <v>27</v>
      </c>
      <c r="N131" s="117">
        <v>93500</v>
      </c>
      <c r="O131" s="120" t="s">
        <v>103</v>
      </c>
      <c r="R131" s="119" t="s">
        <v>27</v>
      </c>
      <c r="S131" s="117">
        <v>93500</v>
      </c>
      <c r="T131" s="120" t="s">
        <v>103</v>
      </c>
      <c r="W131" s="119" t="s">
        <v>27</v>
      </c>
      <c r="X131" s="117">
        <v>93500</v>
      </c>
      <c r="Y131" s="120" t="s">
        <v>103</v>
      </c>
      <c r="AB131" s="119" t="s">
        <v>27</v>
      </c>
      <c r="AC131" s="117">
        <v>93500</v>
      </c>
      <c r="AD131" s="120" t="s">
        <v>103</v>
      </c>
      <c r="AG131" s="119" t="s">
        <v>27</v>
      </c>
      <c r="AH131" s="117">
        <v>93500</v>
      </c>
      <c r="AI131" s="120" t="s">
        <v>103</v>
      </c>
      <c r="AL131" s="328" t="s">
        <v>290</v>
      </c>
      <c r="AN131" s="253" t="s">
        <v>280</v>
      </c>
      <c r="AO131" s="253" t="s">
        <v>285</v>
      </c>
      <c r="AP131" s="197"/>
      <c r="AQ131" s="328" t="s">
        <v>290</v>
      </c>
      <c r="AR131" s="196"/>
      <c r="AS131" s="159" t="s">
        <v>279</v>
      </c>
      <c r="AT131" s="210" t="s">
        <v>284</v>
      </c>
      <c r="AU131" s="197"/>
    </row>
    <row r="132" spans="1:49" outlineLevel="2" x14ac:dyDescent="0.2">
      <c r="C132" s="119" t="s">
        <v>57</v>
      </c>
      <c r="D132" s="117">
        <f>'[3]Fuel Calculation'!$D$31</f>
        <v>75600</v>
      </c>
      <c r="E132" s="120" t="s">
        <v>103</v>
      </c>
      <c r="H132" s="119" t="s">
        <v>57</v>
      </c>
      <c r="I132" s="117">
        <f t="shared" si="16"/>
        <v>75600</v>
      </c>
      <c r="J132" s="120" t="s">
        <v>103</v>
      </c>
      <c r="M132" s="119" t="s">
        <v>57</v>
      </c>
      <c r="N132" s="117">
        <f>I132</f>
        <v>75600</v>
      </c>
      <c r="O132" s="120" t="s">
        <v>103</v>
      </c>
      <c r="R132" s="119" t="s">
        <v>57</v>
      </c>
      <c r="S132" s="117">
        <f>N132</f>
        <v>75600</v>
      </c>
      <c r="T132" s="120" t="s">
        <v>103</v>
      </c>
      <c r="W132" s="119" t="s">
        <v>57</v>
      </c>
      <c r="X132" s="117">
        <f>S132</f>
        <v>75600</v>
      </c>
      <c r="Y132" s="120" t="s">
        <v>103</v>
      </c>
      <c r="AB132" s="119" t="s">
        <v>57</v>
      </c>
      <c r="AC132" s="117">
        <f>X132</f>
        <v>75600</v>
      </c>
      <c r="AD132" s="120" t="s">
        <v>103</v>
      </c>
      <c r="AG132" s="119" t="s">
        <v>57</v>
      </c>
      <c r="AH132" s="117">
        <f>AC132</f>
        <v>75600</v>
      </c>
      <c r="AI132" s="120" t="s">
        <v>103</v>
      </c>
      <c r="AL132" s="345">
        <v>7.2550000000000003E-2</v>
      </c>
      <c r="AN132" s="322">
        <v>25157</v>
      </c>
      <c r="AO132" s="347">
        <f>AN132*(1+AL132)</f>
        <v>26982.140350000001</v>
      </c>
      <c r="AP132" s="326" t="s">
        <v>281</v>
      </c>
      <c r="AQ132" s="346">
        <v>0</v>
      </c>
      <c r="AR132" s="196"/>
      <c r="AS132" s="347">
        <f ca="1">AH130/LN((AH146+AH142)/AH142)</f>
        <v>23198.999999999996</v>
      </c>
      <c r="AT132" s="347">
        <f ca="1">AS132*(1+AQ132)</f>
        <v>23198.999999999996</v>
      </c>
      <c r="AU132" s="197"/>
    </row>
    <row r="133" spans="1:49" outlineLevel="2" x14ac:dyDescent="0.2">
      <c r="C133" s="119" t="s">
        <v>8</v>
      </c>
      <c r="D133" s="117">
        <f>'[3]Fuel Calculation'!$D$35</f>
        <v>50774</v>
      </c>
      <c r="E133" s="120" t="s">
        <v>103</v>
      </c>
      <c r="H133" s="119" t="s">
        <v>8</v>
      </c>
      <c r="I133" s="117">
        <f t="shared" si="16"/>
        <v>50774</v>
      </c>
      <c r="J133" s="120" t="s">
        <v>103</v>
      </c>
      <c r="M133" s="119" t="s">
        <v>8</v>
      </c>
      <c r="N133" s="117">
        <f>I133</f>
        <v>50774</v>
      </c>
      <c r="O133" s="120" t="s">
        <v>103</v>
      </c>
      <c r="R133" s="119" t="s">
        <v>8</v>
      </c>
      <c r="S133" s="117">
        <f>N133</f>
        <v>50774</v>
      </c>
      <c r="T133" s="120" t="s">
        <v>103</v>
      </c>
      <c r="W133" s="119" t="s">
        <v>8</v>
      </c>
      <c r="X133" s="117">
        <f>S133</f>
        <v>50774</v>
      </c>
      <c r="Y133" s="120" t="s">
        <v>103</v>
      </c>
      <c r="AB133" s="119" t="s">
        <v>8</v>
      </c>
      <c r="AC133" s="117">
        <f>X133</f>
        <v>50774</v>
      </c>
      <c r="AD133" s="120" t="s">
        <v>103</v>
      </c>
      <c r="AE133" s="109"/>
      <c r="AG133" s="119" t="s">
        <v>8</v>
      </c>
      <c r="AH133" s="117">
        <f>AC133</f>
        <v>50774</v>
      </c>
      <c r="AI133" s="120" t="s">
        <v>103</v>
      </c>
      <c r="AJ133" s="109"/>
      <c r="AL133" s="197"/>
      <c r="AM133" s="138"/>
      <c r="AN133" s="196"/>
      <c r="AO133" s="138"/>
      <c r="AP133" s="197"/>
      <c r="AQ133" s="197"/>
      <c r="AU133" s="197"/>
    </row>
    <row r="134" spans="1:49" ht="16" customHeight="1" outlineLevel="2" x14ac:dyDescent="0.2">
      <c r="C134" s="119" t="s">
        <v>272</v>
      </c>
      <c r="D134" s="117">
        <f>'[3]Fuel Calculation'!$C$14</f>
        <v>25000</v>
      </c>
      <c r="E134" s="120" t="s">
        <v>103</v>
      </c>
      <c r="H134" s="119" t="s">
        <v>272</v>
      </c>
      <c r="I134" s="117">
        <f t="shared" si="16"/>
        <v>25000</v>
      </c>
      <c r="J134" s="120" t="s">
        <v>103</v>
      </c>
      <c r="M134" s="119" t="s">
        <v>272</v>
      </c>
      <c r="N134" s="117">
        <f>I134</f>
        <v>25000</v>
      </c>
      <c r="O134" s="120" t="s">
        <v>103</v>
      </c>
      <c r="R134" s="119" t="s">
        <v>272</v>
      </c>
      <c r="S134" s="117">
        <f>N134</f>
        <v>25000</v>
      </c>
      <c r="T134" s="120" t="s">
        <v>103</v>
      </c>
      <c r="W134" s="119" t="s">
        <v>272</v>
      </c>
      <c r="X134" s="117">
        <f>S134</f>
        <v>25000</v>
      </c>
      <c r="Y134" s="120" t="s">
        <v>103</v>
      </c>
      <c r="AB134" s="119" t="s">
        <v>272</v>
      </c>
      <c r="AC134" s="117">
        <f>X134</f>
        <v>25000</v>
      </c>
      <c r="AD134" s="120" t="s">
        <v>103</v>
      </c>
      <c r="AG134" s="119" t="s">
        <v>272</v>
      </c>
      <c r="AH134" s="117">
        <f>AC134</f>
        <v>25000</v>
      </c>
      <c r="AI134" s="120" t="s">
        <v>103</v>
      </c>
      <c r="AL134" s="419" t="s">
        <v>276</v>
      </c>
      <c r="AM134" s="200" t="s">
        <v>26</v>
      </c>
      <c r="AN134" s="332" t="s">
        <v>275</v>
      </c>
      <c r="AP134" s="197"/>
      <c r="AQ134" s="197"/>
      <c r="AR134" s="356" t="s">
        <v>291</v>
      </c>
      <c r="AS134" s="357">
        <f ca="1">AH133+AH143+AH146</f>
        <v>85979.571731523567</v>
      </c>
      <c r="AT134" s="197"/>
      <c r="AU134" s="197"/>
    </row>
    <row r="135" spans="1:49" ht="16" customHeight="1" outlineLevel="2" x14ac:dyDescent="0.2">
      <c r="C135" s="119" t="s">
        <v>267</v>
      </c>
      <c r="D135" s="117">
        <f>'[3]Fuel Calculation'!$F$25</f>
        <v>4630</v>
      </c>
      <c r="E135" s="120" t="s">
        <v>102</v>
      </c>
      <c r="H135" s="119" t="s">
        <v>267</v>
      </c>
      <c r="I135" s="117">
        <f t="shared" si="16"/>
        <v>4630</v>
      </c>
      <c r="J135" s="120" t="s">
        <v>102</v>
      </c>
      <c r="M135" s="119" t="s">
        <v>267</v>
      </c>
      <c r="N135" s="117">
        <f>I135</f>
        <v>4630</v>
      </c>
      <c r="O135" s="120" t="s">
        <v>102</v>
      </c>
      <c r="R135" s="119" t="s">
        <v>267</v>
      </c>
      <c r="S135" s="117">
        <f>N135</f>
        <v>4630</v>
      </c>
      <c r="T135" s="120" t="s">
        <v>102</v>
      </c>
      <c r="W135" s="119" t="s">
        <v>267</v>
      </c>
      <c r="X135" s="117">
        <f>S135</f>
        <v>4630</v>
      </c>
      <c r="Y135" s="120" t="s">
        <v>102</v>
      </c>
      <c r="AB135" s="119" t="s">
        <v>268</v>
      </c>
      <c r="AC135" s="117">
        <f>X135</f>
        <v>4630</v>
      </c>
      <c r="AD135" s="120" t="s">
        <v>102</v>
      </c>
      <c r="AG135" s="119" t="s">
        <v>268</v>
      </c>
      <c r="AH135" s="117">
        <f>AC135</f>
        <v>4630</v>
      </c>
      <c r="AI135" s="120" t="s">
        <v>102</v>
      </c>
      <c r="AL135" s="420"/>
      <c r="AM135" s="200">
        <f>'[1]TUB Selbst'!$AC$132</f>
        <v>16766</v>
      </c>
      <c r="AN135" s="200">
        <f>'[1]TUB Selbst'!$AC$135</f>
        <v>18440</v>
      </c>
      <c r="AO135" t="s">
        <v>295</v>
      </c>
      <c r="AP135" s="197"/>
      <c r="AQ135" s="197"/>
      <c r="AR135" s="196"/>
      <c r="AS135" s="13"/>
      <c r="AT135" s="197"/>
      <c r="AU135" s="197"/>
    </row>
    <row r="136" spans="1:49" outlineLevel="2" x14ac:dyDescent="0.2">
      <c r="C136" s="119" t="s">
        <v>268</v>
      </c>
      <c r="D136" s="117">
        <f>'[3]Fuel Calculation'!$H$25</f>
        <v>4990</v>
      </c>
      <c r="E136" s="120" t="s">
        <v>102</v>
      </c>
      <c r="H136" s="119" t="s">
        <v>268</v>
      </c>
      <c r="I136" s="117">
        <f t="shared" si="16"/>
        <v>4990</v>
      </c>
      <c r="J136" s="120" t="s">
        <v>102</v>
      </c>
      <c r="M136" s="119" t="s">
        <v>268</v>
      </c>
      <c r="N136" s="117">
        <f>I136</f>
        <v>4990</v>
      </c>
      <c r="O136" s="120" t="s">
        <v>102</v>
      </c>
      <c r="R136" s="119" t="s">
        <v>268</v>
      </c>
      <c r="S136" s="117">
        <f>N136</f>
        <v>4990</v>
      </c>
      <c r="T136" s="120" t="s">
        <v>102</v>
      </c>
      <c r="W136" s="119" t="s">
        <v>268</v>
      </c>
      <c r="X136" s="117">
        <f>S136</f>
        <v>4990</v>
      </c>
      <c r="Y136" s="120" t="s">
        <v>102</v>
      </c>
      <c r="AB136" s="119" t="s">
        <v>271</v>
      </c>
      <c r="AC136" s="117">
        <f>X136</f>
        <v>4990</v>
      </c>
      <c r="AD136" s="120" t="s">
        <v>102</v>
      </c>
      <c r="AG136" s="119" t="s">
        <v>271</v>
      </c>
      <c r="AH136" s="117">
        <f>AC136</f>
        <v>4990</v>
      </c>
      <c r="AI136" s="120" t="s">
        <v>102</v>
      </c>
      <c r="AR136" s="196"/>
      <c r="AS136" s="138"/>
      <c r="AT136" s="197"/>
      <c r="AU136" s="336"/>
    </row>
    <row r="137" spans="1:49" outlineLevel="2" x14ac:dyDescent="0.2">
      <c r="C137" s="369" t="s">
        <v>294</v>
      </c>
      <c r="D137" s="370">
        <f>0.994^6</f>
        <v>0.96453569939339079</v>
      </c>
      <c r="E137" s="371"/>
      <c r="F137" s="372"/>
      <c r="G137" s="372"/>
      <c r="H137" s="369" t="s">
        <v>294</v>
      </c>
      <c r="I137" s="370">
        <f>0.994^6</f>
        <v>0.96453569939339079</v>
      </c>
      <c r="J137" s="371"/>
      <c r="K137" s="372"/>
      <c r="L137" s="372"/>
      <c r="M137" s="369" t="s">
        <v>294</v>
      </c>
      <c r="N137" s="370">
        <f>0.994^6</f>
        <v>0.96453569939339079</v>
      </c>
      <c r="O137" s="371"/>
      <c r="P137" s="373"/>
      <c r="Q137" s="373"/>
      <c r="R137" s="369" t="s">
        <v>294</v>
      </c>
      <c r="S137" s="370">
        <f>0.994^6</f>
        <v>0.96453569939339079</v>
      </c>
      <c r="T137" s="371"/>
      <c r="U137" s="372"/>
      <c r="V137" s="372"/>
      <c r="W137" s="369" t="s">
        <v>294</v>
      </c>
      <c r="X137" s="370">
        <f>0.994^6</f>
        <v>0.96453569939339079</v>
      </c>
      <c r="Y137" s="371"/>
      <c r="Z137" s="373"/>
      <c r="AA137" s="373"/>
      <c r="AB137" s="369" t="s">
        <v>294</v>
      </c>
      <c r="AC137" s="370">
        <f>0.994^6</f>
        <v>0.96453569939339079</v>
      </c>
      <c r="AD137" s="371"/>
      <c r="AE137" s="372"/>
      <c r="AF137" s="372"/>
      <c r="AG137" s="369" t="s">
        <v>294</v>
      </c>
      <c r="AH137" s="370">
        <f>0.994^6</f>
        <v>0.96453569939339079</v>
      </c>
      <c r="AI137" s="371"/>
      <c r="AL137" s="331" t="s">
        <v>62</v>
      </c>
      <c r="AM137" s="1" t="s">
        <v>26</v>
      </c>
      <c r="AN137" s="253" t="s">
        <v>277</v>
      </c>
      <c r="AO137" s="253" t="s">
        <v>278</v>
      </c>
      <c r="AP137" s="197"/>
      <c r="AQ137" s="331" t="s">
        <v>62</v>
      </c>
      <c r="AR137" s="1" t="s">
        <v>26</v>
      </c>
      <c r="AS137" s="210" t="s">
        <v>283</v>
      </c>
      <c r="AT137" s="253" t="s">
        <v>282</v>
      </c>
      <c r="AU137" s="197"/>
    </row>
    <row r="138" spans="1:49" outlineLevel="2" x14ac:dyDescent="0.2">
      <c r="C138" s="119" t="s">
        <v>269</v>
      </c>
      <c r="D138" s="117">
        <f>I138</f>
        <v>18440</v>
      </c>
      <c r="E138" s="193" t="s">
        <v>103</v>
      </c>
      <c r="H138" s="119" t="s">
        <v>269</v>
      </c>
      <c r="I138" s="117">
        <f>N138</f>
        <v>18440</v>
      </c>
      <c r="J138" s="193" t="s">
        <v>103</v>
      </c>
      <c r="M138" s="119" t="s">
        <v>269</v>
      </c>
      <c r="N138" s="117">
        <f>S138</f>
        <v>18440</v>
      </c>
      <c r="O138" s="193" t="s">
        <v>103</v>
      </c>
      <c r="P138" s="13"/>
      <c r="Q138" s="13"/>
      <c r="R138" s="119" t="s">
        <v>269</v>
      </c>
      <c r="S138" s="117">
        <f>X138</f>
        <v>18440</v>
      </c>
      <c r="T138" s="193" t="s">
        <v>103</v>
      </c>
      <c r="U138" s="13"/>
      <c r="V138" s="13"/>
      <c r="W138" s="119" t="s">
        <v>269</v>
      </c>
      <c r="X138" s="117">
        <f>AH138</f>
        <v>18440</v>
      </c>
      <c r="Y138" s="193" t="s">
        <v>103</v>
      </c>
      <c r="Z138" s="13"/>
      <c r="AA138" s="13"/>
      <c r="AB138" s="119" t="s">
        <v>269</v>
      </c>
      <c r="AC138" s="117">
        <v>18440</v>
      </c>
      <c r="AD138" s="193" t="s">
        <v>103</v>
      </c>
      <c r="AG138" s="119" t="s">
        <v>269</v>
      </c>
      <c r="AH138" s="117">
        <f>'[3]Fuel Calculation'!$D$33</f>
        <v>18440</v>
      </c>
      <c r="AI138" s="193" t="s">
        <v>103</v>
      </c>
      <c r="AK138" s="13"/>
      <c r="AL138" s="262">
        <f>AM135/97</f>
        <v>172.84536082474227</v>
      </c>
      <c r="AM138" s="196">
        <f>AL138*97</f>
        <v>16766</v>
      </c>
      <c r="AN138" s="109"/>
      <c r="AO138" s="109">
        <f>AN135</f>
        <v>18440</v>
      </c>
      <c r="AQ138" s="330">
        <f>AL138</f>
        <v>172.84536082474227</v>
      </c>
      <c r="AR138" s="196">
        <f>AQ138*97</f>
        <v>16766</v>
      </c>
      <c r="AS138" s="195"/>
      <c r="AT138" s="109">
        <f>AN135</f>
        <v>18440</v>
      </c>
      <c r="AU138" s="197"/>
    </row>
    <row r="139" spans="1:49" s="321" customFormat="1" outlineLevel="2" x14ac:dyDescent="0.2">
      <c r="A139" s="13"/>
      <c r="B139" s="13"/>
      <c r="C139" s="318" t="s">
        <v>265</v>
      </c>
      <c r="D139" s="191">
        <f>I139</f>
        <v>21787.70694384896</v>
      </c>
      <c r="E139" s="193" t="s">
        <v>102</v>
      </c>
      <c r="F139" s="13"/>
      <c r="G139" s="13"/>
      <c r="H139" s="318" t="s">
        <v>265</v>
      </c>
      <c r="I139" s="191">
        <f>N139</f>
        <v>21787.70694384896</v>
      </c>
      <c r="J139" s="193" t="s">
        <v>102</v>
      </c>
      <c r="K139" s="13"/>
      <c r="L139" s="13"/>
      <c r="M139" s="318" t="s">
        <v>265</v>
      </c>
      <c r="N139" s="191">
        <f>S139</f>
        <v>21787.70694384896</v>
      </c>
      <c r="O139" s="193" t="s">
        <v>102</v>
      </c>
      <c r="P139" s="13"/>
      <c r="Q139" s="13"/>
      <c r="R139" s="318" t="s">
        <v>265</v>
      </c>
      <c r="S139" s="191">
        <f>X139</f>
        <v>21787.70694384896</v>
      </c>
      <c r="T139" s="193" t="s">
        <v>102</v>
      </c>
      <c r="U139" s="13"/>
      <c r="V139" s="13"/>
      <c r="W139" s="318" t="s">
        <v>265</v>
      </c>
      <c r="X139" s="191">
        <f>AC139</f>
        <v>21787.70694384896</v>
      </c>
      <c r="Y139" s="193" t="s">
        <v>102</v>
      </c>
      <c r="Z139" s="13"/>
      <c r="AA139" s="13"/>
      <c r="AB139" s="318" t="s">
        <v>265</v>
      </c>
      <c r="AC139" s="191">
        <f>AH139</f>
        <v>21787.70694384896</v>
      </c>
      <c r="AD139" s="332" t="s">
        <v>102</v>
      </c>
      <c r="AE139" s="13"/>
      <c r="AF139" s="13"/>
      <c r="AG139" s="318" t="s">
        <v>265</v>
      </c>
      <c r="AH139" s="191">
        <f>AH135/(LN(AH131/AH132))</f>
        <v>21787.70694384896</v>
      </c>
      <c r="AI139" s="332" t="s">
        <v>102</v>
      </c>
      <c r="AJ139" s="13"/>
      <c r="AK139" s="13"/>
      <c r="AL139">
        <v>258</v>
      </c>
      <c r="AM139" s="196">
        <f>AL139*97</f>
        <v>25026</v>
      </c>
      <c r="AN139" s="109"/>
      <c r="AO139" s="109"/>
      <c r="AP139" s="197"/>
      <c r="AQ139">
        <v>222</v>
      </c>
      <c r="AR139" s="196">
        <f>AQ139*97</f>
        <v>21534</v>
      </c>
      <c r="AS139" s="196"/>
      <c r="AT139" s="109">
        <f>AO139</f>
        <v>0</v>
      </c>
      <c r="AU139" s="197"/>
      <c r="AV139" s="13"/>
      <c r="AW139" s="13"/>
    </row>
    <row r="140" spans="1:49" s="321" customFormat="1" outlineLevel="2" x14ac:dyDescent="0.2">
      <c r="A140" s="13"/>
      <c r="B140" s="13"/>
      <c r="C140" s="318" t="s">
        <v>270</v>
      </c>
      <c r="D140" s="191">
        <f>D136/(LN(D131/(D131-D138)))</f>
        <v>22715.515349122223</v>
      </c>
      <c r="E140" s="193" t="s">
        <v>102</v>
      </c>
      <c r="F140" s="13"/>
      <c r="G140" s="13"/>
      <c r="H140" s="318" t="s">
        <v>270</v>
      </c>
      <c r="I140" s="191">
        <f>I136/(LN(I131/(I131-I138)))</f>
        <v>22715.515349122223</v>
      </c>
      <c r="J140" s="193" t="s">
        <v>102</v>
      </c>
      <c r="K140" s="13"/>
      <c r="L140" s="13"/>
      <c r="M140" s="318" t="s">
        <v>270</v>
      </c>
      <c r="N140" s="191">
        <f>N136/(LN(N131/(N131-N138)))</f>
        <v>22715.515349122223</v>
      </c>
      <c r="O140" s="193" t="s">
        <v>102</v>
      </c>
      <c r="P140" s="13"/>
      <c r="Q140" s="13"/>
      <c r="R140" s="318" t="s">
        <v>270</v>
      </c>
      <c r="S140" s="191">
        <f>S136/(LN(S131/(S131-S138)))</f>
        <v>22715.515349122223</v>
      </c>
      <c r="T140" s="193" t="s">
        <v>102</v>
      </c>
      <c r="U140" s="13"/>
      <c r="V140" s="13"/>
      <c r="W140" s="318" t="s">
        <v>270</v>
      </c>
      <c r="X140" s="191">
        <f>X136/(LN(X131/(X131-X138)))</f>
        <v>22715.515349122223</v>
      </c>
      <c r="Y140" s="193" t="s">
        <v>102</v>
      </c>
      <c r="Z140" s="13"/>
      <c r="AA140" s="13"/>
      <c r="AB140" s="318" t="s">
        <v>270</v>
      </c>
      <c r="AC140" s="191">
        <f>AC136/(LN(AC131/(AC131-AC138)))</f>
        <v>22715.515349122223</v>
      </c>
      <c r="AD140" s="332" t="s">
        <v>102</v>
      </c>
      <c r="AE140" s="196"/>
      <c r="AF140" s="196"/>
      <c r="AG140" s="318" t="s">
        <v>270</v>
      </c>
      <c r="AH140" s="191">
        <f>AH136/(LN(AH131/(AH131-AH138)))</f>
        <v>22715.515349122223</v>
      </c>
      <c r="AI140" s="332" t="s">
        <v>102</v>
      </c>
      <c r="AJ140" s="196"/>
      <c r="AK140" s="13"/>
      <c r="AL140" s="197">
        <v>257</v>
      </c>
      <c r="AM140" s="196">
        <f t="shared" ref="AM140:AM141" si="17">AL140*97</f>
        <v>24929</v>
      </c>
      <c r="AN140" s="196"/>
      <c r="AO140" s="196"/>
      <c r="AP140" s="197"/>
      <c r="AQ140" s="197">
        <v>221</v>
      </c>
      <c r="AR140" s="196">
        <f t="shared" ref="AR140:AR141" si="18">AQ140*97</f>
        <v>21437</v>
      </c>
      <c r="AS140" s="196"/>
      <c r="AT140" s="109">
        <f t="shared" ref="AT140:AT141" si="19">AO140</f>
        <v>0</v>
      </c>
      <c r="AU140" s="197"/>
      <c r="AV140" s="13"/>
      <c r="AW140" s="13"/>
    </row>
    <row r="141" spans="1:49" s="321" customFormat="1" outlineLevel="2" x14ac:dyDescent="0.2">
      <c r="A141" s="13"/>
      <c r="B141" s="13"/>
      <c r="C141" s="318" t="s">
        <v>266</v>
      </c>
      <c r="D141" s="191">
        <f ca="1">I141</f>
        <v>23198.999999999996</v>
      </c>
      <c r="E141" s="193" t="s">
        <v>102</v>
      </c>
      <c r="F141" s="13"/>
      <c r="G141" s="13"/>
      <c r="H141" s="318" t="s">
        <v>266</v>
      </c>
      <c r="I141" s="191">
        <f ca="1">N141</f>
        <v>23198.999999999996</v>
      </c>
      <c r="J141" s="193" t="s">
        <v>102</v>
      </c>
      <c r="K141" s="13"/>
      <c r="L141" s="13"/>
      <c r="M141" s="318" t="s">
        <v>266</v>
      </c>
      <c r="N141" s="191">
        <f ca="1">S141</f>
        <v>23198.999999999996</v>
      </c>
      <c r="O141" s="193" t="s">
        <v>102</v>
      </c>
      <c r="P141" s="13"/>
      <c r="Q141" s="13"/>
      <c r="R141" s="318" t="s">
        <v>266</v>
      </c>
      <c r="S141" s="191">
        <f ca="1">X141</f>
        <v>23198.999999999996</v>
      </c>
      <c r="T141" s="193" t="s">
        <v>102</v>
      </c>
      <c r="U141" s="13"/>
      <c r="V141" s="13"/>
      <c r="W141" s="318" t="s">
        <v>266</v>
      </c>
      <c r="X141" s="191">
        <f ca="1">AC141</f>
        <v>23198.999999999996</v>
      </c>
      <c r="Y141" s="193" t="s">
        <v>102</v>
      </c>
      <c r="Z141" s="13"/>
      <c r="AA141" s="13"/>
      <c r="AB141" s="318" t="s">
        <v>266</v>
      </c>
      <c r="AC141" s="191">
        <f ca="1">AH141</f>
        <v>23198.999999999996</v>
      </c>
      <c r="AD141" s="193" t="s">
        <v>102</v>
      </c>
      <c r="AE141" s="13"/>
      <c r="AF141" s="13"/>
      <c r="AG141" s="318" t="s">
        <v>266</v>
      </c>
      <c r="AH141" s="324">
        <f ca="1">AS132</f>
        <v>23198.999999999996</v>
      </c>
      <c r="AI141" s="193" t="s">
        <v>102</v>
      </c>
      <c r="AJ141" s="13"/>
      <c r="AK141" s="13"/>
      <c r="AL141" s="197">
        <v>256</v>
      </c>
      <c r="AM141" s="196">
        <f t="shared" si="17"/>
        <v>24832</v>
      </c>
      <c r="AN141" s="196"/>
      <c r="AO141" s="196"/>
      <c r="AP141"/>
      <c r="AQ141" s="197">
        <v>220</v>
      </c>
      <c r="AR141" s="196">
        <f t="shared" si="18"/>
        <v>21340</v>
      </c>
      <c r="AS141" s="196"/>
      <c r="AT141" s="109">
        <f t="shared" si="19"/>
        <v>0</v>
      </c>
      <c r="AU141" s="197"/>
      <c r="AV141" s="13"/>
      <c r="AW141" s="13"/>
    </row>
    <row r="142" spans="1:49" outlineLevel="2" x14ac:dyDescent="0.2">
      <c r="B142" s="323"/>
      <c r="C142" s="119" t="s">
        <v>273</v>
      </c>
      <c r="D142" s="191">
        <f>D133+D143</f>
        <v>66294</v>
      </c>
      <c r="E142" s="193" t="s">
        <v>103</v>
      </c>
      <c r="H142" s="119" t="s">
        <v>273</v>
      </c>
      <c r="I142" s="191">
        <f>I133+I143</f>
        <v>67264</v>
      </c>
      <c r="J142" s="193" t="s">
        <v>103</v>
      </c>
      <c r="M142" s="119" t="s">
        <v>273</v>
      </c>
      <c r="N142" s="191">
        <f>N133+N143</f>
        <v>67458</v>
      </c>
      <c r="O142" s="193" t="s">
        <v>103</v>
      </c>
      <c r="P142" s="13"/>
      <c r="Q142" s="13"/>
      <c r="R142" s="119" t="s">
        <v>273</v>
      </c>
      <c r="S142" s="191">
        <f>S133+S143</f>
        <v>67458</v>
      </c>
      <c r="T142" s="193" t="s">
        <v>103</v>
      </c>
      <c r="U142" s="13"/>
      <c r="V142" s="13"/>
      <c r="W142" s="119" t="s">
        <v>273</v>
      </c>
      <c r="X142" s="191">
        <f>X133+X143</f>
        <v>67458</v>
      </c>
      <c r="Y142" s="193" t="s">
        <v>103</v>
      </c>
      <c r="Z142" s="13"/>
      <c r="AA142" s="13"/>
      <c r="AB142" s="119" t="s">
        <v>273</v>
      </c>
      <c r="AC142" s="191">
        <f>AC133+AC143</f>
        <v>67458</v>
      </c>
      <c r="AD142" s="193" t="s">
        <v>103</v>
      </c>
      <c r="AE142" s="13"/>
      <c r="AF142" s="13"/>
      <c r="AG142" s="119" t="s">
        <v>273</v>
      </c>
      <c r="AH142" s="191">
        <f>AH133+AH143</f>
        <v>67540</v>
      </c>
      <c r="AI142" s="193" t="s">
        <v>103</v>
      </c>
      <c r="AJ142" s="13"/>
      <c r="AK142" s="13"/>
      <c r="AL142" s="197"/>
      <c r="AM142" s="196"/>
      <c r="AN142" s="196"/>
      <c r="AO142" s="109"/>
      <c r="AP142" s="196"/>
      <c r="AQ142" s="196"/>
      <c r="AR142" s="196"/>
      <c r="AS142" s="138"/>
      <c r="AT142" s="197"/>
      <c r="AU142" s="197"/>
    </row>
    <row r="143" spans="1:49" outlineLevel="2" x14ac:dyDescent="0.2">
      <c r="C143" s="169" t="s">
        <v>137</v>
      </c>
      <c r="D143" s="117">
        <f>D144</f>
        <v>15520</v>
      </c>
      <c r="E143" s="120" t="s">
        <v>103</v>
      </c>
      <c r="H143" s="169" t="s">
        <v>137</v>
      </c>
      <c r="I143" s="117">
        <f>I144</f>
        <v>16490</v>
      </c>
      <c r="J143" s="120" t="s">
        <v>103</v>
      </c>
      <c r="M143" s="169" t="s">
        <v>137</v>
      </c>
      <c r="N143" s="117">
        <f>N144</f>
        <v>16684</v>
      </c>
      <c r="O143" s="120" t="s">
        <v>103</v>
      </c>
      <c r="P143" s="13"/>
      <c r="Q143" s="13"/>
      <c r="R143" s="169" t="s">
        <v>137</v>
      </c>
      <c r="S143" s="117">
        <f>S144</f>
        <v>16684</v>
      </c>
      <c r="T143" s="120" t="s">
        <v>103</v>
      </c>
      <c r="U143" s="13"/>
      <c r="V143" s="13"/>
      <c r="W143" s="169" t="s">
        <v>137</v>
      </c>
      <c r="X143" s="117">
        <f>X144</f>
        <v>16684</v>
      </c>
      <c r="Y143" s="120" t="s">
        <v>103</v>
      </c>
      <c r="Z143" s="13"/>
      <c r="AA143" s="13"/>
      <c r="AB143" s="169" t="s">
        <v>137</v>
      </c>
      <c r="AC143" s="117">
        <f>AC144</f>
        <v>16684</v>
      </c>
      <c r="AD143" s="120" t="s">
        <v>103</v>
      </c>
      <c r="AE143" s="13"/>
      <c r="AG143" s="169" t="s">
        <v>137</v>
      </c>
      <c r="AH143" s="324">
        <f>AH144</f>
        <v>16766</v>
      </c>
      <c r="AI143" s="120" t="s">
        <v>103</v>
      </c>
      <c r="AJ143" s="13"/>
      <c r="AK143" s="13"/>
      <c r="AL143" s="197"/>
      <c r="AM143" s="196"/>
      <c r="AN143" s="196"/>
      <c r="AO143" s="109"/>
      <c r="AP143" s="196"/>
      <c r="AQ143" s="196"/>
      <c r="AR143" s="196"/>
      <c r="AS143" s="138"/>
      <c r="AT143" s="197"/>
      <c r="AU143" s="197"/>
    </row>
    <row r="144" spans="1:49" outlineLevel="2" x14ac:dyDescent="0.2">
      <c r="C144" s="169" t="s">
        <v>159</v>
      </c>
      <c r="D144" s="117">
        <f>D129*$D$2</f>
        <v>15520</v>
      </c>
      <c r="E144" s="120" t="s">
        <v>103</v>
      </c>
      <c r="H144" s="169" t="s">
        <v>159</v>
      </c>
      <c r="I144" s="117">
        <f>I129*$D$2</f>
        <v>16490</v>
      </c>
      <c r="J144" s="120" t="s">
        <v>103</v>
      </c>
      <c r="M144" s="169" t="s">
        <v>159</v>
      </c>
      <c r="N144" s="117">
        <f>N129*$D$2</f>
        <v>16684</v>
      </c>
      <c r="O144" s="120" t="s">
        <v>103</v>
      </c>
      <c r="R144" s="169" t="s">
        <v>159</v>
      </c>
      <c r="S144" s="117">
        <f>S129*$D$2</f>
        <v>16684</v>
      </c>
      <c r="T144" s="120" t="s">
        <v>103</v>
      </c>
      <c r="U144" s="13"/>
      <c r="V144" s="13"/>
      <c r="W144" s="169" t="s">
        <v>159</v>
      </c>
      <c r="X144" s="117">
        <f>X129*$D$2</f>
        <v>16684</v>
      </c>
      <c r="Y144" s="120" t="s">
        <v>103</v>
      </c>
      <c r="AB144" s="169" t="s">
        <v>159</v>
      </c>
      <c r="AC144" s="117">
        <f>AC129*$D$2</f>
        <v>16684</v>
      </c>
      <c r="AD144" s="120" t="s">
        <v>103</v>
      </c>
      <c r="AG144" s="169" t="s">
        <v>159</v>
      </c>
      <c r="AH144" s="117">
        <f>AH129*$D$2</f>
        <v>16766</v>
      </c>
      <c r="AI144" s="120" t="s">
        <v>103</v>
      </c>
      <c r="AM144" s="138"/>
      <c r="AN144" s="196"/>
      <c r="AO144" s="138"/>
      <c r="AP144" s="197"/>
      <c r="AQ144" s="197"/>
      <c r="AR144" s="197"/>
      <c r="AS144" s="197"/>
    </row>
    <row r="145" spans="3:45" outlineLevel="2" x14ac:dyDescent="0.2">
      <c r="C145" s="169" t="s">
        <v>160</v>
      </c>
      <c r="D145" s="117">
        <f>D143-D144</f>
        <v>0</v>
      </c>
      <c r="E145" s="120" t="s">
        <v>103</v>
      </c>
      <c r="H145" s="169" t="s">
        <v>160</v>
      </c>
      <c r="I145" s="117">
        <f>I143-I144</f>
        <v>0</v>
      </c>
      <c r="J145" s="120" t="s">
        <v>103</v>
      </c>
      <c r="M145" s="169" t="s">
        <v>160</v>
      </c>
      <c r="N145" s="117">
        <f>N143-N144</f>
        <v>0</v>
      </c>
      <c r="O145" s="120" t="s">
        <v>103</v>
      </c>
      <c r="R145" s="169" t="s">
        <v>160</v>
      </c>
      <c r="S145" s="117">
        <f>S143-S144</f>
        <v>0</v>
      </c>
      <c r="T145" s="120" t="s">
        <v>103</v>
      </c>
      <c r="U145" s="13"/>
      <c r="V145" s="13"/>
      <c r="W145" s="169" t="s">
        <v>160</v>
      </c>
      <c r="X145" s="117">
        <f>X143-X144</f>
        <v>0</v>
      </c>
      <c r="Y145" s="120" t="s">
        <v>103</v>
      </c>
      <c r="AB145" s="169" t="s">
        <v>160</v>
      </c>
      <c r="AC145" s="117">
        <f>AC143-AC144</f>
        <v>0</v>
      </c>
      <c r="AD145" s="120" t="s">
        <v>103</v>
      </c>
      <c r="AG145" s="169" t="s">
        <v>160</v>
      </c>
      <c r="AH145" s="117">
        <f>AH143-AH144</f>
        <v>0</v>
      </c>
      <c r="AI145" s="120" t="s">
        <v>103</v>
      </c>
      <c r="AN145" s="138"/>
      <c r="AO145" s="196"/>
      <c r="AP145" s="138"/>
      <c r="AQ145" s="197"/>
      <c r="AR145" s="197"/>
      <c r="AS145" s="197"/>
    </row>
    <row r="146" spans="3:45" outlineLevel="2" x14ac:dyDescent="0.2">
      <c r="C146" s="169" t="s">
        <v>135</v>
      </c>
      <c r="D146" s="191">
        <f ca="1">(D142)*(EXP(D130/D141)-1)</f>
        <v>18099.392484003896</v>
      </c>
      <c r="E146" s="120" t="s">
        <v>103</v>
      </c>
      <c r="H146" s="169" t="s">
        <v>135</v>
      </c>
      <c r="I146" s="191">
        <f ca="1">(I142)*(EXP(I130/I141)-1)</f>
        <v>18364.219025010378</v>
      </c>
      <c r="J146" s="120" t="s">
        <v>103</v>
      </c>
      <c r="M146" s="169" t="s">
        <v>135</v>
      </c>
      <c r="N146" s="191">
        <f ca="1">(N142)*(EXP(N130/N141)-1)</f>
        <v>18417.184333211673</v>
      </c>
      <c r="O146" s="120" t="s">
        <v>103</v>
      </c>
      <c r="R146" s="169" t="s">
        <v>135</v>
      </c>
      <c r="S146" s="191">
        <f ca="1">(S142)*(EXP(S130/S141)-1)</f>
        <v>18417.184333211673</v>
      </c>
      <c r="T146" s="120" t="s">
        <v>103</v>
      </c>
      <c r="W146" s="169" t="s">
        <v>135</v>
      </c>
      <c r="X146" s="191">
        <f ca="1">(X142)*(EXP(X130/X141)-1)</f>
        <v>18417.184333211673</v>
      </c>
      <c r="Y146" s="120" t="s">
        <v>103</v>
      </c>
      <c r="AB146" s="169" t="s">
        <v>135</v>
      </c>
      <c r="AC146" s="191">
        <f ca="1">(AC142)*(EXP(AC130/AC141)-1)</f>
        <v>18417.184333211673</v>
      </c>
      <c r="AD146" s="120" t="s">
        <v>103</v>
      </c>
      <c r="AG146" s="169" t="s">
        <v>135</v>
      </c>
      <c r="AH146" s="324">
        <f ca="1">(AH142)*(EXP(AH130/AH141)-1)</f>
        <v>18439.571731523563</v>
      </c>
      <c r="AI146" s="120" t="s">
        <v>103</v>
      </c>
      <c r="AN146" s="138"/>
      <c r="AO146" s="196"/>
      <c r="AP146" s="138"/>
      <c r="AQ146" s="197"/>
      <c r="AR146" s="197"/>
      <c r="AS146" s="197"/>
    </row>
    <row r="147" spans="3:45" outlineLevel="2" x14ac:dyDescent="0.2">
      <c r="C147" s="119" t="s">
        <v>110</v>
      </c>
      <c r="D147" s="117">
        <v>850</v>
      </c>
      <c r="E147" s="120" t="s">
        <v>111</v>
      </c>
      <c r="H147" s="119" t="s">
        <v>110</v>
      </c>
      <c r="I147" s="117">
        <v>850</v>
      </c>
      <c r="J147" s="120" t="s">
        <v>111</v>
      </c>
      <c r="M147" s="119" t="s">
        <v>110</v>
      </c>
      <c r="N147" s="117">
        <v>850</v>
      </c>
      <c r="O147" s="120" t="s">
        <v>111</v>
      </c>
      <c r="R147" s="119" t="s">
        <v>110</v>
      </c>
      <c r="S147" s="117">
        <v>850</v>
      </c>
      <c r="T147" s="120" t="s">
        <v>111</v>
      </c>
      <c r="W147" s="119" t="s">
        <v>110</v>
      </c>
      <c r="X147" s="117">
        <v>850</v>
      </c>
      <c r="Y147" s="120" t="s">
        <v>111</v>
      </c>
      <c r="AB147" s="119" t="s">
        <v>110</v>
      </c>
      <c r="AC147" s="117">
        <v>850</v>
      </c>
      <c r="AD147" s="120" t="s">
        <v>111</v>
      </c>
      <c r="AG147" s="119" t="s">
        <v>110</v>
      </c>
      <c r="AH147" s="117">
        <v>850</v>
      </c>
      <c r="AI147" s="120" t="s">
        <v>111</v>
      </c>
      <c r="AN147" s="138"/>
      <c r="AO147" s="196"/>
      <c r="AP147" s="138"/>
      <c r="AQ147" s="197"/>
      <c r="AR147" s="197"/>
      <c r="AS147" s="197"/>
    </row>
    <row r="148" spans="3:45" outlineLevel="2" x14ac:dyDescent="0.2">
      <c r="C148" s="119" t="s">
        <v>104</v>
      </c>
      <c r="D148" s="121">
        <f>D130/D147</f>
        <v>6.5882352941176467</v>
      </c>
      <c r="E148" s="120" t="s">
        <v>105</v>
      </c>
      <c r="H148" s="119" t="s">
        <v>104</v>
      </c>
      <c r="I148" s="121">
        <f>I130/I147</f>
        <v>6.5882352941176467</v>
      </c>
      <c r="J148" s="120" t="s">
        <v>105</v>
      </c>
      <c r="M148" s="119" t="s">
        <v>104</v>
      </c>
      <c r="N148" s="121">
        <f>N130/N147</f>
        <v>6.5882352941176467</v>
      </c>
      <c r="O148" s="120" t="s">
        <v>105</v>
      </c>
      <c r="R148" s="119" t="s">
        <v>104</v>
      </c>
      <c r="S148" s="121">
        <f>S130/S147</f>
        <v>6.5882352941176467</v>
      </c>
      <c r="T148" s="120" t="s">
        <v>105</v>
      </c>
      <c r="W148" s="119" t="s">
        <v>104</v>
      </c>
      <c r="X148" s="121">
        <f>X130/X147</f>
        <v>6.5882352941176467</v>
      </c>
      <c r="Y148" s="120" t="s">
        <v>105</v>
      </c>
      <c r="AB148" s="119" t="s">
        <v>104</v>
      </c>
      <c r="AC148" s="121">
        <f>AC130/AC147</f>
        <v>6.5882352941176467</v>
      </c>
      <c r="AD148" s="120" t="s">
        <v>105</v>
      </c>
      <c r="AG148" s="119" t="s">
        <v>104</v>
      </c>
      <c r="AH148" s="121">
        <f>AH130/AH147</f>
        <v>6.5882352941176467</v>
      </c>
      <c r="AI148" s="120" t="s">
        <v>105</v>
      </c>
      <c r="AN148" s="138"/>
      <c r="AO148" s="196"/>
      <c r="AP148" s="138"/>
      <c r="AQ148" s="197"/>
      <c r="AR148" s="197"/>
      <c r="AS148" s="197"/>
    </row>
    <row r="149" spans="3:45" outlineLevel="2" x14ac:dyDescent="0.2">
      <c r="C149" s="119" t="s">
        <v>119</v>
      </c>
      <c r="D149" s="117">
        <f>D24</f>
        <v>145.16</v>
      </c>
      <c r="E149" s="120" t="s">
        <v>120</v>
      </c>
      <c r="H149" s="119" t="s">
        <v>119</v>
      </c>
      <c r="I149" s="117">
        <f>D149</f>
        <v>145.16</v>
      </c>
      <c r="J149" s="120" t="s">
        <v>120</v>
      </c>
      <c r="M149" s="119" t="s">
        <v>119</v>
      </c>
      <c r="N149" s="117">
        <f>I149</f>
        <v>145.16</v>
      </c>
      <c r="O149" s="120" t="s">
        <v>120</v>
      </c>
      <c r="R149" s="119" t="s">
        <v>119</v>
      </c>
      <c r="S149" s="117">
        <f>N149</f>
        <v>145.16</v>
      </c>
      <c r="T149" s="120" t="s">
        <v>120</v>
      </c>
      <c r="W149" s="119" t="s">
        <v>119</v>
      </c>
      <c r="X149" s="117">
        <f>S149</f>
        <v>145.16</v>
      </c>
      <c r="Y149" s="120" t="s">
        <v>120</v>
      </c>
      <c r="AB149" s="119" t="s">
        <v>119</v>
      </c>
      <c r="AC149" s="117">
        <f>S149</f>
        <v>145.16</v>
      </c>
      <c r="AD149" s="120" t="s">
        <v>120</v>
      </c>
      <c r="AG149" s="119" t="s">
        <v>119</v>
      </c>
      <c r="AH149" s="117">
        <f>X149</f>
        <v>145.16</v>
      </c>
      <c r="AI149" s="120" t="s">
        <v>120</v>
      </c>
      <c r="AN149" s="138"/>
      <c r="AO149" s="188"/>
      <c r="AP149" s="138"/>
      <c r="AQ149" s="197"/>
      <c r="AR149" s="197"/>
      <c r="AS149" s="197"/>
    </row>
    <row r="150" spans="3:45" outlineLevel="2" x14ac:dyDescent="0.2">
      <c r="C150" s="119" t="s">
        <v>136</v>
      </c>
      <c r="D150" s="117">
        <v>3000</v>
      </c>
      <c r="E150" s="120" t="s">
        <v>103</v>
      </c>
      <c r="H150" s="119" t="s">
        <v>136</v>
      </c>
      <c r="I150" s="117">
        <v>3000</v>
      </c>
      <c r="J150" s="120" t="s">
        <v>103</v>
      </c>
      <c r="M150" s="119" t="s">
        <v>136</v>
      </c>
      <c r="N150" s="117">
        <v>3000</v>
      </c>
      <c r="O150" s="120" t="s">
        <v>103</v>
      </c>
      <c r="R150" s="119" t="s">
        <v>136</v>
      </c>
      <c r="S150" s="117">
        <v>3000</v>
      </c>
      <c r="T150" s="120" t="s">
        <v>103</v>
      </c>
      <c r="W150" s="119" t="s">
        <v>136</v>
      </c>
      <c r="X150" s="117">
        <v>3000</v>
      </c>
      <c r="Y150" s="120" t="s">
        <v>103</v>
      </c>
      <c r="AB150" s="119" t="s">
        <v>136</v>
      </c>
      <c r="AC150" s="117">
        <v>3000</v>
      </c>
      <c r="AD150" s="120" t="s">
        <v>103</v>
      </c>
      <c r="AG150" s="119" t="s">
        <v>136</v>
      </c>
      <c r="AH150" s="117">
        <v>3000</v>
      </c>
      <c r="AI150" s="120" t="s">
        <v>103</v>
      </c>
      <c r="AN150" s="138"/>
      <c r="AO150" s="188"/>
      <c r="AP150" s="138"/>
      <c r="AQ150" s="197"/>
      <c r="AR150" s="197"/>
      <c r="AS150" s="197"/>
    </row>
    <row r="151" spans="3:45" outlineLevel="2" x14ac:dyDescent="0.2">
      <c r="C151" s="119" t="s">
        <v>106</v>
      </c>
      <c r="D151" s="191">
        <f>ROUNDUP(D129/50,0)</f>
        <v>4</v>
      </c>
      <c r="E151" s="118" t="s">
        <v>101</v>
      </c>
      <c r="H151" s="119" t="s">
        <v>106</v>
      </c>
      <c r="I151" s="191">
        <f>ROUNDUP(I129/50,0)</f>
        <v>4</v>
      </c>
      <c r="J151" s="118" t="s">
        <v>101</v>
      </c>
      <c r="M151" s="119" t="s">
        <v>106</v>
      </c>
      <c r="N151" s="191">
        <f>ROUNDUP(N129/50,0)</f>
        <v>4</v>
      </c>
      <c r="O151" s="118" t="s">
        <v>101</v>
      </c>
      <c r="R151" s="119" t="s">
        <v>106</v>
      </c>
      <c r="S151" s="191">
        <f>ROUNDUP(S129/50,0)</f>
        <v>4</v>
      </c>
      <c r="T151" s="118" t="s">
        <v>101</v>
      </c>
      <c r="W151" s="119" t="s">
        <v>106</v>
      </c>
      <c r="X151" s="191">
        <f>ROUNDUP(X129/50,0)</f>
        <v>4</v>
      </c>
      <c r="Y151" s="118" t="s">
        <v>101</v>
      </c>
      <c r="AB151" s="119" t="s">
        <v>106</v>
      </c>
      <c r="AC151" s="191">
        <f>ROUNDUP(AC129/50,0)</f>
        <v>4</v>
      </c>
      <c r="AD151" s="118" t="s">
        <v>101</v>
      </c>
      <c r="AG151" s="119" t="s">
        <v>106</v>
      </c>
      <c r="AH151" s="191">
        <f>ROUNDUP(AH129/50,0)</f>
        <v>4</v>
      </c>
      <c r="AI151" s="118" t="s">
        <v>101</v>
      </c>
      <c r="AN151" s="138"/>
      <c r="AO151" s="196"/>
      <c r="AP151" s="138"/>
      <c r="AQ151" s="197"/>
      <c r="AR151" s="197"/>
      <c r="AS151" s="197"/>
    </row>
    <row r="152" spans="3:45" outlineLevel="2" x14ac:dyDescent="0.2">
      <c r="C152" s="119" t="s">
        <v>107</v>
      </c>
      <c r="D152" s="120">
        <v>246.5</v>
      </c>
      <c r="E152" s="120" t="s">
        <v>108</v>
      </c>
      <c r="H152" s="119" t="s">
        <v>107</v>
      </c>
      <c r="I152" s="120">
        <v>246.5</v>
      </c>
      <c r="J152" s="120" t="s">
        <v>108</v>
      </c>
      <c r="M152" s="119" t="s">
        <v>107</v>
      </c>
      <c r="N152" s="120">
        <v>246.5</v>
      </c>
      <c r="O152" s="120" t="s">
        <v>108</v>
      </c>
      <c r="R152" s="119" t="s">
        <v>107</v>
      </c>
      <c r="S152" s="120">
        <v>246.5</v>
      </c>
      <c r="T152" s="120" t="s">
        <v>108</v>
      </c>
      <c r="W152" s="119" t="s">
        <v>107</v>
      </c>
      <c r="X152" s="120">
        <v>246.5</v>
      </c>
      <c r="Y152" s="120" t="s">
        <v>108</v>
      </c>
      <c r="AB152" s="119" t="s">
        <v>107</v>
      </c>
      <c r="AC152" s="120">
        <v>246.5</v>
      </c>
      <c r="AD152" s="120" t="s">
        <v>108</v>
      </c>
      <c r="AG152" s="119" t="s">
        <v>107</v>
      </c>
      <c r="AH152" s="120">
        <v>246.5</v>
      </c>
      <c r="AI152" s="120" t="s">
        <v>108</v>
      </c>
      <c r="AN152" s="138"/>
      <c r="AO152" s="196"/>
      <c r="AP152" s="227"/>
      <c r="AQ152" s="197"/>
      <c r="AR152" s="197"/>
      <c r="AS152" s="197"/>
    </row>
    <row r="153" spans="3:45" outlineLevel="2" x14ac:dyDescent="0.2">
      <c r="C153" s="119" t="s">
        <v>109</v>
      </c>
      <c r="D153" s="120">
        <v>81</v>
      </c>
      <c r="E153" s="120" t="s">
        <v>108</v>
      </c>
      <c r="H153" s="119" t="s">
        <v>109</v>
      </c>
      <c r="I153" s="120">
        <v>81</v>
      </c>
      <c r="J153" s="120" t="s">
        <v>108</v>
      </c>
      <c r="M153" s="119" t="s">
        <v>109</v>
      </c>
      <c r="N153" s="120">
        <v>81</v>
      </c>
      <c r="O153" s="120" t="s">
        <v>108</v>
      </c>
      <c r="R153" s="119" t="s">
        <v>109</v>
      </c>
      <c r="S153" s="120">
        <v>81</v>
      </c>
      <c r="T153" s="120" t="s">
        <v>108</v>
      </c>
      <c r="W153" s="119" t="s">
        <v>109</v>
      </c>
      <c r="X153" s="120">
        <v>81</v>
      </c>
      <c r="Y153" s="120" t="s">
        <v>108</v>
      </c>
      <c r="AB153" s="119" t="s">
        <v>109</v>
      </c>
      <c r="AC153" s="120">
        <v>81</v>
      </c>
      <c r="AD153" s="120" t="s">
        <v>108</v>
      </c>
      <c r="AG153" s="119" t="s">
        <v>109</v>
      </c>
      <c r="AH153" s="120">
        <v>81</v>
      </c>
      <c r="AI153" s="120" t="s">
        <v>108</v>
      </c>
      <c r="AN153" s="138"/>
      <c r="AO153" s="138"/>
      <c r="AP153" s="138"/>
      <c r="AQ153" s="197"/>
      <c r="AR153" s="197"/>
      <c r="AS153" s="197"/>
    </row>
    <row r="154" spans="3:45" outlineLevel="2" x14ac:dyDescent="0.2">
      <c r="C154" s="119" t="s">
        <v>121</v>
      </c>
      <c r="D154" s="120">
        <v>1.83</v>
      </c>
      <c r="E154" s="120" t="s">
        <v>105</v>
      </c>
      <c r="H154" s="119" t="s">
        <v>121</v>
      </c>
      <c r="I154" s="120">
        <v>1.83</v>
      </c>
      <c r="J154" s="120" t="s">
        <v>105</v>
      </c>
      <c r="M154" s="119" t="s">
        <v>121</v>
      </c>
      <c r="N154" s="120">
        <v>1.83</v>
      </c>
      <c r="O154" s="120" t="s">
        <v>105</v>
      </c>
      <c r="R154" s="119" t="s">
        <v>121</v>
      </c>
      <c r="S154" s="120">
        <v>1.83</v>
      </c>
      <c r="T154" s="120" t="s">
        <v>105</v>
      </c>
      <c r="W154" s="119" t="s">
        <v>121</v>
      </c>
      <c r="X154" s="120">
        <v>1.83</v>
      </c>
      <c r="Y154" s="120" t="s">
        <v>105</v>
      </c>
      <c r="AB154" s="119" t="s">
        <v>121</v>
      </c>
      <c r="AC154" s="120">
        <v>1.83</v>
      </c>
      <c r="AD154" s="120" t="s">
        <v>105</v>
      </c>
      <c r="AG154" s="119" t="s">
        <v>121</v>
      </c>
      <c r="AH154" s="120">
        <v>1.83</v>
      </c>
      <c r="AI154" s="120" t="s">
        <v>105</v>
      </c>
      <c r="AN154" s="138"/>
      <c r="AO154" s="138"/>
      <c r="AP154" s="138"/>
      <c r="AQ154" s="197"/>
      <c r="AR154" s="197"/>
      <c r="AS154" s="197"/>
    </row>
    <row r="155" spans="3:45" outlineLevel="2" x14ac:dyDescent="0.2">
      <c r="C155" s="119" t="s">
        <v>15</v>
      </c>
      <c r="D155" s="120">
        <v>5</v>
      </c>
      <c r="E155" s="120"/>
      <c r="H155" s="119" t="s">
        <v>15</v>
      </c>
      <c r="I155" s="120">
        <v>5</v>
      </c>
      <c r="J155" s="120"/>
      <c r="M155" s="119" t="s">
        <v>15</v>
      </c>
      <c r="N155" s="120">
        <v>5</v>
      </c>
      <c r="O155" s="120"/>
      <c r="R155" s="119" t="s">
        <v>15</v>
      </c>
      <c r="S155" s="120">
        <v>5</v>
      </c>
      <c r="T155" s="120"/>
      <c r="W155" s="119" t="s">
        <v>15</v>
      </c>
      <c r="X155" s="120">
        <v>5</v>
      </c>
      <c r="Y155" s="120"/>
      <c r="AB155" s="119" t="s">
        <v>15</v>
      </c>
      <c r="AC155" s="120">
        <v>5</v>
      </c>
      <c r="AD155" s="120"/>
      <c r="AG155" s="119" t="s">
        <v>15</v>
      </c>
      <c r="AH155" s="120">
        <v>5</v>
      </c>
      <c r="AI155" s="120"/>
      <c r="AN155" s="138"/>
      <c r="AO155" s="138"/>
      <c r="AP155" s="138"/>
      <c r="AQ155" s="197"/>
      <c r="AR155" s="197"/>
      <c r="AS155" s="197"/>
    </row>
    <row r="156" spans="3:45" outlineLevel="2" x14ac:dyDescent="0.2">
      <c r="C156" s="138"/>
      <c r="D156" s="136"/>
      <c r="E156" s="136"/>
      <c r="H156" s="138"/>
      <c r="I156" s="136"/>
      <c r="J156" s="136"/>
      <c r="M156" s="138"/>
      <c r="N156" s="136"/>
      <c r="O156" s="136"/>
      <c r="R156" s="138"/>
      <c r="S156" s="136"/>
      <c r="T156" s="136"/>
      <c r="W156" s="138"/>
      <c r="X156" s="136"/>
      <c r="Y156" s="136"/>
      <c r="AB156" s="138"/>
      <c r="AC156" s="136"/>
      <c r="AD156" s="136"/>
      <c r="AG156" s="138"/>
      <c r="AH156" s="136"/>
      <c r="AI156" s="136"/>
      <c r="AN156" s="138"/>
      <c r="AO156" s="138"/>
      <c r="AP156" s="138"/>
      <c r="AQ156" s="197"/>
      <c r="AR156" s="197"/>
      <c r="AS156" s="197"/>
    </row>
    <row r="157" spans="3:45" outlineLevel="2" x14ac:dyDescent="0.2">
      <c r="C157" s="138"/>
      <c r="D157" s="136"/>
      <c r="E157" s="136"/>
      <c r="H157" s="138"/>
      <c r="I157" s="136"/>
      <c r="J157" s="136"/>
      <c r="M157" s="138"/>
      <c r="N157" s="136"/>
      <c r="O157" s="136"/>
      <c r="R157" s="138"/>
      <c r="S157" s="136"/>
      <c r="T157" s="136"/>
      <c r="W157" s="138"/>
      <c r="X157" s="136"/>
      <c r="Y157" s="136"/>
      <c r="AB157" s="138"/>
      <c r="AC157" s="136"/>
      <c r="AD157" s="136"/>
      <c r="AG157" s="138"/>
      <c r="AH157" s="136"/>
      <c r="AI157" s="136"/>
      <c r="AN157" s="138"/>
      <c r="AO157" s="138"/>
      <c r="AP157" s="138"/>
      <c r="AQ157" s="197"/>
      <c r="AR157" s="197"/>
      <c r="AS157" s="197"/>
    </row>
    <row r="158" spans="3:45" outlineLevel="2" x14ac:dyDescent="0.2">
      <c r="C158" s="409" t="str">
        <f>UPPER("Route Independent Costs")</f>
        <v>ROUTE INDEPENDENT COSTS</v>
      </c>
      <c r="D158" s="409"/>
      <c r="E158" s="136"/>
      <c r="H158" s="409" t="str">
        <f>UPPER("Route Independent Costs")</f>
        <v>ROUTE INDEPENDENT COSTS</v>
      </c>
      <c r="I158" s="409"/>
      <c r="J158" s="136"/>
      <c r="M158" s="409" t="str">
        <f>UPPER("Route Independent Costs")</f>
        <v>ROUTE INDEPENDENT COSTS</v>
      </c>
      <c r="N158" s="409"/>
      <c r="O158" s="136"/>
      <c r="R158" s="409" t="str">
        <f>UPPER("Route Independent Costs")</f>
        <v>ROUTE INDEPENDENT COSTS</v>
      </c>
      <c r="S158" s="409"/>
      <c r="T158" s="136"/>
      <c r="W158" s="409" t="str">
        <f>UPPER("Route Independent Costs")</f>
        <v>ROUTE INDEPENDENT COSTS</v>
      </c>
      <c r="X158" s="409"/>
      <c r="Y158" s="136"/>
      <c r="AB158" s="409" t="str">
        <f>UPPER("Route Independent Costs")</f>
        <v>ROUTE INDEPENDENT COSTS</v>
      </c>
      <c r="AC158" s="409"/>
      <c r="AD158" s="136"/>
      <c r="AG158" s="409" t="str">
        <f>UPPER("Route Independent Costs")</f>
        <v>ROUTE INDEPENDENT COSTS</v>
      </c>
      <c r="AH158" s="409"/>
      <c r="AI158" s="136"/>
      <c r="AK158" s="197"/>
      <c r="AN158" s="138"/>
      <c r="AO158" s="138"/>
      <c r="AP158" s="138"/>
      <c r="AQ158" s="197"/>
      <c r="AR158" s="197"/>
      <c r="AS158" s="197"/>
    </row>
    <row r="159" spans="3:45" outlineLevel="2" x14ac:dyDescent="0.2">
      <c r="C159" s="139" t="s">
        <v>117</v>
      </c>
      <c r="D159" s="140">
        <f>D183+D164</f>
        <v>9410285.4484491609</v>
      </c>
      <c r="H159" s="139" t="s">
        <v>117</v>
      </c>
      <c r="I159" s="140">
        <f>I183+I164</f>
        <v>9410285.4484491609</v>
      </c>
      <c r="M159" s="139" t="s">
        <v>117</v>
      </c>
      <c r="N159" s="140">
        <f>N183+N164</f>
        <v>9410285.4484491609</v>
      </c>
      <c r="R159" s="139" t="s">
        <v>117</v>
      </c>
      <c r="S159" s="140">
        <f>S183+S164</f>
        <v>9410285.4484491609</v>
      </c>
      <c r="W159" s="139" t="s">
        <v>117</v>
      </c>
      <c r="X159" s="140">
        <f>X183+X164</f>
        <v>9410285.4484491609</v>
      </c>
      <c r="AB159" s="139" t="s">
        <v>117</v>
      </c>
      <c r="AC159" s="140">
        <f>AC183+AC164</f>
        <v>9410285.4484491609</v>
      </c>
      <c r="AG159" s="139" t="s">
        <v>117</v>
      </c>
      <c r="AH159" s="140">
        <f>AH183+AH164</f>
        <v>9410285.4484491609</v>
      </c>
      <c r="AK159" s="197"/>
      <c r="AL159" s="197"/>
    </row>
    <row r="160" spans="3:45" outlineLevel="2" x14ac:dyDescent="0.2">
      <c r="AK160" s="197"/>
      <c r="AL160" s="197"/>
    </row>
    <row r="161" spans="3:45" ht="16" hidden="1" customHeight="1" outlineLevel="3" x14ac:dyDescent="0.2">
      <c r="C161" s="137"/>
      <c r="D161" s="29"/>
      <c r="H161" s="137"/>
      <c r="I161" s="29"/>
      <c r="M161" s="137"/>
      <c r="N161" s="29"/>
      <c r="R161" s="137"/>
      <c r="S161" s="29"/>
      <c r="W161" s="137"/>
      <c r="X161" s="29"/>
      <c r="AB161" s="137"/>
      <c r="AC161" s="29"/>
      <c r="AG161" s="137"/>
      <c r="AH161" s="29"/>
      <c r="AK161" s="197"/>
      <c r="AL161" s="197"/>
    </row>
    <row r="162" spans="3:45" ht="16" hidden="1" customHeight="1" outlineLevel="3" x14ac:dyDescent="0.2">
      <c r="C162" s="1" t="str">
        <f>UPPER("Capital Costs")</f>
        <v>CAPITAL COSTS</v>
      </c>
      <c r="D162" s="122"/>
      <c r="E162" s="122"/>
      <c r="H162" s="1" t="str">
        <f>UPPER("Capital Costs")</f>
        <v>CAPITAL COSTS</v>
      </c>
      <c r="I162" s="122"/>
      <c r="J162" s="122"/>
      <c r="M162" s="1" t="str">
        <f>UPPER("Capital Costs")</f>
        <v>CAPITAL COSTS</v>
      </c>
      <c r="N162" s="122"/>
      <c r="O162" s="122"/>
      <c r="R162" s="1" t="str">
        <f>UPPER("Capital Costs")</f>
        <v>CAPITAL COSTS</v>
      </c>
      <c r="S162" s="122"/>
      <c r="T162" s="122"/>
      <c r="W162" s="1" t="str">
        <f>UPPER("Capital Costs")</f>
        <v>CAPITAL COSTS</v>
      </c>
      <c r="X162" s="122"/>
      <c r="Y162" s="122"/>
      <c r="AB162" s="1" t="str">
        <f>UPPER("Capital Costs")</f>
        <v>CAPITAL COSTS</v>
      </c>
      <c r="AC162" s="122"/>
      <c r="AD162" s="122"/>
      <c r="AG162" s="1" t="str">
        <f>UPPER("Capital Costs")</f>
        <v>CAPITAL COSTS</v>
      </c>
      <c r="AH162" s="122"/>
      <c r="AI162" s="122"/>
      <c r="AK162" s="197"/>
      <c r="AL162" s="197"/>
    </row>
    <row r="163" spans="3:45" ht="17" hidden="1" customHeight="1" outlineLevel="3" thickBot="1" x14ac:dyDescent="0.25">
      <c r="AK163" s="197"/>
      <c r="AL163" s="197"/>
    </row>
    <row r="164" spans="3:45" ht="16" hidden="1" customHeight="1" outlineLevel="3" x14ac:dyDescent="0.2">
      <c r="C164" s="151" t="s">
        <v>49</v>
      </c>
      <c r="D164" s="152">
        <f>D178*D179</f>
        <v>6710285.44844916</v>
      </c>
      <c r="H164" s="151" t="s">
        <v>49</v>
      </c>
      <c r="I164" s="152">
        <f>I178*I179</f>
        <v>6710285.44844916</v>
      </c>
      <c r="M164" s="151" t="s">
        <v>49</v>
      </c>
      <c r="N164" s="152">
        <f>N178*N179</f>
        <v>6710285.44844916</v>
      </c>
      <c r="R164" s="151" t="s">
        <v>49</v>
      </c>
      <c r="S164" s="152">
        <f>S178*S179</f>
        <v>6710285.44844916</v>
      </c>
      <c r="W164" s="151" t="s">
        <v>49</v>
      </c>
      <c r="X164" s="152">
        <f>X178*X179</f>
        <v>6710285.44844916</v>
      </c>
      <c r="AB164" s="151" t="s">
        <v>49</v>
      </c>
      <c r="AC164" s="152">
        <f>AC178*AC179</f>
        <v>6710285.44844916</v>
      </c>
      <c r="AG164" s="151" t="s">
        <v>49</v>
      </c>
      <c r="AH164" s="152">
        <f>AH178*AH179</f>
        <v>6710285.44844916</v>
      </c>
      <c r="AK164" s="197"/>
      <c r="AL164" s="197"/>
    </row>
    <row r="165" spans="3:45" ht="16" hidden="1" customHeight="1" outlineLevel="3" x14ac:dyDescent="0.2">
      <c r="C165" s="69" t="s">
        <v>0</v>
      </c>
      <c r="D165" s="74">
        <v>1150</v>
      </c>
      <c r="H165" s="69" t="s">
        <v>0</v>
      </c>
      <c r="I165" s="74">
        <f>D165</f>
        <v>1150</v>
      </c>
      <c r="M165" s="69" t="s">
        <v>0</v>
      </c>
      <c r="N165" s="74">
        <f>I165</f>
        <v>1150</v>
      </c>
      <c r="R165" s="69" t="s">
        <v>0</v>
      </c>
      <c r="S165" s="74">
        <f>N165</f>
        <v>1150</v>
      </c>
      <c r="W165" s="69" t="s">
        <v>0</v>
      </c>
      <c r="X165" s="74">
        <f>S165</f>
        <v>1150</v>
      </c>
      <c r="AB165" s="69" t="s">
        <v>0</v>
      </c>
      <c r="AC165" s="74">
        <f>S165</f>
        <v>1150</v>
      </c>
      <c r="AG165" s="69" t="s">
        <v>0</v>
      </c>
      <c r="AH165" s="74">
        <f>X165</f>
        <v>1150</v>
      </c>
      <c r="AK165" s="197"/>
      <c r="AL165" s="197"/>
    </row>
    <row r="166" spans="3:45" ht="16" hidden="1" customHeight="1" outlineLevel="3" x14ac:dyDescent="0.2">
      <c r="C166" s="69" t="s">
        <v>8</v>
      </c>
      <c r="D166" s="87">
        <f>D133</f>
        <v>50774</v>
      </c>
      <c r="H166" s="69" t="s">
        <v>8</v>
      </c>
      <c r="I166" s="87">
        <f>I133</f>
        <v>50774</v>
      </c>
      <c r="M166" s="69" t="s">
        <v>8</v>
      </c>
      <c r="N166" s="87">
        <f>N133</f>
        <v>50774</v>
      </c>
      <c r="R166" s="69" t="s">
        <v>8</v>
      </c>
      <c r="S166" s="87">
        <f>S133</f>
        <v>50774</v>
      </c>
      <c r="W166" s="69" t="s">
        <v>8</v>
      </c>
      <c r="X166" s="87">
        <f>X133</f>
        <v>50774</v>
      </c>
      <c r="AB166" s="69" t="s">
        <v>8</v>
      </c>
      <c r="AC166" s="87">
        <f>AC133</f>
        <v>50774</v>
      </c>
      <c r="AG166" s="69" t="s">
        <v>8</v>
      </c>
      <c r="AH166" s="87">
        <f>AH133</f>
        <v>50774</v>
      </c>
      <c r="AK166" s="197"/>
      <c r="AL166" s="197"/>
    </row>
    <row r="167" spans="3:45" ht="16" hidden="1" customHeight="1" outlineLevel="3" x14ac:dyDescent="0.2">
      <c r="C167" s="69" t="s">
        <v>9</v>
      </c>
      <c r="D167" s="78">
        <f>D150</f>
        <v>3000</v>
      </c>
      <c r="H167" s="69" t="s">
        <v>9</v>
      </c>
      <c r="I167" s="78">
        <f>I150</f>
        <v>3000</v>
      </c>
      <c r="M167" s="69" t="s">
        <v>9</v>
      </c>
      <c r="N167" s="78">
        <f>N150</f>
        <v>3000</v>
      </c>
      <c r="R167" s="69" t="s">
        <v>9</v>
      </c>
      <c r="S167" s="78">
        <f>S150</f>
        <v>3000</v>
      </c>
      <c r="W167" s="69" t="s">
        <v>9</v>
      </c>
      <c r="X167" s="78">
        <f>X150</f>
        <v>3000</v>
      </c>
      <c r="AB167" s="69" t="s">
        <v>9</v>
      </c>
      <c r="AC167" s="78">
        <f>AC150</f>
        <v>3000</v>
      </c>
      <c r="AG167" s="69" t="s">
        <v>9</v>
      </c>
      <c r="AH167" s="78">
        <f>AH150</f>
        <v>3000</v>
      </c>
      <c r="AK167" s="197"/>
      <c r="AL167" s="197"/>
    </row>
    <row r="168" spans="3:45" ht="16" hidden="1" customHeight="1" outlineLevel="3" x14ac:dyDescent="0.2">
      <c r="C168" s="69" t="s">
        <v>7</v>
      </c>
      <c r="D168" s="80">
        <v>2</v>
      </c>
      <c r="H168" s="69" t="s">
        <v>7</v>
      </c>
      <c r="I168" s="80">
        <v>2</v>
      </c>
      <c r="M168" s="69" t="s">
        <v>7</v>
      </c>
      <c r="N168" s="80">
        <v>2</v>
      </c>
      <c r="R168" s="69" t="s">
        <v>7</v>
      </c>
      <c r="S168" s="80">
        <v>2</v>
      </c>
      <c r="W168" s="69" t="s">
        <v>7</v>
      </c>
      <c r="X168" s="80">
        <v>2</v>
      </c>
      <c r="AB168" s="69" t="s">
        <v>7</v>
      </c>
      <c r="AC168" s="80">
        <v>2</v>
      </c>
      <c r="AG168" s="69" t="s">
        <v>7</v>
      </c>
      <c r="AH168" s="80">
        <v>2</v>
      </c>
      <c r="AK168" s="197"/>
      <c r="AL168" s="197"/>
    </row>
    <row r="169" spans="3:45" ht="16" hidden="1" customHeight="1" outlineLevel="3" x14ac:dyDescent="0.2">
      <c r="C169" s="69" t="s">
        <v>6</v>
      </c>
      <c r="D169" s="82">
        <v>5.0000000000000001E-3</v>
      </c>
      <c r="H169" s="69" t="s">
        <v>6</v>
      </c>
      <c r="I169" s="82">
        <v>5.0000000000000001E-3</v>
      </c>
      <c r="M169" s="69" t="s">
        <v>6</v>
      </c>
      <c r="N169" s="82">
        <v>5.0000000000000001E-3</v>
      </c>
      <c r="R169" s="69" t="s">
        <v>6</v>
      </c>
      <c r="S169" s="82">
        <v>5.0000000000000001E-3</v>
      </c>
      <c r="W169" s="69" t="s">
        <v>6</v>
      </c>
      <c r="X169" s="82">
        <v>5.0000000000000001E-3</v>
      </c>
      <c r="AB169" s="69" t="s">
        <v>6</v>
      </c>
      <c r="AC169" s="82">
        <v>5.0000000000000001E-3</v>
      </c>
      <c r="AG169" s="69" t="s">
        <v>6</v>
      </c>
      <c r="AH169" s="82">
        <v>5.0000000000000001E-3</v>
      </c>
      <c r="AK169" s="197"/>
      <c r="AL169" s="197"/>
      <c r="AM169" s="210"/>
      <c r="AN169" s="232"/>
      <c r="AO169" s="197"/>
      <c r="AP169" s="197"/>
      <c r="AQ169" s="197"/>
      <c r="AR169" s="197"/>
      <c r="AS169" s="197"/>
    </row>
    <row r="170" spans="3:45" ht="16" hidden="1" customHeight="1" outlineLevel="3" x14ac:dyDescent="0.2">
      <c r="C170" s="69" t="s">
        <v>2</v>
      </c>
      <c r="D170" s="84">
        <f>((1-D174*(1/(1+D172))^D173)*D172)/(1-(1/(1+D172))^D173)</f>
        <v>9.5921572511534187E-2</v>
      </c>
      <c r="H170" s="69" t="s">
        <v>2</v>
      </c>
      <c r="I170" s="84">
        <f>((1-I174*(1/(1+I172))^I173)*I172)/(1-(1/(1+I172))^I173)</f>
        <v>9.5921572511534187E-2</v>
      </c>
      <c r="M170" s="69" t="s">
        <v>2</v>
      </c>
      <c r="N170" s="84">
        <f>((1-N174*(1/(1+N172))^N173)*N172)/(1-(1/(1+N172))^N173)</f>
        <v>9.5921572511534187E-2</v>
      </c>
      <c r="R170" s="69" t="s">
        <v>2</v>
      </c>
      <c r="S170" s="84">
        <f>((1-S174*(1/(1+S172))^S173)*S172)/(1-(1/(1+S172))^S173)</f>
        <v>9.5921572511534187E-2</v>
      </c>
      <c r="W170" s="69" t="s">
        <v>2</v>
      </c>
      <c r="X170" s="84">
        <f>((1-X174*(1/(1+X172))^X173)*X172)/(1-(1/(1+X172))^X173)</f>
        <v>9.5921572511534187E-2</v>
      </c>
      <c r="AB170" s="69" t="s">
        <v>2</v>
      </c>
      <c r="AC170" s="84">
        <f>((1-AC174*(1/(1+AC172))^AC173)*AC172)/(1-(1/(1+AC172))^AC173)</f>
        <v>9.5921572511534187E-2</v>
      </c>
      <c r="AG170" s="69" t="s">
        <v>2</v>
      </c>
      <c r="AH170" s="84">
        <f>((1-AH174*(1/(1+AH172))^AH173)*AH172)/(1-(1/(1+AH172))^AH173)</f>
        <v>9.5921572511534187E-2</v>
      </c>
      <c r="AK170" s="197"/>
      <c r="AL170" s="197"/>
      <c r="AM170" s="210"/>
      <c r="AN170" s="233"/>
      <c r="AO170" s="197"/>
      <c r="AP170" s="197"/>
      <c r="AQ170" s="197"/>
      <c r="AR170" s="197"/>
      <c r="AS170" s="197"/>
    </row>
    <row r="171" spans="3:45" ht="16" hidden="1" customHeight="1" outlineLevel="3" x14ac:dyDescent="0.2">
      <c r="C171" s="69" t="s">
        <v>1</v>
      </c>
      <c r="D171" s="74">
        <v>2500</v>
      </c>
      <c r="H171" s="69" t="s">
        <v>1</v>
      </c>
      <c r="I171" s="74">
        <f>D171</f>
        <v>2500</v>
      </c>
      <c r="M171" s="69" t="s">
        <v>1</v>
      </c>
      <c r="N171" s="74">
        <f>I171</f>
        <v>2500</v>
      </c>
      <c r="R171" s="69" t="s">
        <v>1</v>
      </c>
      <c r="S171" s="74">
        <f>N171</f>
        <v>2500</v>
      </c>
      <c r="W171" s="69" t="s">
        <v>1</v>
      </c>
      <c r="X171" s="74">
        <f>S171</f>
        <v>2500</v>
      </c>
      <c r="AB171" s="69" t="s">
        <v>1</v>
      </c>
      <c r="AC171" s="74">
        <f>S171</f>
        <v>2500</v>
      </c>
      <c r="AG171" s="69" t="s">
        <v>1</v>
      </c>
      <c r="AH171" s="74">
        <f>X171</f>
        <v>2500</v>
      </c>
      <c r="AK171" s="197"/>
      <c r="AL171" s="197"/>
      <c r="AM171" s="210"/>
      <c r="AN171" s="230"/>
      <c r="AO171" s="197"/>
      <c r="AP171" s="197"/>
      <c r="AQ171" s="197"/>
      <c r="AR171" s="197"/>
      <c r="AS171" s="197"/>
    </row>
    <row r="172" spans="3:45" ht="16" hidden="1" customHeight="1" outlineLevel="3" x14ac:dyDescent="0.2">
      <c r="C172" s="69" t="s">
        <v>3</v>
      </c>
      <c r="D172" s="86">
        <v>0.05</v>
      </c>
      <c r="H172" s="69" t="s">
        <v>3</v>
      </c>
      <c r="I172" s="86">
        <v>0.05</v>
      </c>
      <c r="M172" s="69" t="s">
        <v>3</v>
      </c>
      <c r="N172" s="86">
        <v>0.05</v>
      </c>
      <c r="R172" s="69" t="s">
        <v>3</v>
      </c>
      <c r="S172" s="86">
        <v>0.05</v>
      </c>
      <c r="W172" s="69" t="s">
        <v>3</v>
      </c>
      <c r="X172" s="86">
        <v>0.05</v>
      </c>
      <c r="AB172" s="69" t="s">
        <v>3</v>
      </c>
      <c r="AC172" s="86">
        <v>0.05</v>
      </c>
      <c r="AG172" s="69" t="s">
        <v>3</v>
      </c>
      <c r="AH172" s="86">
        <v>0.05</v>
      </c>
      <c r="AK172" s="197"/>
      <c r="AL172" s="197"/>
      <c r="AM172" s="210"/>
      <c r="AN172" s="234"/>
      <c r="AO172" s="197"/>
      <c r="AP172" s="197"/>
      <c r="AQ172" s="197"/>
      <c r="AR172" s="197"/>
      <c r="AS172" s="197"/>
    </row>
    <row r="173" spans="3:45" ht="16" hidden="1" customHeight="1" outlineLevel="3" x14ac:dyDescent="0.2">
      <c r="C173" s="69" t="s">
        <v>4</v>
      </c>
      <c r="D173" s="80">
        <v>14</v>
      </c>
      <c r="H173" s="69" t="s">
        <v>4</v>
      </c>
      <c r="I173" s="80">
        <v>14</v>
      </c>
      <c r="M173" s="69" t="s">
        <v>4</v>
      </c>
      <c r="N173" s="80">
        <v>14</v>
      </c>
      <c r="R173" s="69" t="s">
        <v>4</v>
      </c>
      <c r="S173" s="80">
        <v>14</v>
      </c>
      <c r="W173" s="69" t="s">
        <v>4</v>
      </c>
      <c r="X173" s="80">
        <v>14</v>
      </c>
      <c r="AB173" s="69" t="s">
        <v>4</v>
      </c>
      <c r="AC173" s="80">
        <v>14</v>
      </c>
      <c r="AG173" s="69" t="s">
        <v>4</v>
      </c>
      <c r="AH173" s="80">
        <v>14</v>
      </c>
      <c r="AK173" s="197"/>
      <c r="AL173" s="197"/>
      <c r="AM173" s="210"/>
      <c r="AN173" s="197"/>
      <c r="AO173" s="197"/>
      <c r="AP173" s="197"/>
      <c r="AQ173" s="197"/>
      <c r="AR173" s="197"/>
      <c r="AS173" s="197"/>
    </row>
    <row r="174" spans="3:45" ht="16" hidden="1" customHeight="1" outlineLevel="3" x14ac:dyDescent="0.2">
      <c r="C174" s="69" t="s">
        <v>5</v>
      </c>
      <c r="D174" s="86">
        <v>0.1</v>
      </c>
      <c r="H174" s="69" t="s">
        <v>5</v>
      </c>
      <c r="I174" s="86">
        <v>0.1</v>
      </c>
      <c r="M174" s="69" t="s">
        <v>5</v>
      </c>
      <c r="N174" s="86">
        <v>0.1</v>
      </c>
      <c r="R174" s="69" t="s">
        <v>5</v>
      </c>
      <c r="S174" s="86">
        <v>0.1</v>
      </c>
      <c r="W174" s="69" t="s">
        <v>5</v>
      </c>
      <c r="X174" s="86">
        <v>0.1</v>
      </c>
      <c r="AB174" s="69" t="s">
        <v>5</v>
      </c>
      <c r="AC174" s="86">
        <v>0.1</v>
      </c>
      <c r="AG174" s="69" t="s">
        <v>5</v>
      </c>
      <c r="AH174" s="86">
        <v>0.1</v>
      </c>
      <c r="AK174" s="197"/>
      <c r="AL174" s="197"/>
      <c r="AM174" s="210"/>
      <c r="AN174" s="234"/>
      <c r="AO174" s="197"/>
      <c r="AP174" s="197"/>
      <c r="AQ174" s="197"/>
      <c r="AR174" s="197"/>
      <c r="AS174" s="197"/>
    </row>
    <row r="175" spans="3:45" ht="16" hidden="1" customHeight="1" outlineLevel="3" x14ac:dyDescent="0.2">
      <c r="C175" s="69" t="s">
        <v>76</v>
      </c>
      <c r="D175" s="87">
        <f>D166-D168*D167</f>
        <v>44774</v>
      </c>
      <c r="H175" s="69" t="s">
        <v>76</v>
      </c>
      <c r="I175" s="87">
        <f>I166-I168*I167</f>
        <v>44774</v>
      </c>
      <c r="M175" s="69" t="s">
        <v>76</v>
      </c>
      <c r="N175" s="87">
        <f>N166-N168*N167</f>
        <v>44774</v>
      </c>
      <c r="R175" s="69" t="s">
        <v>76</v>
      </c>
      <c r="S175" s="87">
        <f>S166-S168*S167</f>
        <v>44774</v>
      </c>
      <c r="W175" s="69" t="s">
        <v>76</v>
      </c>
      <c r="X175" s="87">
        <f>X166-X168*X167</f>
        <v>44774</v>
      </c>
      <c r="AB175" s="69" t="s">
        <v>76</v>
      </c>
      <c r="AC175" s="87">
        <f>AC166-AC168*AC167</f>
        <v>44774</v>
      </c>
      <c r="AG175" s="69" t="s">
        <v>76</v>
      </c>
      <c r="AH175" s="87">
        <f>AH166-AH168*AH167</f>
        <v>44774</v>
      </c>
      <c r="AK175" s="197"/>
      <c r="AL175" s="197"/>
      <c r="AM175" s="210"/>
      <c r="AN175" s="231"/>
      <c r="AO175" s="197"/>
      <c r="AP175" s="197"/>
      <c r="AQ175" s="197"/>
      <c r="AR175" s="197"/>
      <c r="AS175" s="197"/>
    </row>
    <row r="176" spans="3:45" ht="16" hidden="1" customHeight="1" outlineLevel="3" x14ac:dyDescent="0.2">
      <c r="C176" s="69" t="s">
        <v>78</v>
      </c>
      <c r="D176" s="72">
        <f>D175*D165</f>
        <v>51490100</v>
      </c>
      <c r="H176" s="69" t="s">
        <v>78</v>
      </c>
      <c r="I176" s="72">
        <f>I175*I165</f>
        <v>51490100</v>
      </c>
      <c r="M176" s="69" t="s">
        <v>78</v>
      </c>
      <c r="N176" s="72">
        <f>N175*N165</f>
        <v>51490100</v>
      </c>
      <c r="R176" s="69" t="s">
        <v>78</v>
      </c>
      <c r="S176" s="72">
        <f>S175*S165</f>
        <v>51490100</v>
      </c>
      <c r="W176" s="69" t="s">
        <v>78</v>
      </c>
      <c r="X176" s="72">
        <f>X175*X165</f>
        <v>51490100</v>
      </c>
      <c r="AB176" s="69" t="s">
        <v>78</v>
      </c>
      <c r="AC176" s="72">
        <f>AC175*AC165</f>
        <v>51490100</v>
      </c>
      <c r="AG176" s="69" t="s">
        <v>78</v>
      </c>
      <c r="AH176" s="72">
        <f>AH175*AH165</f>
        <v>51490100</v>
      </c>
      <c r="AK176" s="197"/>
      <c r="AL176" s="197"/>
      <c r="AM176" s="210"/>
      <c r="AN176" s="229"/>
      <c r="AO176" s="197"/>
      <c r="AP176" s="197"/>
      <c r="AQ176" s="197"/>
      <c r="AR176" s="197"/>
      <c r="AS176" s="197"/>
    </row>
    <row r="177" spans="3:45" ht="16" hidden="1" customHeight="1" outlineLevel="3" x14ac:dyDescent="0.2">
      <c r="C177" s="69" t="s">
        <v>77</v>
      </c>
      <c r="D177" s="72">
        <f>D167*D168*D171</f>
        <v>15000000</v>
      </c>
      <c r="H177" s="69" t="s">
        <v>77</v>
      </c>
      <c r="I177" s="72">
        <f>I167*I168*I171</f>
        <v>15000000</v>
      </c>
      <c r="M177" s="69" t="s">
        <v>77</v>
      </c>
      <c r="N177" s="72">
        <f>N167*N168*N171</f>
        <v>15000000</v>
      </c>
      <c r="R177" s="69" t="s">
        <v>77</v>
      </c>
      <c r="S177" s="72">
        <f>S167*S168*S171</f>
        <v>15000000</v>
      </c>
      <c r="W177" s="69" t="s">
        <v>77</v>
      </c>
      <c r="X177" s="72">
        <f>X167*X168*X171</f>
        <v>15000000</v>
      </c>
      <c r="AB177" s="69" t="s">
        <v>77</v>
      </c>
      <c r="AC177" s="72">
        <f>AC167*AC168*AC171</f>
        <v>15000000</v>
      </c>
      <c r="AG177" s="69" t="s">
        <v>77</v>
      </c>
      <c r="AH177" s="72">
        <f>AH167*AH168*AH171</f>
        <v>15000000</v>
      </c>
      <c r="AK177" s="197"/>
      <c r="AL177" s="197"/>
      <c r="AM177" s="210"/>
      <c r="AN177" s="229"/>
      <c r="AO177" s="197"/>
      <c r="AP177" s="197"/>
      <c r="AQ177" s="197"/>
      <c r="AR177" s="197"/>
      <c r="AS177" s="197"/>
    </row>
    <row r="178" spans="3:45" ht="16" hidden="1" customHeight="1" outlineLevel="3" x14ac:dyDescent="0.2">
      <c r="C178" s="69" t="s">
        <v>79</v>
      </c>
      <c r="D178" s="72">
        <f>D176+D177</f>
        <v>66490100</v>
      </c>
      <c r="H178" s="69" t="s">
        <v>79</v>
      </c>
      <c r="I178" s="72">
        <f>I176+I177</f>
        <v>66490100</v>
      </c>
      <c r="M178" s="69" t="s">
        <v>79</v>
      </c>
      <c r="N178" s="72">
        <f>N176+N177</f>
        <v>66490100</v>
      </c>
      <c r="R178" s="69" t="s">
        <v>79</v>
      </c>
      <c r="S178" s="72">
        <f>S176+S177</f>
        <v>66490100</v>
      </c>
      <c r="W178" s="69" t="s">
        <v>79</v>
      </c>
      <c r="X178" s="72">
        <f>X176+X177</f>
        <v>66490100</v>
      </c>
      <c r="AB178" s="69" t="s">
        <v>79</v>
      </c>
      <c r="AC178" s="72">
        <f>AC176+AC177</f>
        <v>66490100</v>
      </c>
      <c r="AG178" s="69" t="s">
        <v>79</v>
      </c>
      <c r="AH178" s="72">
        <f>AH176+AH177</f>
        <v>66490100</v>
      </c>
      <c r="AK178" s="197"/>
      <c r="AL178" s="197"/>
      <c r="AM178" s="210"/>
      <c r="AN178" s="229"/>
      <c r="AO178" s="197"/>
      <c r="AP178" s="197"/>
      <c r="AQ178" s="197"/>
      <c r="AR178" s="197"/>
      <c r="AS178" s="197"/>
    </row>
    <row r="179" spans="3:45" ht="17" hidden="1" customHeight="1" outlineLevel="3" thickBot="1" x14ac:dyDescent="0.25">
      <c r="C179" s="95" t="s">
        <v>80</v>
      </c>
      <c r="D179" s="89">
        <f>D170+D169</f>
        <v>0.10092157251153419</v>
      </c>
      <c r="H179" s="95" t="s">
        <v>80</v>
      </c>
      <c r="I179" s="89">
        <f>I170+I169</f>
        <v>0.10092157251153419</v>
      </c>
      <c r="M179" s="95" t="s">
        <v>80</v>
      </c>
      <c r="N179" s="89">
        <f>N170+N169</f>
        <v>0.10092157251153419</v>
      </c>
      <c r="R179" s="95" t="s">
        <v>80</v>
      </c>
      <c r="S179" s="89">
        <f>S170+S169</f>
        <v>0.10092157251153419</v>
      </c>
      <c r="W179" s="95" t="s">
        <v>80</v>
      </c>
      <c r="X179" s="89">
        <f>X170+X169</f>
        <v>0.10092157251153419</v>
      </c>
      <c r="AB179" s="95" t="s">
        <v>80</v>
      </c>
      <c r="AC179" s="89">
        <f>AC170+AC169</f>
        <v>0.10092157251153419</v>
      </c>
      <c r="AG179" s="95" t="s">
        <v>80</v>
      </c>
      <c r="AH179" s="89">
        <f>AH170+AH169</f>
        <v>0.10092157251153419</v>
      </c>
      <c r="AK179" s="197"/>
      <c r="AL179" s="197"/>
      <c r="AM179" s="210"/>
      <c r="AN179" s="235"/>
      <c r="AO179" s="197"/>
      <c r="AP179" s="197"/>
      <c r="AQ179" s="197"/>
      <c r="AR179" s="197"/>
      <c r="AS179" s="197"/>
    </row>
    <row r="180" spans="3:45" ht="16" hidden="1" customHeight="1" outlineLevel="3" x14ac:dyDescent="0.2">
      <c r="AK180" s="197"/>
      <c r="AL180" s="197"/>
      <c r="AM180" s="197"/>
      <c r="AN180" s="197"/>
      <c r="AO180" s="197"/>
      <c r="AP180" s="197"/>
      <c r="AQ180" s="197"/>
      <c r="AR180" s="197"/>
      <c r="AS180" s="197"/>
    </row>
    <row r="181" spans="3:45" ht="16" hidden="1" customHeight="1" outlineLevel="3" x14ac:dyDescent="0.2">
      <c r="C181" s="125" t="s">
        <v>116</v>
      </c>
      <c r="H181" s="125" t="s">
        <v>116</v>
      </c>
      <c r="M181" s="125" t="s">
        <v>116</v>
      </c>
      <c r="R181" s="125" t="s">
        <v>116</v>
      </c>
      <c r="W181" s="125" t="s">
        <v>116</v>
      </c>
      <c r="AB181" s="125" t="s">
        <v>116</v>
      </c>
      <c r="AG181" s="125" t="s">
        <v>116</v>
      </c>
      <c r="AK181" s="197"/>
      <c r="AL181" s="197"/>
      <c r="AM181" s="125"/>
      <c r="AN181" s="197"/>
      <c r="AO181" s="197"/>
      <c r="AP181" s="197"/>
      <c r="AQ181" s="197"/>
      <c r="AR181" s="197"/>
      <c r="AS181" s="197"/>
    </row>
    <row r="182" spans="3:45" ht="17" hidden="1" customHeight="1" outlineLevel="3" thickBot="1" x14ac:dyDescent="0.25">
      <c r="AK182" s="197"/>
      <c r="AL182" s="197"/>
      <c r="AM182" s="197"/>
      <c r="AN182" s="197"/>
      <c r="AO182" s="197"/>
      <c r="AP182" s="197"/>
      <c r="AQ182" s="197"/>
      <c r="AR182" s="197"/>
      <c r="AS182" s="197"/>
    </row>
    <row r="183" spans="3:45" ht="16" hidden="1" customHeight="1" outlineLevel="3" x14ac:dyDescent="0.2">
      <c r="C183" s="151" t="s">
        <v>14</v>
      </c>
      <c r="D183" s="152">
        <f>D184*(D185*D187+D186)</f>
        <v>2700000</v>
      </c>
      <c r="H183" s="151" t="s">
        <v>14</v>
      </c>
      <c r="I183" s="152">
        <f>I184*(I185*I187+I186)</f>
        <v>2700000</v>
      </c>
      <c r="M183" s="151" t="s">
        <v>14</v>
      </c>
      <c r="N183" s="152">
        <f>N184*(N185*N187+N186)</f>
        <v>2700000</v>
      </c>
      <c r="R183" s="151" t="s">
        <v>14</v>
      </c>
      <c r="S183" s="152">
        <f>S184*(S185*S187+S186)</f>
        <v>2700000</v>
      </c>
      <c r="W183" s="151" t="s">
        <v>14</v>
      </c>
      <c r="X183" s="152">
        <f>X184*(X185*X187+X186)</f>
        <v>2700000</v>
      </c>
      <c r="AB183" s="151" t="s">
        <v>14</v>
      </c>
      <c r="AC183" s="152">
        <f>AC184*(AC185*AC187+AC186)</f>
        <v>2700000</v>
      </c>
      <c r="AG183" s="151" t="s">
        <v>14</v>
      </c>
      <c r="AH183" s="152">
        <f>AH184*(AH185*AH187+AH186)</f>
        <v>2700000</v>
      </c>
      <c r="AK183" s="197"/>
      <c r="AL183" s="197"/>
      <c r="AM183" s="210"/>
      <c r="AN183" s="229"/>
      <c r="AO183" s="197"/>
      <c r="AP183" s="197"/>
      <c r="AQ183" s="197"/>
      <c r="AR183" s="197"/>
      <c r="AS183" s="197"/>
    </row>
    <row r="184" spans="3:45" ht="16" hidden="1" customHeight="1" outlineLevel="3" x14ac:dyDescent="0.2">
      <c r="C184" s="69" t="s">
        <v>15</v>
      </c>
      <c r="D184" s="123">
        <f>D155</f>
        <v>5</v>
      </c>
      <c r="H184" s="69" t="s">
        <v>15</v>
      </c>
      <c r="I184" s="123">
        <f>I155</f>
        <v>5</v>
      </c>
      <c r="M184" s="69" t="s">
        <v>15</v>
      </c>
      <c r="N184" s="123">
        <f>N155</f>
        <v>5</v>
      </c>
      <c r="R184" s="69" t="s">
        <v>15</v>
      </c>
      <c r="S184" s="123">
        <f>S155</f>
        <v>5</v>
      </c>
      <c r="W184" s="69" t="s">
        <v>15</v>
      </c>
      <c r="X184" s="123">
        <f>X155</f>
        <v>5</v>
      </c>
      <c r="AB184" s="69" t="s">
        <v>15</v>
      </c>
      <c r="AC184" s="123">
        <f>AC155</f>
        <v>5</v>
      </c>
      <c r="AG184" s="69" t="s">
        <v>15</v>
      </c>
      <c r="AH184" s="123">
        <f>AH155</f>
        <v>5</v>
      </c>
      <c r="AK184" s="197"/>
      <c r="AL184" s="197"/>
      <c r="AM184" s="210"/>
      <c r="AN184" s="236"/>
      <c r="AO184" s="197"/>
      <c r="AP184" s="197"/>
      <c r="AQ184" s="197"/>
      <c r="AR184" s="197"/>
      <c r="AS184" s="197"/>
    </row>
    <row r="185" spans="3:45" ht="16" hidden="1" customHeight="1" outlineLevel="3" x14ac:dyDescent="0.2">
      <c r="C185" s="69" t="s">
        <v>16</v>
      </c>
      <c r="D185" s="94">
        <v>60000</v>
      </c>
      <c r="H185" s="69" t="s">
        <v>16</v>
      </c>
      <c r="I185" s="94">
        <v>60000</v>
      </c>
      <c r="M185" s="69" t="s">
        <v>16</v>
      </c>
      <c r="N185" s="94">
        <v>60000</v>
      </c>
      <c r="R185" s="69" t="s">
        <v>16</v>
      </c>
      <c r="S185" s="94">
        <v>60000</v>
      </c>
      <c r="W185" s="69" t="s">
        <v>16</v>
      </c>
      <c r="X185" s="94">
        <v>60000</v>
      </c>
      <c r="AB185" s="69" t="s">
        <v>16</v>
      </c>
      <c r="AC185" s="94">
        <v>60000</v>
      </c>
      <c r="AG185" s="69" t="s">
        <v>16</v>
      </c>
      <c r="AH185" s="94">
        <v>60000</v>
      </c>
      <c r="AK185" s="197"/>
      <c r="AL185" s="197"/>
      <c r="AM185" s="210"/>
      <c r="AN185" s="237"/>
      <c r="AO185" s="197"/>
      <c r="AP185" s="197"/>
      <c r="AQ185" s="197"/>
      <c r="AR185" s="197"/>
      <c r="AS185" s="197"/>
    </row>
    <row r="186" spans="3:45" ht="16" hidden="1" customHeight="1" outlineLevel="3" x14ac:dyDescent="0.2">
      <c r="C186" s="69" t="s">
        <v>20</v>
      </c>
      <c r="D186" s="94">
        <v>300000</v>
      </c>
      <c r="H186" s="69" t="s">
        <v>20</v>
      </c>
      <c r="I186" s="94">
        <v>300000</v>
      </c>
      <c r="M186" s="69" t="s">
        <v>20</v>
      </c>
      <c r="N186" s="94">
        <v>300000</v>
      </c>
      <c r="R186" s="69" t="s">
        <v>20</v>
      </c>
      <c r="S186" s="94">
        <v>300000</v>
      </c>
      <c r="W186" s="69" t="s">
        <v>20</v>
      </c>
      <c r="X186" s="94">
        <v>300000</v>
      </c>
      <c r="AB186" s="69" t="s">
        <v>20</v>
      </c>
      <c r="AC186" s="94">
        <v>300000</v>
      </c>
      <c r="AG186" s="69" t="s">
        <v>20</v>
      </c>
      <c r="AH186" s="94">
        <v>300000</v>
      </c>
      <c r="AK186" s="197"/>
      <c r="AL186" s="197"/>
      <c r="AM186" s="210"/>
      <c r="AN186" s="237"/>
      <c r="AO186" s="197"/>
      <c r="AP186" s="197"/>
      <c r="AQ186" s="197"/>
      <c r="AR186" s="197"/>
      <c r="AS186" s="197"/>
    </row>
    <row r="187" spans="3:45" ht="17" hidden="1" customHeight="1" outlineLevel="3" thickBot="1" x14ac:dyDescent="0.25">
      <c r="C187" s="95" t="s">
        <v>65</v>
      </c>
      <c r="D187" s="124">
        <f>D151</f>
        <v>4</v>
      </c>
      <c r="H187" s="95" t="s">
        <v>65</v>
      </c>
      <c r="I187" s="124">
        <f>I151</f>
        <v>4</v>
      </c>
      <c r="M187" s="95" t="s">
        <v>65</v>
      </c>
      <c r="N187" s="124">
        <f>N151</f>
        <v>4</v>
      </c>
      <c r="R187" s="95" t="s">
        <v>65</v>
      </c>
      <c r="S187" s="124">
        <f>S151</f>
        <v>4</v>
      </c>
      <c r="W187" s="95" t="s">
        <v>65</v>
      </c>
      <c r="X187" s="124">
        <f>X151</f>
        <v>4</v>
      </c>
      <c r="AB187" s="95" t="s">
        <v>65</v>
      </c>
      <c r="AC187" s="124">
        <f>AC151</f>
        <v>4</v>
      </c>
      <c r="AG187" s="95" t="s">
        <v>65</v>
      </c>
      <c r="AH187" s="124">
        <f>AH151</f>
        <v>4</v>
      </c>
      <c r="AK187" s="197"/>
      <c r="AL187" s="197"/>
      <c r="AM187" s="210"/>
      <c r="AN187" s="238"/>
      <c r="AO187" s="197"/>
      <c r="AP187" s="197"/>
      <c r="AQ187" s="197"/>
      <c r="AR187" s="197"/>
      <c r="AS187" s="197"/>
    </row>
    <row r="188" spans="3:45" ht="16" hidden="1" customHeight="1" outlineLevel="3" x14ac:dyDescent="0.2">
      <c r="AK188" s="197"/>
      <c r="AL188" s="197"/>
      <c r="AM188" s="197"/>
      <c r="AN188" s="197"/>
      <c r="AO188" s="197"/>
      <c r="AP188" s="197"/>
      <c r="AQ188" s="197"/>
      <c r="AR188" s="197"/>
      <c r="AS188" s="197"/>
    </row>
    <row r="189" spans="3:45" ht="16" hidden="1" customHeight="1" outlineLevel="3" x14ac:dyDescent="0.2">
      <c r="AK189" s="197"/>
      <c r="AL189" s="197"/>
      <c r="AM189" s="197"/>
      <c r="AN189" s="197"/>
      <c r="AO189" s="197"/>
      <c r="AP189" s="197"/>
      <c r="AQ189" s="197"/>
      <c r="AR189" s="197"/>
      <c r="AS189" s="197"/>
    </row>
    <row r="190" spans="3:45" outlineLevel="2" collapsed="1" x14ac:dyDescent="0.2">
      <c r="C190" s="409" t="str">
        <f>UPPER("Route Dependent Costs")</f>
        <v>ROUTE DEPENDENT COSTS</v>
      </c>
      <c r="D190" s="409"/>
      <c r="H190" s="409" t="str">
        <f>UPPER("Route Dependent Costs")</f>
        <v>ROUTE DEPENDENT COSTS</v>
      </c>
      <c r="I190" s="409"/>
      <c r="M190" s="409" t="str">
        <f>UPPER("Route Dependent Costs")</f>
        <v>ROUTE DEPENDENT COSTS</v>
      </c>
      <c r="N190" s="409"/>
      <c r="R190" s="409" t="str">
        <f>UPPER("Route Dependent Costs")</f>
        <v>ROUTE DEPENDENT COSTS</v>
      </c>
      <c r="S190" s="409"/>
      <c r="W190" s="409" t="str">
        <f>UPPER("Route Dependent Costs")</f>
        <v>ROUTE DEPENDENT COSTS</v>
      </c>
      <c r="X190" s="409"/>
      <c r="AB190" s="409" t="str">
        <f>UPPER("Route Dependent Costs")</f>
        <v>ROUTE DEPENDENT COSTS</v>
      </c>
      <c r="AC190" s="409"/>
      <c r="AG190" s="409" t="str">
        <f>UPPER("Route Dependent Costs")</f>
        <v>ROUTE DEPENDENT COSTS</v>
      </c>
      <c r="AH190" s="409"/>
      <c r="AK190" s="197"/>
      <c r="AL190" s="197"/>
      <c r="AM190" s="415"/>
      <c r="AN190" s="415"/>
      <c r="AO190" s="197"/>
      <c r="AP190" s="197"/>
      <c r="AQ190" s="197"/>
      <c r="AR190" s="197"/>
      <c r="AS190" s="197"/>
    </row>
    <row r="191" spans="3:45" outlineLevel="2" x14ac:dyDescent="0.2">
      <c r="C191" s="139" t="s">
        <v>21</v>
      </c>
      <c r="D191" s="141">
        <f ca="1">$D$209*$D$229</f>
        <v>17743295.166062564</v>
      </c>
      <c r="E191" s="29"/>
      <c r="H191" s="139" t="s">
        <v>21</v>
      </c>
      <c r="I191" s="141">
        <f ca="1">$I$209*$I$229</f>
        <v>17963513.225052662</v>
      </c>
      <c r="J191" s="29"/>
      <c r="M191" s="139" t="s">
        <v>21</v>
      </c>
      <c r="N191" s="141">
        <f ca="1">$N$209*$N229</f>
        <v>18007556.83685068</v>
      </c>
      <c r="O191" s="29"/>
      <c r="R191" s="139" t="s">
        <v>21</v>
      </c>
      <c r="S191" s="141">
        <f ca="1">$S$209*$S$229</f>
        <v>18007556.83685068</v>
      </c>
      <c r="T191" s="29"/>
      <c r="W191" s="139" t="s">
        <v>21</v>
      </c>
      <c r="X191" s="141">
        <f ca="1">$X$209*$X$229</f>
        <v>18007556.83685068</v>
      </c>
      <c r="Y191" s="29"/>
      <c r="AB191" s="139" t="s">
        <v>21</v>
      </c>
      <c r="AC191" s="141">
        <f ca="1">$AC$209*$AC$229</f>
        <v>18007556.83685068</v>
      </c>
      <c r="AD191" s="29"/>
      <c r="AG191" s="139" t="s">
        <v>21</v>
      </c>
      <c r="AH191" s="141">
        <f ca="1">$AH$209*$AH$229</f>
        <v>18026173.208847784</v>
      </c>
      <c r="AI191" s="29"/>
      <c r="AK191" s="197"/>
      <c r="AL191" s="197"/>
      <c r="AM191" s="210"/>
      <c r="AN191" s="226"/>
      <c r="AO191" s="228"/>
      <c r="AP191" s="197"/>
      <c r="AQ191" s="197"/>
      <c r="AR191" s="197"/>
      <c r="AS191" s="197"/>
    </row>
    <row r="192" spans="3:45" outlineLevel="2" x14ac:dyDescent="0.2">
      <c r="AK192" s="197"/>
      <c r="AL192" s="197"/>
      <c r="AM192" s="197"/>
      <c r="AN192" s="197"/>
      <c r="AO192" s="197"/>
      <c r="AP192" s="197"/>
      <c r="AQ192" s="197"/>
      <c r="AR192" s="197"/>
      <c r="AS192" s="197"/>
    </row>
    <row r="193" spans="3:45" ht="17" hidden="1" customHeight="1" outlineLevel="3" thickBot="1" x14ac:dyDescent="0.25">
      <c r="AK193" s="197"/>
      <c r="AL193" s="197"/>
      <c r="AM193" s="197"/>
      <c r="AN193" s="197"/>
      <c r="AO193" s="197"/>
      <c r="AP193" s="197"/>
      <c r="AQ193" s="197"/>
      <c r="AR193" s="197"/>
      <c r="AS193" s="197"/>
    </row>
    <row r="194" spans="3:45" ht="16" hidden="1" customHeight="1" outlineLevel="3" x14ac:dyDescent="0.2">
      <c r="C194" s="144" t="s">
        <v>23</v>
      </c>
      <c r="D194" s="145">
        <v>0.8</v>
      </c>
      <c r="H194" s="144" t="s">
        <v>23</v>
      </c>
      <c r="I194" s="145">
        <f>D194</f>
        <v>0.8</v>
      </c>
      <c r="M194" s="144" t="s">
        <v>23</v>
      </c>
      <c r="N194" s="145">
        <f>I194</f>
        <v>0.8</v>
      </c>
      <c r="R194" s="144" t="s">
        <v>23</v>
      </c>
      <c r="S194" s="145">
        <f>D194</f>
        <v>0.8</v>
      </c>
      <c r="W194" s="144" t="s">
        <v>23</v>
      </c>
      <c r="X194" s="145">
        <v>0.8</v>
      </c>
      <c r="AB194" s="144" t="s">
        <v>23</v>
      </c>
      <c r="AC194" s="145">
        <v>0.8</v>
      </c>
      <c r="AG194" s="144" t="s">
        <v>23</v>
      </c>
      <c r="AH194" s="145">
        <v>0.8</v>
      </c>
      <c r="AK194" s="197"/>
      <c r="AL194" s="197"/>
      <c r="AM194" s="125"/>
      <c r="AN194" s="239"/>
      <c r="AO194" s="197"/>
      <c r="AP194" s="197"/>
      <c r="AQ194" s="197"/>
      <c r="AR194" s="197"/>
      <c r="AS194" s="197"/>
    </row>
    <row r="195" spans="3:45" ht="16" hidden="1" customHeight="1" outlineLevel="3" x14ac:dyDescent="0.2">
      <c r="C195" s="126" t="s">
        <v>24</v>
      </c>
      <c r="D195" s="142">
        <f ca="1">D146</f>
        <v>18099.392484003896</v>
      </c>
      <c r="H195" s="126" t="s">
        <v>24</v>
      </c>
      <c r="I195" s="142">
        <f ca="1">I146</f>
        <v>18364.219025010378</v>
      </c>
      <c r="M195" s="126" t="s">
        <v>24</v>
      </c>
      <c r="N195" s="142">
        <f ca="1">N146</f>
        <v>18417.184333211673</v>
      </c>
      <c r="R195" s="126" t="s">
        <v>24</v>
      </c>
      <c r="S195" s="142">
        <f ca="1">S146</f>
        <v>18417.184333211673</v>
      </c>
      <c r="W195" s="126" t="s">
        <v>24</v>
      </c>
      <c r="X195" s="142">
        <f ca="1">X146</f>
        <v>18417.184333211673</v>
      </c>
      <c r="AB195" s="126" t="s">
        <v>24</v>
      </c>
      <c r="AC195" s="142">
        <f ca="1">AC146</f>
        <v>18417.184333211673</v>
      </c>
      <c r="AG195" s="126" t="s">
        <v>24</v>
      </c>
      <c r="AH195" s="142">
        <f ca="1">AH146</f>
        <v>18439.571731523563</v>
      </c>
      <c r="AK195" s="197"/>
      <c r="AL195" s="197"/>
      <c r="AM195" s="125"/>
      <c r="AN195" s="22"/>
      <c r="AO195" s="197"/>
      <c r="AP195" s="197"/>
      <c r="AQ195" s="197"/>
      <c r="AR195" s="197"/>
      <c r="AS195" s="197"/>
    </row>
    <row r="196" spans="3:45" ht="16" hidden="1" customHeight="1" outlineLevel="3" x14ac:dyDescent="0.2">
      <c r="C196" s="126" t="s">
        <v>25</v>
      </c>
      <c r="D196" s="146">
        <v>0.1</v>
      </c>
      <c r="H196" s="126" t="s">
        <v>25</v>
      </c>
      <c r="I196" s="146">
        <f>0.1</f>
        <v>0.1</v>
      </c>
      <c r="M196" s="126" t="s">
        <v>25</v>
      </c>
      <c r="N196" s="146">
        <v>0.1</v>
      </c>
      <c r="R196" s="126" t="s">
        <v>25</v>
      </c>
      <c r="S196" s="146">
        <v>0.1</v>
      </c>
      <c r="W196" s="126" t="s">
        <v>25</v>
      </c>
      <c r="X196" s="146">
        <v>0.1</v>
      </c>
      <c r="AB196" s="126" t="s">
        <v>25</v>
      </c>
      <c r="AC196" s="146">
        <v>0.1</v>
      </c>
      <c r="AG196" s="126" t="s">
        <v>25</v>
      </c>
      <c r="AH196" s="146">
        <v>0.1</v>
      </c>
      <c r="AK196" s="197"/>
      <c r="AL196" s="197"/>
      <c r="AM196" s="125"/>
      <c r="AN196" s="239"/>
      <c r="AO196" s="197"/>
      <c r="AP196" s="197"/>
      <c r="AQ196" s="197"/>
      <c r="AR196" s="197"/>
      <c r="AS196" s="197"/>
    </row>
    <row r="197" spans="3:45" ht="16" hidden="1" customHeight="1" outlineLevel="3" x14ac:dyDescent="0.2">
      <c r="C197" s="126" t="s">
        <v>26</v>
      </c>
      <c r="D197" s="142">
        <f>D143</f>
        <v>15520</v>
      </c>
      <c r="H197" s="126" t="s">
        <v>26</v>
      </c>
      <c r="I197" s="142">
        <f>I143</f>
        <v>16490</v>
      </c>
      <c r="M197" s="126" t="s">
        <v>26</v>
      </c>
      <c r="N197" s="142">
        <f>N143</f>
        <v>16684</v>
      </c>
      <c r="R197" s="126" t="s">
        <v>26</v>
      </c>
      <c r="S197" s="142">
        <f>S143</f>
        <v>16684</v>
      </c>
      <c r="W197" s="126" t="s">
        <v>26</v>
      </c>
      <c r="X197" s="142">
        <f>X143</f>
        <v>16684</v>
      </c>
      <c r="AB197" s="126" t="s">
        <v>26</v>
      </c>
      <c r="AC197" s="142">
        <f>AC143</f>
        <v>16684</v>
      </c>
      <c r="AG197" s="126" t="s">
        <v>26</v>
      </c>
      <c r="AH197" s="142">
        <f>AH143</f>
        <v>16766</v>
      </c>
      <c r="AK197" s="197"/>
      <c r="AL197" s="197"/>
      <c r="AM197" s="125"/>
      <c r="AN197" s="22"/>
      <c r="AO197" s="197"/>
      <c r="AP197" s="197"/>
      <c r="AQ197" s="197"/>
      <c r="AR197" s="197"/>
      <c r="AS197" s="197"/>
    </row>
    <row r="198" spans="3:45" ht="16" hidden="1" customHeight="1" outlineLevel="3" x14ac:dyDescent="0.2">
      <c r="C198" s="126" t="s">
        <v>28</v>
      </c>
      <c r="D198" s="146">
        <v>0.01</v>
      </c>
      <c r="H198" s="126" t="s">
        <v>28</v>
      </c>
      <c r="I198" s="146">
        <f>D198</f>
        <v>0.01</v>
      </c>
      <c r="M198" s="126" t="s">
        <v>28</v>
      </c>
      <c r="N198" s="146">
        <f>I198</f>
        <v>0.01</v>
      </c>
      <c r="R198" s="126" t="s">
        <v>28</v>
      </c>
      <c r="S198" s="146">
        <f>N198</f>
        <v>0.01</v>
      </c>
      <c r="W198" s="126" t="s">
        <v>28</v>
      </c>
      <c r="X198" s="146">
        <f>S198</f>
        <v>0.01</v>
      </c>
      <c r="AB198" s="126" t="s">
        <v>28</v>
      </c>
      <c r="AC198" s="146">
        <f>S198</f>
        <v>0.01</v>
      </c>
      <c r="AG198" s="126" t="s">
        <v>28</v>
      </c>
      <c r="AH198" s="146">
        <f>X198</f>
        <v>0.01</v>
      </c>
      <c r="AK198" s="197"/>
      <c r="AL198" s="197"/>
      <c r="AM198" s="125"/>
      <c r="AN198" s="239"/>
      <c r="AO198" s="197"/>
      <c r="AP198" s="197"/>
      <c r="AQ198" s="197"/>
      <c r="AR198" s="197"/>
      <c r="AS198" s="197"/>
    </row>
    <row r="199" spans="3:45" ht="16" hidden="1" customHeight="1" outlineLevel="3" x14ac:dyDescent="0.2">
      <c r="C199" s="126" t="s">
        <v>27</v>
      </c>
      <c r="D199" s="142">
        <f>D131</f>
        <v>93500</v>
      </c>
      <c r="H199" s="126" t="s">
        <v>27</v>
      </c>
      <c r="I199" s="142">
        <f>I131</f>
        <v>93500</v>
      </c>
      <c r="M199" s="126" t="s">
        <v>27</v>
      </c>
      <c r="N199" s="142">
        <f>N131</f>
        <v>93500</v>
      </c>
      <c r="R199" s="126" t="s">
        <v>27</v>
      </c>
      <c r="S199" s="142">
        <f>S131</f>
        <v>93500</v>
      </c>
      <c r="W199" s="126" t="s">
        <v>27</v>
      </c>
      <c r="X199" s="142">
        <f>X131</f>
        <v>93500</v>
      </c>
      <c r="AB199" s="126" t="s">
        <v>27</v>
      </c>
      <c r="AC199" s="142">
        <f>AC131</f>
        <v>93500</v>
      </c>
      <c r="AG199" s="126" t="s">
        <v>27</v>
      </c>
      <c r="AH199" s="142">
        <f>AH131</f>
        <v>93500</v>
      </c>
      <c r="AK199" s="197"/>
      <c r="AL199" s="197"/>
      <c r="AM199" s="125"/>
      <c r="AN199" s="22"/>
      <c r="AO199" s="197"/>
      <c r="AP199" s="197"/>
      <c r="AQ199" s="197"/>
      <c r="AR199" s="197"/>
      <c r="AS199" s="197"/>
    </row>
    <row r="200" spans="3:45" ht="16" hidden="1" customHeight="1" outlineLevel="3" x14ac:dyDescent="0.2">
      <c r="C200" s="126" t="s">
        <v>118</v>
      </c>
      <c r="D200" s="147">
        <f>D199/1000</f>
        <v>93.5</v>
      </c>
      <c r="H200" s="126" t="s">
        <v>118</v>
      </c>
      <c r="I200" s="147">
        <f>I199/1000</f>
        <v>93.5</v>
      </c>
      <c r="M200" s="126" t="s">
        <v>118</v>
      </c>
      <c r="N200" s="147">
        <f>N199/1000</f>
        <v>93.5</v>
      </c>
      <c r="R200" s="126" t="s">
        <v>118</v>
      </c>
      <c r="S200" s="147">
        <f>S199/1000</f>
        <v>93.5</v>
      </c>
      <c r="W200" s="126" t="s">
        <v>118</v>
      </c>
      <c r="X200" s="147">
        <f>X199/1000</f>
        <v>93.5</v>
      </c>
      <c r="AB200" s="126" t="s">
        <v>118</v>
      </c>
      <c r="AC200" s="147">
        <f>AC199/1000</f>
        <v>93.5</v>
      </c>
      <c r="AG200" s="126" t="s">
        <v>118</v>
      </c>
      <c r="AH200" s="147">
        <f>AH199/1000</f>
        <v>93.5</v>
      </c>
      <c r="AK200" s="197"/>
      <c r="AL200" s="197"/>
      <c r="AM200" s="125"/>
      <c r="AN200" s="240"/>
      <c r="AO200" s="197"/>
      <c r="AP200" s="197"/>
      <c r="AQ200" s="197"/>
      <c r="AR200" s="197"/>
      <c r="AS200" s="197"/>
    </row>
    <row r="201" spans="3:45" ht="16" hidden="1" customHeight="1" outlineLevel="3" x14ac:dyDescent="0.2">
      <c r="C201" s="126" t="s">
        <v>57</v>
      </c>
      <c r="D201" s="142">
        <f>D132</f>
        <v>75600</v>
      </c>
      <c r="H201" s="126" t="s">
        <v>57</v>
      </c>
      <c r="I201" s="142">
        <f>I132</f>
        <v>75600</v>
      </c>
      <c r="M201" s="126" t="s">
        <v>57</v>
      </c>
      <c r="N201" s="142">
        <f>N132</f>
        <v>75600</v>
      </c>
      <c r="R201" s="126" t="s">
        <v>57</v>
      </c>
      <c r="S201" s="142">
        <f>S132</f>
        <v>75600</v>
      </c>
      <c r="W201" s="126" t="s">
        <v>57</v>
      </c>
      <c r="X201" s="142">
        <f>X132</f>
        <v>75600</v>
      </c>
      <c r="AB201" s="126" t="s">
        <v>57</v>
      </c>
      <c r="AC201" s="142">
        <f>AC132</f>
        <v>75600</v>
      </c>
      <c r="AG201" s="126" t="s">
        <v>57</v>
      </c>
      <c r="AH201" s="142">
        <f>AH132</f>
        <v>75600</v>
      </c>
      <c r="AK201" s="197"/>
      <c r="AL201" s="197"/>
      <c r="AM201" s="125"/>
      <c r="AN201" s="22"/>
      <c r="AO201" s="197"/>
      <c r="AP201" s="197"/>
      <c r="AQ201" s="197"/>
      <c r="AR201" s="197"/>
      <c r="AS201" s="197"/>
    </row>
    <row r="202" spans="3:45" ht="16" hidden="1" customHeight="1" outlineLevel="3" x14ac:dyDescent="0.2">
      <c r="C202" s="126" t="s">
        <v>29</v>
      </c>
      <c r="D202" s="147">
        <v>0.7</v>
      </c>
      <c r="H202" s="126" t="s">
        <v>29</v>
      </c>
      <c r="I202" s="147">
        <f>D202</f>
        <v>0.7</v>
      </c>
      <c r="M202" s="126" t="s">
        <v>29</v>
      </c>
      <c r="N202" s="147">
        <f>I202</f>
        <v>0.7</v>
      </c>
      <c r="R202" s="126" t="s">
        <v>29</v>
      </c>
      <c r="S202" s="147">
        <f>N202</f>
        <v>0.7</v>
      </c>
      <c r="W202" s="126" t="s">
        <v>29</v>
      </c>
      <c r="X202" s="147">
        <f>S202</f>
        <v>0.7</v>
      </c>
      <c r="AB202" s="126" t="s">
        <v>29</v>
      </c>
      <c r="AC202" s="147">
        <f>S202</f>
        <v>0.7</v>
      </c>
      <c r="AG202" s="126" t="s">
        <v>29</v>
      </c>
      <c r="AH202" s="147">
        <f>X202</f>
        <v>0.7</v>
      </c>
      <c r="AK202" s="197"/>
      <c r="AL202" s="197"/>
      <c r="AM202" s="125"/>
      <c r="AN202" s="240"/>
      <c r="AO202" s="197"/>
      <c r="AP202" s="197"/>
      <c r="AQ202" s="197"/>
      <c r="AR202" s="197"/>
      <c r="AS202" s="197"/>
    </row>
    <row r="203" spans="3:45" ht="17" hidden="1" customHeight="1" outlineLevel="3" thickBot="1" x14ac:dyDescent="0.25">
      <c r="C203" s="127" t="s">
        <v>30</v>
      </c>
      <c r="D203" s="143">
        <f>D130</f>
        <v>5600</v>
      </c>
      <c r="H203" s="127" t="s">
        <v>30</v>
      </c>
      <c r="I203" s="143">
        <f>I130</f>
        <v>5600</v>
      </c>
      <c r="M203" s="127" t="s">
        <v>30</v>
      </c>
      <c r="N203" s="143">
        <f>N130</f>
        <v>5600</v>
      </c>
      <c r="R203" s="127" t="s">
        <v>30</v>
      </c>
      <c r="S203" s="143">
        <f>S130</f>
        <v>5600</v>
      </c>
      <c r="W203" s="127" t="s">
        <v>30</v>
      </c>
      <c r="X203" s="143">
        <f>X130</f>
        <v>5600</v>
      </c>
      <c r="AB203" s="127" t="s">
        <v>30</v>
      </c>
      <c r="AC203" s="143">
        <f>AC130</f>
        <v>5600</v>
      </c>
      <c r="AG203" s="127" t="s">
        <v>30</v>
      </c>
      <c r="AH203" s="143">
        <f>AH130</f>
        <v>5600</v>
      </c>
      <c r="AK203" s="197"/>
      <c r="AL203" s="197"/>
      <c r="AM203" s="125"/>
      <c r="AN203" s="241"/>
      <c r="AO203" s="197"/>
      <c r="AP203" s="197"/>
      <c r="AQ203" s="197"/>
      <c r="AR203" s="197"/>
      <c r="AS203" s="197"/>
    </row>
    <row r="204" spans="3:45" ht="16" hidden="1" customHeight="1" outlineLevel="3" x14ac:dyDescent="0.2">
      <c r="C204" s="151" t="s">
        <v>115</v>
      </c>
      <c r="D204" s="152">
        <f ca="1">D194*D195</f>
        <v>14479.513987203118</v>
      </c>
      <c r="H204" s="151" t="s">
        <v>115</v>
      </c>
      <c r="I204" s="152">
        <f ca="1">I194*I195</f>
        <v>14691.375220008304</v>
      </c>
      <c r="M204" s="151" t="s">
        <v>115</v>
      </c>
      <c r="N204" s="152">
        <f ca="1">N194*N195</f>
        <v>14733.747466569339</v>
      </c>
      <c r="R204" s="151" t="s">
        <v>115</v>
      </c>
      <c r="S204" s="152">
        <f ca="1">S194*S195</f>
        <v>14733.747466569339</v>
      </c>
      <c r="W204" s="151" t="s">
        <v>115</v>
      </c>
      <c r="X204" s="152">
        <f ca="1">X194*X195</f>
        <v>14733.747466569339</v>
      </c>
      <c r="AB204" s="151" t="s">
        <v>115</v>
      </c>
      <c r="AC204" s="152">
        <f ca="1">AC194*AC195</f>
        <v>14733.747466569339</v>
      </c>
      <c r="AG204" s="151" t="s">
        <v>115</v>
      </c>
      <c r="AH204" s="152">
        <f ca="1">AH194*AH195</f>
        <v>14751.657385218852</v>
      </c>
      <c r="AK204" s="197"/>
      <c r="AL204" s="197"/>
      <c r="AM204" s="210"/>
      <c r="AN204" s="229"/>
      <c r="AO204" s="197"/>
      <c r="AP204" s="197"/>
      <c r="AQ204" s="197"/>
      <c r="AR204" s="197"/>
      <c r="AS204" s="197"/>
    </row>
    <row r="205" spans="3:45" ht="16" hidden="1" customHeight="1" outlineLevel="3" x14ac:dyDescent="0.2">
      <c r="C205" s="153" t="s">
        <v>114</v>
      </c>
      <c r="D205" s="154">
        <f>D197*D196</f>
        <v>1552</v>
      </c>
      <c r="H205" s="153" t="s">
        <v>114</v>
      </c>
      <c r="I205" s="154">
        <f>I197*I196</f>
        <v>1649</v>
      </c>
      <c r="M205" s="153" t="s">
        <v>114</v>
      </c>
      <c r="N205" s="154">
        <f>N197*N196</f>
        <v>1668.4</v>
      </c>
      <c r="R205" s="153" t="s">
        <v>114</v>
      </c>
      <c r="S205" s="154">
        <f>S197*S196</f>
        <v>1668.4</v>
      </c>
      <c r="W205" s="153" t="s">
        <v>114</v>
      </c>
      <c r="X205" s="154">
        <f>X197*X196</f>
        <v>1668.4</v>
      </c>
      <c r="AB205" s="153" t="s">
        <v>114</v>
      </c>
      <c r="AC205" s="154">
        <f>AC197*AC196</f>
        <v>1668.4</v>
      </c>
      <c r="AG205" s="153" t="s">
        <v>114</v>
      </c>
      <c r="AH205" s="154">
        <f>AH197*AH196</f>
        <v>1676.6000000000001</v>
      </c>
      <c r="AK205" s="197"/>
      <c r="AL205" s="197"/>
      <c r="AM205" s="210"/>
      <c r="AN205" s="229"/>
      <c r="AO205" s="197"/>
      <c r="AP205" s="197"/>
      <c r="AQ205" s="197"/>
      <c r="AR205" s="197"/>
      <c r="AS205" s="197"/>
    </row>
    <row r="206" spans="3:45" ht="16" hidden="1" customHeight="1" outlineLevel="3" x14ac:dyDescent="0.2">
      <c r="C206" s="153" t="s">
        <v>113</v>
      </c>
      <c r="D206" s="154">
        <f>D198*D199</f>
        <v>935</v>
      </c>
      <c r="H206" s="153" t="s">
        <v>113</v>
      </c>
      <c r="I206" s="154">
        <f>I198*I199</f>
        <v>935</v>
      </c>
      <c r="M206" s="153" t="s">
        <v>113</v>
      </c>
      <c r="N206" s="154">
        <f>N198*N199</f>
        <v>935</v>
      </c>
      <c r="R206" s="153" t="s">
        <v>113</v>
      </c>
      <c r="S206" s="154">
        <f>S198*S199</f>
        <v>935</v>
      </c>
      <c r="W206" s="153" t="s">
        <v>113</v>
      </c>
      <c r="X206" s="154">
        <f>X198*X199</f>
        <v>935</v>
      </c>
      <c r="AB206" s="153" t="s">
        <v>113</v>
      </c>
      <c r="AC206" s="154">
        <f>AC198*AC199</f>
        <v>935</v>
      </c>
      <c r="AG206" s="153" t="s">
        <v>113</v>
      </c>
      <c r="AH206" s="154">
        <f>AH198*AH199</f>
        <v>935</v>
      </c>
      <c r="AK206" s="197"/>
      <c r="AL206" s="197"/>
      <c r="AM206" s="210"/>
      <c r="AN206" s="229"/>
      <c r="AO206" s="197"/>
      <c r="AP206" s="197"/>
      <c r="AQ206" s="197"/>
      <c r="AR206" s="197"/>
      <c r="AS206" s="197"/>
    </row>
    <row r="207" spans="3:45" ht="16" hidden="1" customHeight="1" outlineLevel="3" x14ac:dyDescent="0.2">
      <c r="C207" s="153" t="s">
        <v>112</v>
      </c>
      <c r="D207" s="154">
        <f>D202*D203*SQRT(D200/50)</f>
        <v>5360.519377821518</v>
      </c>
      <c r="H207" s="153" t="s">
        <v>112</v>
      </c>
      <c r="I207" s="154">
        <f>I202*I203*SQRT(I200/50)</f>
        <v>5360.519377821518</v>
      </c>
      <c r="M207" s="153" t="s">
        <v>112</v>
      </c>
      <c r="N207" s="154">
        <f>N202*N203*SQRT(N200/50)</f>
        <v>5360.519377821518</v>
      </c>
      <c r="R207" s="153" t="s">
        <v>112</v>
      </c>
      <c r="S207" s="154">
        <f>S202*S203*SQRT(S200/50)</f>
        <v>5360.519377821518</v>
      </c>
      <c r="W207" s="153" t="s">
        <v>112</v>
      </c>
      <c r="X207" s="154">
        <f>X202*X203*SQRT(X200/50)</f>
        <v>5360.519377821518</v>
      </c>
      <c r="AB207" s="153" t="s">
        <v>112</v>
      </c>
      <c r="AC207" s="154">
        <f>AC202*AC203*SQRT(AC200/50)</f>
        <v>5360.519377821518</v>
      </c>
      <c r="AG207" s="153" t="s">
        <v>112</v>
      </c>
      <c r="AH207" s="154">
        <f>AH202*AH203*SQRT(AH200/50)</f>
        <v>5360.519377821518</v>
      </c>
      <c r="AK207" s="197"/>
      <c r="AL207" s="197"/>
      <c r="AM207" s="210"/>
      <c r="AN207" s="229"/>
      <c r="AO207" s="197"/>
      <c r="AP207" s="197"/>
      <c r="AQ207" s="197"/>
      <c r="AR207" s="197"/>
      <c r="AS207" s="197"/>
    </row>
    <row r="208" spans="3:45" ht="17" hidden="1" customHeight="1" outlineLevel="3" thickBot="1" x14ac:dyDescent="0.25">
      <c r="C208" s="155" t="s">
        <v>68</v>
      </c>
      <c r="D208" s="156">
        <f>SUM(D212:D214)</f>
        <v>2558.3735999999999</v>
      </c>
      <c r="H208" s="155" t="s">
        <v>68</v>
      </c>
      <c r="I208" s="156">
        <f>SUM(I212:I214)</f>
        <v>2558.3735999999999</v>
      </c>
      <c r="M208" s="155" t="s">
        <v>68</v>
      </c>
      <c r="N208" s="156">
        <f>SUM(N212:N214)</f>
        <v>2558.3735999999999</v>
      </c>
      <c r="R208" s="155" t="s">
        <v>68</v>
      </c>
      <c r="S208" s="156">
        <f>SUM(S212:S214)</f>
        <v>2558.3735999999999</v>
      </c>
      <c r="W208" s="155" t="s">
        <v>68</v>
      </c>
      <c r="X208" s="156">
        <f>SUM(X212:X214)</f>
        <v>2558.3735999999999</v>
      </c>
      <c r="AB208" s="155" t="s">
        <v>68</v>
      </c>
      <c r="AC208" s="156">
        <f>SUM(AC212:AC214)</f>
        <v>2558.3735999999999</v>
      </c>
      <c r="AG208" s="155" t="s">
        <v>68</v>
      </c>
      <c r="AH208" s="156">
        <f>SUM(AH212:AH214)</f>
        <v>2558.3735999999999</v>
      </c>
      <c r="AK208" s="197"/>
      <c r="AL208" s="197"/>
      <c r="AM208" s="210"/>
      <c r="AN208" s="228"/>
      <c r="AO208" s="197"/>
      <c r="AP208" s="197"/>
      <c r="AQ208" s="197"/>
      <c r="AR208" s="197"/>
      <c r="AS208" s="197"/>
    </row>
    <row r="209" spans="3:45" ht="17" hidden="1" customHeight="1" outlineLevel="3" thickBot="1" x14ac:dyDescent="0.25">
      <c r="C209" s="155" t="s">
        <v>74</v>
      </c>
      <c r="D209" s="156">
        <f ca="1">SUM(D204:D208)</f>
        <v>24885.406965024635</v>
      </c>
      <c r="H209" s="155" t="s">
        <v>74</v>
      </c>
      <c r="I209" s="156">
        <f ca="1">SUM(I204:I208)</f>
        <v>25194.268197829821</v>
      </c>
      <c r="M209" s="155" t="s">
        <v>74</v>
      </c>
      <c r="N209" s="156">
        <f ca="1">SUM(N204:N208)</f>
        <v>25256.040444390856</v>
      </c>
      <c r="R209" s="155" t="s">
        <v>74</v>
      </c>
      <c r="S209" s="156">
        <f ca="1">SUM(S204:S208)</f>
        <v>25256.040444390856</v>
      </c>
      <c r="W209" s="155" t="s">
        <v>74</v>
      </c>
      <c r="X209" s="156">
        <f ca="1">SUM(X204:X208)</f>
        <v>25256.040444390856</v>
      </c>
      <c r="AB209" s="155" t="s">
        <v>74</v>
      </c>
      <c r="AC209" s="156">
        <f ca="1">SUM(AC204:AC208)</f>
        <v>25256.040444390856</v>
      </c>
      <c r="AG209" s="155" t="s">
        <v>74</v>
      </c>
      <c r="AH209" s="156">
        <f ca="1">SUM(AH204:AH208)</f>
        <v>25282.150363040368</v>
      </c>
      <c r="AK209" s="197"/>
      <c r="AL209" s="197"/>
      <c r="AM209" s="210"/>
      <c r="AN209" s="228"/>
      <c r="AO209" s="197"/>
      <c r="AP209" s="197"/>
      <c r="AQ209" s="197"/>
      <c r="AR209" s="197"/>
      <c r="AS209" s="197"/>
    </row>
    <row r="210" spans="3:45" ht="16" hidden="1" customHeight="1" outlineLevel="3" x14ac:dyDescent="0.2">
      <c r="AK210" s="197"/>
      <c r="AL210" s="197"/>
      <c r="AM210" s="197"/>
      <c r="AN210" s="197"/>
      <c r="AO210" s="197"/>
      <c r="AP210" s="197"/>
      <c r="AQ210" s="197"/>
      <c r="AR210" s="197"/>
      <c r="AS210" s="197"/>
    </row>
    <row r="211" spans="3:45" ht="17" hidden="1" customHeight="1" outlineLevel="3" thickBot="1" x14ac:dyDescent="0.25">
      <c r="AK211" s="197"/>
      <c r="AL211" s="197"/>
      <c r="AM211" s="197"/>
      <c r="AN211" s="197"/>
      <c r="AO211" s="197"/>
      <c r="AP211" s="197"/>
      <c r="AQ211" s="197"/>
      <c r="AR211" s="197"/>
      <c r="AS211" s="197"/>
    </row>
    <row r="212" spans="3:45" ht="16" hidden="1" customHeight="1" outlineLevel="3" x14ac:dyDescent="0.2">
      <c r="C212" s="90" t="s">
        <v>31</v>
      </c>
      <c r="D212" s="128">
        <f>ROUNDUP(D166/1000*(0.21*D215+13.7)+57.5,0)</f>
        <v>824</v>
      </c>
      <c r="H212" s="90" t="s">
        <v>31</v>
      </c>
      <c r="I212" s="128">
        <f>ROUNDUP(I166/1000*(0.21*I215+13.7)+57.5,0)</f>
        <v>824</v>
      </c>
      <c r="M212" s="90" t="s">
        <v>31</v>
      </c>
      <c r="N212" s="128">
        <f>ROUNDUP(N166/1000*(0.21*N215+13.7)+57.5,0)</f>
        <v>824</v>
      </c>
      <c r="R212" s="90" t="s">
        <v>31</v>
      </c>
      <c r="S212" s="128">
        <f>ROUNDUP(S166/1000*(0.21*S215+13.7)+57.5,0)</f>
        <v>824</v>
      </c>
      <c r="W212" s="90" t="s">
        <v>31</v>
      </c>
      <c r="X212" s="128">
        <f>ROUNDUP(X166/1000*(0.21*X215+13.7)+57.5,0)</f>
        <v>824</v>
      </c>
      <c r="AB212" s="90" t="s">
        <v>31</v>
      </c>
      <c r="AC212" s="128">
        <f>ROUNDUP(AC166/1000*(0.21*AC215+13.7)+57.5,0)</f>
        <v>824</v>
      </c>
      <c r="AG212" s="90" t="s">
        <v>31</v>
      </c>
      <c r="AH212" s="128">
        <f>ROUNDUP(AH166/1000*(0.21*AH215+13.7)+57.5,0)</f>
        <v>824</v>
      </c>
      <c r="AK212" s="197"/>
      <c r="AL212" s="197"/>
      <c r="AM212" s="210"/>
      <c r="AN212" s="228"/>
      <c r="AO212" s="197"/>
      <c r="AP212" s="197"/>
      <c r="AQ212" s="197"/>
      <c r="AR212" s="197"/>
      <c r="AS212" s="197"/>
    </row>
    <row r="213" spans="3:45" ht="16" hidden="1" customHeight="1" outlineLevel="3" x14ac:dyDescent="0.2">
      <c r="C213" s="69" t="s">
        <v>32</v>
      </c>
      <c r="D213" s="100">
        <f>D216*(1+D217)*((0.655+0.01*D166/1000)*D215+0.254+0.01*D166/1000)</f>
        <v>1265.3735999999997</v>
      </c>
      <c r="H213" s="69" t="s">
        <v>32</v>
      </c>
      <c r="I213" s="100">
        <f>I216*(1+I217)*((0.655+0.01*I166/1000)*I215+0.254+0.01*I166/1000)</f>
        <v>1265.3735999999997</v>
      </c>
      <c r="M213" s="69" t="s">
        <v>32</v>
      </c>
      <c r="N213" s="100">
        <f>N216*(1+N217)*((0.655+0.01*N166/1000)*N215+0.254+0.01*N166/1000)</f>
        <v>1265.3735999999997</v>
      </c>
      <c r="R213" s="69" t="s">
        <v>32</v>
      </c>
      <c r="S213" s="100">
        <f>S216*(1+S217)*((0.655+0.01*S166/1000)*S215+0.254+0.01*S166/1000)</f>
        <v>1265.3735999999997</v>
      </c>
      <c r="W213" s="69" t="s">
        <v>32</v>
      </c>
      <c r="X213" s="100">
        <f>X216*(1+X217)*((0.655+0.01*X166/1000)*X215+0.254+0.01*X166/1000)</f>
        <v>1265.3735999999997</v>
      </c>
      <c r="AB213" s="69" t="s">
        <v>32</v>
      </c>
      <c r="AC213" s="100">
        <f>AC216*(1+AC217)*((0.655+0.01*AC166/1000)*AC215+0.254+0.01*AC166/1000)</f>
        <v>1265.3735999999997</v>
      </c>
      <c r="AG213" s="69" t="s">
        <v>32</v>
      </c>
      <c r="AH213" s="100">
        <f>AH216*(1+AH217)*((0.655+0.01*AH166/1000)*AH215+0.254+0.01*AH166/1000)</f>
        <v>1265.3735999999997</v>
      </c>
      <c r="AK213" s="197"/>
      <c r="AL213" s="197"/>
      <c r="AM213" s="210"/>
      <c r="AN213" s="228"/>
      <c r="AO213" s="197"/>
      <c r="AP213" s="197"/>
      <c r="AQ213" s="197"/>
      <c r="AR213" s="197"/>
      <c r="AS213" s="197"/>
    </row>
    <row r="214" spans="3:45" ht="16" hidden="1" customHeight="1" outlineLevel="3" x14ac:dyDescent="0.2">
      <c r="C214" s="69" t="s">
        <v>33</v>
      </c>
      <c r="D214" s="100">
        <f>ROUNDUP(2*(1.5*D219+30.5*D215+10.6),0)</f>
        <v>469</v>
      </c>
      <c r="H214" s="69" t="s">
        <v>33</v>
      </c>
      <c r="I214" s="100">
        <f>ROUNDUP(2*(1.5*I219+30.5*I215+10.6),0)</f>
        <v>469</v>
      </c>
      <c r="M214" s="69" t="s">
        <v>33</v>
      </c>
      <c r="N214" s="100">
        <f>ROUNDUP(2*(1.5*N219+30.5*N215+10.6),0)</f>
        <v>469</v>
      </c>
      <c r="R214" s="69" t="s">
        <v>33</v>
      </c>
      <c r="S214" s="100">
        <f>ROUNDUP(2*(1.5*S219+30.5*S215+10.6),0)</f>
        <v>469</v>
      </c>
      <c r="W214" s="69" t="s">
        <v>33</v>
      </c>
      <c r="X214" s="100">
        <f>ROUNDUP(2*(1.5*X219+30.5*X215+10.6),0)</f>
        <v>469</v>
      </c>
      <c r="AB214" s="69" t="s">
        <v>33</v>
      </c>
      <c r="AC214" s="100">
        <f>ROUNDUP(2*(1.5*AC219+30.5*AC215+10.6),0)</f>
        <v>469</v>
      </c>
      <c r="AG214" s="69" t="s">
        <v>33</v>
      </c>
      <c r="AH214" s="100">
        <f>ROUNDUP(2*(1.5*AH219+30.5*AH215+10.6),0)</f>
        <v>469</v>
      </c>
      <c r="AK214" s="197"/>
      <c r="AL214" s="197"/>
      <c r="AM214" s="210"/>
      <c r="AN214" s="228"/>
      <c r="AO214" s="197"/>
      <c r="AP214" s="197"/>
      <c r="AQ214" s="197"/>
      <c r="AR214" s="197"/>
      <c r="AS214" s="197"/>
    </row>
    <row r="215" spans="3:45" ht="16" hidden="1" customHeight="1" outlineLevel="3" x14ac:dyDescent="0.2">
      <c r="C215" s="69" t="s">
        <v>34</v>
      </c>
      <c r="D215" s="129">
        <f>D223</f>
        <v>6.6</v>
      </c>
      <c r="H215" s="69" t="s">
        <v>34</v>
      </c>
      <c r="I215" s="129">
        <f>I223</f>
        <v>6.6</v>
      </c>
      <c r="M215" s="69" t="s">
        <v>34</v>
      </c>
      <c r="N215" s="129">
        <f>N223</f>
        <v>6.6</v>
      </c>
      <c r="R215" s="69" t="s">
        <v>34</v>
      </c>
      <c r="S215" s="129">
        <f>S223</f>
        <v>6.6</v>
      </c>
      <c r="W215" s="69" t="s">
        <v>34</v>
      </c>
      <c r="X215" s="129">
        <f>X223</f>
        <v>6.6</v>
      </c>
      <c r="AB215" s="69" t="s">
        <v>34</v>
      </c>
      <c r="AC215" s="129">
        <f>AC223</f>
        <v>6.6</v>
      </c>
      <c r="AG215" s="69" t="s">
        <v>34</v>
      </c>
      <c r="AH215" s="129">
        <f>AH223</f>
        <v>6.6</v>
      </c>
      <c r="AK215" s="197"/>
      <c r="AL215" s="197"/>
      <c r="AM215" s="210"/>
      <c r="AN215" s="242"/>
      <c r="AO215" s="197"/>
      <c r="AP215" s="197"/>
      <c r="AQ215" s="197"/>
      <c r="AR215" s="197"/>
      <c r="AS215" s="197"/>
    </row>
    <row r="216" spans="3:45" ht="16" hidden="1" customHeight="1" outlineLevel="3" x14ac:dyDescent="0.2">
      <c r="C216" s="69" t="s">
        <v>35</v>
      </c>
      <c r="D216" s="130">
        <v>50</v>
      </c>
      <c r="H216" s="69" t="s">
        <v>35</v>
      </c>
      <c r="I216" s="130">
        <v>50</v>
      </c>
      <c r="M216" s="69" t="s">
        <v>35</v>
      </c>
      <c r="N216" s="130">
        <v>50</v>
      </c>
      <c r="R216" s="69" t="s">
        <v>35</v>
      </c>
      <c r="S216" s="130">
        <v>50</v>
      </c>
      <c r="W216" s="69" t="s">
        <v>35</v>
      </c>
      <c r="X216" s="130">
        <v>50</v>
      </c>
      <c r="AB216" s="69" t="s">
        <v>35</v>
      </c>
      <c r="AC216" s="130">
        <v>50</v>
      </c>
      <c r="AG216" s="69" t="s">
        <v>35</v>
      </c>
      <c r="AH216" s="130">
        <v>50</v>
      </c>
      <c r="AK216" s="197"/>
      <c r="AL216" s="197"/>
      <c r="AM216" s="210"/>
      <c r="AN216" s="243"/>
      <c r="AO216" s="197"/>
      <c r="AP216" s="197"/>
      <c r="AQ216" s="197"/>
      <c r="AR216" s="197"/>
      <c r="AS216" s="197"/>
    </row>
    <row r="217" spans="3:45" ht="16" hidden="1" customHeight="1" outlineLevel="3" x14ac:dyDescent="0.2">
      <c r="C217" s="69" t="s">
        <v>36</v>
      </c>
      <c r="D217" s="123">
        <v>2</v>
      </c>
      <c r="H217" s="69" t="s">
        <v>36</v>
      </c>
      <c r="I217" s="123">
        <v>2</v>
      </c>
      <c r="M217" s="69" t="s">
        <v>36</v>
      </c>
      <c r="N217" s="123">
        <v>2</v>
      </c>
      <c r="R217" s="69" t="s">
        <v>36</v>
      </c>
      <c r="S217" s="123">
        <v>2</v>
      </c>
      <c r="W217" s="69" t="s">
        <v>36</v>
      </c>
      <c r="X217" s="123">
        <v>2</v>
      </c>
      <c r="AB217" s="69" t="s">
        <v>36</v>
      </c>
      <c r="AC217" s="123">
        <v>2</v>
      </c>
      <c r="AG217" s="69" t="s">
        <v>36</v>
      </c>
      <c r="AH217" s="123">
        <v>2</v>
      </c>
      <c r="AK217" s="197"/>
      <c r="AL217" s="197"/>
      <c r="AM217" s="210"/>
      <c r="AN217" s="236"/>
      <c r="AO217" s="197"/>
      <c r="AP217" s="197"/>
      <c r="AQ217" s="197"/>
      <c r="AR217" s="197"/>
      <c r="AS217" s="197"/>
    </row>
    <row r="218" spans="3:45" ht="16" hidden="1" customHeight="1" outlineLevel="3" x14ac:dyDescent="0.2">
      <c r="C218" s="69" t="s">
        <v>66</v>
      </c>
      <c r="D218" s="150">
        <f>D149</f>
        <v>145.16</v>
      </c>
      <c r="H218" s="69" t="s">
        <v>66</v>
      </c>
      <c r="I218" s="150">
        <f>I149</f>
        <v>145.16</v>
      </c>
      <c r="M218" s="69" t="s">
        <v>66</v>
      </c>
      <c r="N218" s="150">
        <f>N149</f>
        <v>145.16</v>
      </c>
      <c r="R218" s="69" t="s">
        <v>66</v>
      </c>
      <c r="S218" s="150">
        <f>S149</f>
        <v>145.16</v>
      </c>
      <c r="W218" s="69" t="s">
        <v>66</v>
      </c>
      <c r="X218" s="150">
        <f>X149</f>
        <v>145.16</v>
      </c>
      <c r="AB218" s="69" t="s">
        <v>66</v>
      </c>
      <c r="AC218" s="150">
        <f>AC149</f>
        <v>145.16</v>
      </c>
      <c r="AG218" s="69" t="s">
        <v>66</v>
      </c>
      <c r="AH218" s="150">
        <f>AH149</f>
        <v>145.16</v>
      </c>
      <c r="AK218" s="197"/>
      <c r="AL218" s="197"/>
      <c r="AM218" s="210"/>
      <c r="AN218" s="244"/>
      <c r="AO218" s="197"/>
      <c r="AP218" s="197"/>
      <c r="AQ218" s="197"/>
      <c r="AR218" s="197"/>
      <c r="AS218" s="197"/>
    </row>
    <row r="219" spans="3:45" ht="17" hidden="1" customHeight="1" outlineLevel="3" thickBot="1" x14ac:dyDescent="0.25">
      <c r="C219" s="95" t="s">
        <v>67</v>
      </c>
      <c r="D219" s="131">
        <f>D218*1000/9806.7</f>
        <v>14.802125077752963</v>
      </c>
      <c r="H219" s="95" t="s">
        <v>67</v>
      </c>
      <c r="I219" s="131">
        <f>I218*1000/9806.7</f>
        <v>14.802125077752963</v>
      </c>
      <c r="M219" s="95" t="s">
        <v>67</v>
      </c>
      <c r="N219" s="131">
        <f>N218*1000/9806.7</f>
        <v>14.802125077752963</v>
      </c>
      <c r="R219" s="95" t="s">
        <v>67</v>
      </c>
      <c r="S219" s="131">
        <f>S218*1000/9806.7</f>
        <v>14.802125077752963</v>
      </c>
      <c r="W219" s="95" t="s">
        <v>67</v>
      </c>
      <c r="X219" s="131">
        <f>X218*1000/9806.7</f>
        <v>14.802125077752963</v>
      </c>
      <c r="AB219" s="95" t="s">
        <v>67</v>
      </c>
      <c r="AC219" s="131">
        <f>AC218*1000/9806.7</f>
        <v>14.802125077752963</v>
      </c>
      <c r="AG219" s="95" t="s">
        <v>67</v>
      </c>
      <c r="AH219" s="131">
        <f>AH218*1000/9806.7</f>
        <v>14.802125077752963</v>
      </c>
      <c r="AK219" s="197"/>
      <c r="AL219" s="197"/>
      <c r="AM219" s="210"/>
      <c r="AN219" s="245"/>
      <c r="AO219" s="197"/>
      <c r="AP219" s="197"/>
      <c r="AQ219" s="197"/>
      <c r="AR219" s="197"/>
      <c r="AS219" s="197"/>
    </row>
    <row r="220" spans="3:45" ht="16" hidden="1" customHeight="1" outlineLevel="3" x14ac:dyDescent="0.2">
      <c r="AK220" s="197"/>
      <c r="AL220" s="197"/>
      <c r="AM220" s="197"/>
      <c r="AN220" s="197"/>
      <c r="AO220" s="197"/>
      <c r="AP220" s="197"/>
      <c r="AQ220" s="197"/>
      <c r="AR220" s="197"/>
      <c r="AS220" s="197"/>
    </row>
    <row r="221" spans="3:45" ht="17" hidden="1" customHeight="1" outlineLevel="3" thickBot="1" x14ac:dyDescent="0.25">
      <c r="AK221" s="197"/>
      <c r="AL221" s="197"/>
      <c r="AM221" s="197"/>
      <c r="AN221" s="197"/>
      <c r="AO221" s="197"/>
      <c r="AP221" s="197"/>
      <c r="AQ221" s="197"/>
      <c r="AR221" s="197"/>
      <c r="AS221" s="197"/>
    </row>
    <row r="222" spans="3:45" ht="16" hidden="1" customHeight="1" outlineLevel="3" x14ac:dyDescent="0.2">
      <c r="C222" s="90" t="s">
        <v>40</v>
      </c>
      <c r="D222" s="135">
        <f>D227-D228</f>
        <v>6011.2</v>
      </c>
      <c r="H222" s="90" t="s">
        <v>40</v>
      </c>
      <c r="I222" s="135">
        <f>I227-I228</f>
        <v>6011.2</v>
      </c>
      <c r="M222" s="90" t="s">
        <v>40</v>
      </c>
      <c r="N222" s="135">
        <f>N227-N228</f>
        <v>6011.2</v>
      </c>
      <c r="R222" s="90" t="s">
        <v>40</v>
      </c>
      <c r="S222" s="135">
        <f>S227-S228</f>
        <v>6011.2</v>
      </c>
      <c r="W222" s="90" t="s">
        <v>40</v>
      </c>
      <c r="X222" s="135">
        <f>X227-X228</f>
        <v>6011.2</v>
      </c>
      <c r="AB222" s="90" t="s">
        <v>40</v>
      </c>
      <c r="AC222" s="135">
        <f>AC227-AC228</f>
        <v>6011.2</v>
      </c>
      <c r="AG222" s="90" t="s">
        <v>40</v>
      </c>
      <c r="AH222" s="135">
        <f>AH227-AH228</f>
        <v>6011.2</v>
      </c>
      <c r="AK222" s="197"/>
      <c r="AL222" s="197"/>
      <c r="AM222" s="210"/>
      <c r="AN222" s="246"/>
      <c r="AO222" s="197"/>
      <c r="AP222" s="197"/>
      <c r="AQ222" s="197"/>
      <c r="AR222" s="197"/>
      <c r="AS222" s="197"/>
    </row>
    <row r="223" spans="3:45" ht="16" hidden="1" customHeight="1" outlineLevel="3" x14ac:dyDescent="0.2">
      <c r="C223" s="69" t="s">
        <v>34</v>
      </c>
      <c r="D223" s="132">
        <f>ROUND(D225/D226,1)</f>
        <v>6.6</v>
      </c>
      <c r="H223" s="69" t="s">
        <v>34</v>
      </c>
      <c r="I223" s="132">
        <f>ROUND(I225/I226,1)</f>
        <v>6.6</v>
      </c>
      <c r="M223" s="69" t="s">
        <v>34</v>
      </c>
      <c r="N223" s="132">
        <f>ROUND(N225/N226,1)</f>
        <v>6.6</v>
      </c>
      <c r="R223" s="69" t="s">
        <v>34</v>
      </c>
      <c r="S223" s="132">
        <f>ROUND(S225/S226,1)</f>
        <v>6.6</v>
      </c>
      <c r="W223" s="69" t="s">
        <v>34</v>
      </c>
      <c r="X223" s="132">
        <f>ROUND(X225/X226,1)</f>
        <v>6.6</v>
      </c>
      <c r="AB223" s="69" t="s">
        <v>34</v>
      </c>
      <c r="AC223" s="132">
        <f>ROUND(AC225/AC226,1)</f>
        <v>6.6</v>
      </c>
      <c r="AG223" s="69" t="s">
        <v>34</v>
      </c>
      <c r="AH223" s="132">
        <f>ROUND(AH225/AH226,1)</f>
        <v>6.6</v>
      </c>
      <c r="AK223" s="197"/>
      <c r="AL223" s="197"/>
      <c r="AM223" s="210"/>
      <c r="AN223" s="247"/>
      <c r="AO223" s="197"/>
      <c r="AP223" s="197"/>
      <c r="AQ223" s="197"/>
      <c r="AR223" s="197"/>
      <c r="AS223" s="197"/>
    </row>
    <row r="224" spans="3:45" ht="16" hidden="1" customHeight="1" outlineLevel="3" x14ac:dyDescent="0.2">
      <c r="C224" s="126" t="s">
        <v>37</v>
      </c>
      <c r="D224" s="147">
        <f>D154</f>
        <v>1.83</v>
      </c>
      <c r="H224" s="126" t="s">
        <v>37</v>
      </c>
      <c r="I224" s="147">
        <f>I154</f>
        <v>1.83</v>
      </c>
      <c r="M224" s="126" t="s">
        <v>37</v>
      </c>
      <c r="N224" s="147">
        <f>N154</f>
        <v>1.83</v>
      </c>
      <c r="R224" s="126" t="s">
        <v>37</v>
      </c>
      <c r="S224" s="147">
        <f>S154</f>
        <v>1.83</v>
      </c>
      <c r="W224" s="126" t="s">
        <v>37</v>
      </c>
      <c r="X224" s="147">
        <f>X154</f>
        <v>1.83</v>
      </c>
      <c r="AB224" s="126" t="s">
        <v>37</v>
      </c>
      <c r="AC224" s="147">
        <f>AC154</f>
        <v>1.83</v>
      </c>
      <c r="AG224" s="126" t="s">
        <v>37</v>
      </c>
      <c r="AH224" s="147">
        <f>AH154</f>
        <v>1.83</v>
      </c>
      <c r="AK224" s="197"/>
      <c r="AL224" s="197"/>
      <c r="AM224" s="125"/>
      <c r="AN224" s="240"/>
      <c r="AO224" s="197"/>
      <c r="AP224" s="197"/>
      <c r="AQ224" s="197"/>
      <c r="AR224" s="197"/>
      <c r="AS224" s="197"/>
    </row>
    <row r="225" spans="3:45" ht="16" hidden="1" customHeight="1" outlineLevel="3" x14ac:dyDescent="0.2">
      <c r="C225" s="126" t="s">
        <v>30</v>
      </c>
      <c r="D225" s="149">
        <f>D130</f>
        <v>5600</v>
      </c>
      <c r="H225" s="126" t="s">
        <v>30</v>
      </c>
      <c r="I225" s="149">
        <f>I130</f>
        <v>5600</v>
      </c>
      <c r="M225" s="126" t="s">
        <v>30</v>
      </c>
      <c r="N225" s="149">
        <f>N130</f>
        <v>5600</v>
      </c>
      <c r="R225" s="126" t="s">
        <v>30</v>
      </c>
      <c r="S225" s="149">
        <f>S130</f>
        <v>5600</v>
      </c>
      <c r="W225" s="126" t="s">
        <v>30</v>
      </c>
      <c r="X225" s="149">
        <f>X130</f>
        <v>5600</v>
      </c>
      <c r="AB225" s="126" t="s">
        <v>30</v>
      </c>
      <c r="AC225" s="149">
        <f>AC130</f>
        <v>5600</v>
      </c>
      <c r="AG225" s="126" t="s">
        <v>30</v>
      </c>
      <c r="AH225" s="149">
        <f>AH130</f>
        <v>5600</v>
      </c>
      <c r="AK225" s="197"/>
      <c r="AL225" s="197"/>
      <c r="AM225" s="125"/>
      <c r="AN225" s="241"/>
      <c r="AO225" s="197"/>
      <c r="AP225" s="197"/>
      <c r="AQ225" s="197"/>
      <c r="AR225" s="197"/>
      <c r="AS225" s="197"/>
    </row>
    <row r="226" spans="3:45" ht="16" hidden="1" customHeight="1" outlineLevel="3" x14ac:dyDescent="0.2">
      <c r="C226" s="126" t="s">
        <v>38</v>
      </c>
      <c r="D226" s="148">
        <f>D147</f>
        <v>850</v>
      </c>
      <c r="H226" s="126" t="s">
        <v>38</v>
      </c>
      <c r="I226" s="148">
        <f>I147</f>
        <v>850</v>
      </c>
      <c r="M226" s="126" t="s">
        <v>38</v>
      </c>
      <c r="N226" s="148">
        <f>N147</f>
        <v>850</v>
      </c>
      <c r="R226" s="126" t="s">
        <v>38</v>
      </c>
      <c r="S226" s="148">
        <f>S147</f>
        <v>850</v>
      </c>
      <c r="W226" s="126" t="s">
        <v>38</v>
      </c>
      <c r="X226" s="148">
        <f>X147</f>
        <v>850</v>
      </c>
      <c r="AB226" s="126" t="s">
        <v>38</v>
      </c>
      <c r="AC226" s="148">
        <f>AC147</f>
        <v>850</v>
      </c>
      <c r="AG226" s="126" t="s">
        <v>38</v>
      </c>
      <c r="AH226" s="148">
        <f>AH147</f>
        <v>850</v>
      </c>
      <c r="AK226" s="197"/>
      <c r="AL226" s="197"/>
      <c r="AM226" s="125"/>
      <c r="AN226" s="248"/>
      <c r="AO226" s="197"/>
      <c r="AP226" s="197"/>
      <c r="AQ226" s="197"/>
      <c r="AR226" s="197"/>
      <c r="AS226" s="197"/>
    </row>
    <row r="227" spans="3:45" ht="16" hidden="1" customHeight="1" outlineLevel="3" x14ac:dyDescent="0.2">
      <c r="C227" s="69" t="s">
        <v>39</v>
      </c>
      <c r="D227" s="133">
        <v>8760</v>
      </c>
      <c r="H227" s="69" t="s">
        <v>39</v>
      </c>
      <c r="I227" s="133">
        <v>8760</v>
      </c>
      <c r="M227" s="69" t="s">
        <v>39</v>
      </c>
      <c r="N227" s="133">
        <v>8760</v>
      </c>
      <c r="R227" s="69" t="s">
        <v>39</v>
      </c>
      <c r="S227" s="133">
        <v>8760</v>
      </c>
      <c r="W227" s="69" t="s">
        <v>39</v>
      </c>
      <c r="X227" s="133">
        <v>8760</v>
      </c>
      <c r="AB227" s="69" t="s">
        <v>39</v>
      </c>
      <c r="AC227" s="133">
        <v>8760</v>
      </c>
      <c r="AG227" s="69" t="s">
        <v>39</v>
      </c>
      <c r="AH227" s="133">
        <v>8760</v>
      </c>
      <c r="AK227" s="197"/>
      <c r="AL227" s="197"/>
      <c r="AM227" s="210"/>
      <c r="AN227" s="249"/>
      <c r="AO227" s="197"/>
      <c r="AP227" s="197"/>
      <c r="AQ227" s="197"/>
      <c r="AR227" s="197"/>
      <c r="AS227" s="197"/>
    </row>
    <row r="228" spans="3:45" ht="17" hidden="1" customHeight="1" outlineLevel="3" thickBot="1" x14ac:dyDescent="0.25">
      <c r="C228" s="95" t="s">
        <v>41</v>
      </c>
      <c r="D228" s="134">
        <v>2748.8</v>
      </c>
      <c r="H228" s="95" t="s">
        <v>41</v>
      </c>
      <c r="I228" s="134">
        <v>2748.8</v>
      </c>
      <c r="M228" s="95" t="s">
        <v>41</v>
      </c>
      <c r="N228" s="134">
        <v>2748.8</v>
      </c>
      <c r="R228" s="95" t="s">
        <v>41</v>
      </c>
      <c r="S228" s="134">
        <v>2748.8</v>
      </c>
      <c r="W228" s="95" t="s">
        <v>41</v>
      </c>
      <c r="X228" s="134">
        <v>2748.8</v>
      </c>
      <c r="AB228" s="95" t="s">
        <v>41</v>
      </c>
      <c r="AC228" s="134">
        <v>2748.8</v>
      </c>
      <c r="AG228" s="95" t="s">
        <v>41</v>
      </c>
      <c r="AH228" s="134">
        <v>2748.8</v>
      </c>
      <c r="AK228" s="197"/>
      <c r="AL228" s="197"/>
      <c r="AM228" s="210"/>
      <c r="AN228" s="249"/>
      <c r="AO228" s="197"/>
      <c r="AP228" s="197"/>
      <c r="AQ228" s="197"/>
      <c r="AR228" s="197"/>
      <c r="AS228" s="197"/>
    </row>
    <row r="229" spans="3:45" ht="17" hidden="1" customHeight="1" outlineLevel="3" thickBot="1" x14ac:dyDescent="0.25">
      <c r="C229" s="157" t="s">
        <v>22</v>
      </c>
      <c r="D229" s="158">
        <f>ROUNDDOWN(D222/(D223+D224),0)</f>
        <v>713</v>
      </c>
      <c r="H229" s="157" t="s">
        <v>22</v>
      </c>
      <c r="I229" s="158">
        <f>ROUNDDOWN(I222/(I223+I224),0)</f>
        <v>713</v>
      </c>
      <c r="M229" s="157" t="s">
        <v>22</v>
      </c>
      <c r="N229" s="158">
        <f>ROUNDDOWN(N222/(N223+N224),0)</f>
        <v>713</v>
      </c>
      <c r="R229" s="157" t="s">
        <v>22</v>
      </c>
      <c r="S229" s="158">
        <f>ROUNDDOWN(S222/(S223+S224),0)</f>
        <v>713</v>
      </c>
      <c r="W229" s="157" t="s">
        <v>22</v>
      </c>
      <c r="X229" s="158">
        <f>ROUNDDOWN(X222/(X223+X224),0)</f>
        <v>713</v>
      </c>
      <c r="AB229" s="157" t="s">
        <v>22</v>
      </c>
      <c r="AC229" s="158">
        <f>ROUNDDOWN(AC222/(AC223+AC224),0)</f>
        <v>713</v>
      </c>
      <c r="AG229" s="157" t="s">
        <v>22</v>
      </c>
      <c r="AH229" s="158">
        <f>ROUNDDOWN(AH222/(AH223+AH224),0)</f>
        <v>713</v>
      </c>
      <c r="AK229" s="197"/>
      <c r="AL229" s="197"/>
      <c r="AM229" s="210"/>
      <c r="AN229" s="250"/>
      <c r="AO229" s="197"/>
      <c r="AP229" s="197"/>
      <c r="AQ229" s="197"/>
      <c r="AR229" s="197"/>
      <c r="AS229" s="197"/>
    </row>
    <row r="230" spans="3:45" ht="16" hidden="1" customHeight="1" outlineLevel="3" x14ac:dyDescent="0.2">
      <c r="AK230" s="197"/>
      <c r="AL230" s="197"/>
      <c r="AM230" s="197"/>
      <c r="AN230" s="197"/>
      <c r="AO230" s="197"/>
      <c r="AP230" s="197"/>
      <c r="AQ230" s="197"/>
      <c r="AR230" s="197"/>
      <c r="AS230" s="197"/>
    </row>
    <row r="231" spans="3:45" outlineLevel="2" collapsed="1" x14ac:dyDescent="0.2">
      <c r="AK231" s="197"/>
      <c r="AL231" s="197"/>
      <c r="AM231" s="197"/>
      <c r="AN231" s="197"/>
      <c r="AO231" s="197"/>
      <c r="AP231" s="197"/>
      <c r="AQ231" s="197"/>
      <c r="AR231" s="197"/>
      <c r="AS231" s="197"/>
    </row>
    <row r="232" spans="3:45" ht="21" outlineLevel="2" x14ac:dyDescent="0.25">
      <c r="C232" s="410" t="s">
        <v>133</v>
      </c>
      <c r="D232" s="410"/>
      <c r="E232" s="141">
        <f ca="1">D191+D159</f>
        <v>27153580.614511725</v>
      </c>
      <c r="F232" s="160">
        <f ca="1">E232*D3/10^6</f>
        <v>33.127368349704305</v>
      </c>
      <c r="H232" s="410" t="s">
        <v>133</v>
      </c>
      <c r="I232" s="410"/>
      <c r="J232" s="141">
        <f ca="1">I191+I159</f>
        <v>27373798.673501823</v>
      </c>
      <c r="K232" s="160">
        <f ca="1">J232*D3/10^6</f>
        <v>33.396034381672223</v>
      </c>
      <c r="M232" s="410" t="s">
        <v>133</v>
      </c>
      <c r="N232" s="410"/>
      <c r="O232" s="141">
        <f ca="1">N191+N159</f>
        <v>27417842.285299841</v>
      </c>
      <c r="P232" s="160">
        <f ca="1">O232*D3/10^6</f>
        <v>33.449767588065804</v>
      </c>
      <c r="R232" s="410" t="s">
        <v>133</v>
      </c>
      <c r="S232" s="410"/>
      <c r="T232" s="141">
        <f ca="1">S191+S159</f>
        <v>27417842.285299841</v>
      </c>
      <c r="U232" s="160">
        <f ca="1">T232*D3/10^6</f>
        <v>33.449767588065804</v>
      </c>
      <c r="W232" s="410" t="s">
        <v>133</v>
      </c>
      <c r="X232" s="410"/>
      <c r="Y232" s="141">
        <f ca="1">X191+X159</f>
        <v>27417842.285299841</v>
      </c>
      <c r="Z232" s="160">
        <f ca="1">Y232*D3/10^6</f>
        <v>33.449767588065804</v>
      </c>
      <c r="AB232" s="410" t="s">
        <v>133</v>
      </c>
      <c r="AC232" s="410"/>
      <c r="AD232" s="141">
        <f ca="1">AC191+AC159</f>
        <v>27417842.285299841</v>
      </c>
      <c r="AE232" s="160">
        <f ca="1">AD232*D3/10^6</f>
        <v>33.449767588065804</v>
      </c>
      <c r="AG232" s="410" t="s">
        <v>133</v>
      </c>
      <c r="AH232" s="410"/>
      <c r="AI232" s="141">
        <f ca="1">AH191+AH159</f>
        <v>27436458.657296944</v>
      </c>
      <c r="AJ232" s="160">
        <f ca="1">AI232*D3/10^6</f>
        <v>33.472479561902269</v>
      </c>
      <c r="AK232" s="197"/>
      <c r="AL232" s="197"/>
      <c r="AM232" s="416"/>
      <c r="AN232" s="416"/>
      <c r="AO232" s="226"/>
      <c r="AP232" s="219"/>
      <c r="AQ232" s="197"/>
      <c r="AR232" s="197"/>
      <c r="AS232" s="197"/>
    </row>
    <row r="233" spans="3:45" outlineLevel="2" x14ac:dyDescent="0.2">
      <c r="AK233" s="197"/>
      <c r="AL233" s="197"/>
      <c r="AM233" s="197"/>
      <c r="AN233" s="197"/>
      <c r="AO233" s="197"/>
      <c r="AP233" s="197"/>
      <c r="AQ233" s="197"/>
      <c r="AR233" s="197"/>
      <c r="AS233" s="197"/>
    </row>
    <row r="234" spans="3:45" outlineLevel="2" x14ac:dyDescent="0.2">
      <c r="C234" s="1" t="s">
        <v>164</v>
      </c>
      <c r="E234" s="162">
        <f ca="1">E232</f>
        <v>27153580.614511725</v>
      </c>
      <c r="F234" s="161">
        <f ca="1">F232</f>
        <v>33.127368349704305</v>
      </c>
      <c r="H234" s="1" t="s">
        <v>164</v>
      </c>
      <c r="J234" s="162">
        <f ca="1">J232</f>
        <v>27373798.673501823</v>
      </c>
      <c r="K234" s="161">
        <f ca="1">K232</f>
        <v>33.396034381672223</v>
      </c>
      <c r="M234" s="1" t="s">
        <v>164</v>
      </c>
      <c r="O234" s="162">
        <f ca="1">O232</f>
        <v>27417842.285299841</v>
      </c>
      <c r="P234" s="161">
        <f ca="1">P232</f>
        <v>33.449767588065804</v>
      </c>
      <c r="R234" s="1" t="s">
        <v>164</v>
      </c>
      <c r="T234" s="162">
        <f ca="1">T232</f>
        <v>27417842.285299841</v>
      </c>
      <c r="U234" s="161">
        <f ca="1">U232</f>
        <v>33.449767588065804</v>
      </c>
      <c r="W234" s="1" t="s">
        <v>164</v>
      </c>
      <c r="Y234" s="162">
        <f ca="1">Y232</f>
        <v>27417842.285299841</v>
      </c>
      <c r="Z234" s="161">
        <f ca="1">Z232</f>
        <v>33.449767588065804</v>
      </c>
      <c r="AB234" s="1" t="s">
        <v>164</v>
      </c>
      <c r="AD234" s="162">
        <f ca="1">AD232</f>
        <v>27417842.285299841</v>
      </c>
      <c r="AE234" s="161">
        <f ca="1">AE232</f>
        <v>33.449767588065804</v>
      </c>
      <c r="AG234" s="1" t="s">
        <v>164</v>
      </c>
      <c r="AI234" s="162">
        <f ca="1">AI232</f>
        <v>27436458.657296944</v>
      </c>
      <c r="AJ234" s="161">
        <f ca="1">AJ232</f>
        <v>33.472479561902269</v>
      </c>
      <c r="AK234" s="197"/>
      <c r="AL234" s="197"/>
      <c r="AM234" s="210"/>
      <c r="AN234" s="197"/>
      <c r="AO234" s="226"/>
      <c r="AP234" s="219"/>
      <c r="AQ234" s="197"/>
      <c r="AR234" s="197"/>
      <c r="AS234" s="197"/>
    </row>
    <row r="235" spans="3:45" outlineLevel="2" x14ac:dyDescent="0.2">
      <c r="C235" s="165" t="s">
        <v>81</v>
      </c>
      <c r="E235" s="56">
        <f>D164</f>
        <v>6710285.44844916</v>
      </c>
      <c r="F235" s="161">
        <f t="shared" ref="F235:F241" si="20">E235*$D$3/10^6</f>
        <v>8.1865482471079751</v>
      </c>
      <c r="H235" s="165" t="s">
        <v>81</v>
      </c>
      <c r="J235" s="56">
        <f>I164</f>
        <v>6710285.44844916</v>
      </c>
      <c r="K235" s="161">
        <f t="shared" ref="K235:K241" si="21">J235*$D$3/10^6</f>
        <v>8.1865482471079751</v>
      </c>
      <c r="M235" s="165" t="s">
        <v>81</v>
      </c>
      <c r="O235" s="56">
        <f>N164</f>
        <v>6710285.44844916</v>
      </c>
      <c r="P235" s="161">
        <f t="shared" ref="P235:P241" si="22">O235*$D$3/10^6</f>
        <v>8.1865482471079751</v>
      </c>
      <c r="R235" s="165" t="s">
        <v>81</v>
      </c>
      <c r="T235" s="56">
        <f>S164</f>
        <v>6710285.44844916</v>
      </c>
      <c r="U235" s="161">
        <f t="shared" ref="U235:U241" si="23">T235*$D$3/10^6</f>
        <v>8.1865482471079751</v>
      </c>
      <c r="W235" s="165" t="s">
        <v>81</v>
      </c>
      <c r="Y235" s="56">
        <f>X164</f>
        <v>6710285.44844916</v>
      </c>
      <c r="Z235" s="161">
        <f t="shared" ref="Z235:Z241" si="24">Y235*$D$3/10^6</f>
        <v>8.1865482471079751</v>
      </c>
      <c r="AB235" s="165" t="s">
        <v>81</v>
      </c>
      <c r="AD235" s="56">
        <f>AC164</f>
        <v>6710285.44844916</v>
      </c>
      <c r="AE235" s="161">
        <f t="shared" ref="AE235:AE241" si="25">AD235*$D$3/10^6</f>
        <v>8.1865482471079751</v>
      </c>
      <c r="AG235" s="165" t="s">
        <v>81</v>
      </c>
      <c r="AI235" s="56">
        <f>AH164</f>
        <v>6710285.44844916</v>
      </c>
      <c r="AJ235" s="161">
        <f t="shared" ref="AJ235:AJ241" si="26">AI235*$D$3/10^6</f>
        <v>8.1865482471079751</v>
      </c>
      <c r="AK235" s="197"/>
      <c r="AL235" s="197"/>
      <c r="AM235" s="251"/>
      <c r="AN235" s="197"/>
      <c r="AO235" s="229"/>
      <c r="AP235" s="219"/>
      <c r="AQ235" s="197"/>
      <c r="AR235" s="197"/>
      <c r="AS235" s="197"/>
    </row>
    <row r="236" spans="3:45" outlineLevel="2" x14ac:dyDescent="0.2">
      <c r="C236" s="166" t="s">
        <v>82</v>
      </c>
      <c r="E236" s="56">
        <f>D183</f>
        <v>2700000</v>
      </c>
      <c r="F236" s="161">
        <f t="shared" si="20"/>
        <v>3.294</v>
      </c>
      <c r="H236" s="166" t="s">
        <v>82</v>
      </c>
      <c r="J236" s="56">
        <f>I183</f>
        <v>2700000</v>
      </c>
      <c r="K236" s="161">
        <f t="shared" si="21"/>
        <v>3.294</v>
      </c>
      <c r="M236" s="166" t="s">
        <v>82</v>
      </c>
      <c r="O236" s="56">
        <f>N183</f>
        <v>2700000</v>
      </c>
      <c r="P236" s="161">
        <f t="shared" si="22"/>
        <v>3.294</v>
      </c>
      <c r="R236" s="166" t="s">
        <v>82</v>
      </c>
      <c r="T236" s="56">
        <f>S183</f>
        <v>2700000</v>
      </c>
      <c r="U236" s="161">
        <f t="shared" si="23"/>
        <v>3.294</v>
      </c>
      <c r="W236" s="166" t="s">
        <v>82</v>
      </c>
      <c r="Y236" s="56">
        <f>X183</f>
        <v>2700000</v>
      </c>
      <c r="Z236" s="161">
        <f t="shared" si="24"/>
        <v>3.294</v>
      </c>
      <c r="AB236" s="166" t="s">
        <v>82</v>
      </c>
      <c r="AD236" s="56">
        <f>AC183</f>
        <v>2700000</v>
      </c>
      <c r="AE236" s="161">
        <f t="shared" si="25"/>
        <v>3.294</v>
      </c>
      <c r="AG236" s="166" t="s">
        <v>82</v>
      </c>
      <c r="AI236" s="56">
        <f>AH183</f>
        <v>2700000</v>
      </c>
      <c r="AJ236" s="161">
        <f t="shared" si="26"/>
        <v>3.294</v>
      </c>
      <c r="AK236" s="197"/>
      <c r="AL236" s="197"/>
      <c r="AM236" s="252"/>
      <c r="AN236" s="197"/>
      <c r="AO236" s="229"/>
      <c r="AP236" s="219"/>
      <c r="AQ236" s="197"/>
      <c r="AR236" s="197"/>
      <c r="AS236" s="197"/>
    </row>
    <row r="237" spans="3:45" outlineLevel="2" x14ac:dyDescent="0.2">
      <c r="C237" s="166" t="s">
        <v>83</v>
      </c>
      <c r="E237" s="56">
        <f>D208*D229</f>
        <v>1824120.3768</v>
      </c>
      <c r="F237" s="161">
        <f t="shared" si="20"/>
        <v>2.2254268596959998</v>
      </c>
      <c r="H237" s="166" t="s">
        <v>83</v>
      </c>
      <c r="J237" s="56">
        <f>I208*I229</f>
        <v>1824120.3768</v>
      </c>
      <c r="K237" s="161">
        <f t="shared" si="21"/>
        <v>2.2254268596959998</v>
      </c>
      <c r="M237" s="166" t="s">
        <v>83</v>
      </c>
      <c r="O237" s="56">
        <f>N208*N229</f>
        <v>1824120.3768</v>
      </c>
      <c r="P237" s="161">
        <f t="shared" si="22"/>
        <v>2.2254268596959998</v>
      </c>
      <c r="R237" s="166" t="s">
        <v>83</v>
      </c>
      <c r="T237" s="56">
        <f>S208*S229</f>
        <v>1824120.3768</v>
      </c>
      <c r="U237" s="161">
        <f t="shared" si="23"/>
        <v>2.2254268596959998</v>
      </c>
      <c r="W237" s="166" t="s">
        <v>83</v>
      </c>
      <c r="Y237" s="56">
        <f>X208*X229</f>
        <v>1824120.3768</v>
      </c>
      <c r="Z237" s="161">
        <f t="shared" si="24"/>
        <v>2.2254268596959998</v>
      </c>
      <c r="AB237" s="166" t="s">
        <v>83</v>
      </c>
      <c r="AD237" s="56">
        <f>AC208*AC229</f>
        <v>1824120.3768</v>
      </c>
      <c r="AE237" s="161">
        <f t="shared" si="25"/>
        <v>2.2254268596959998</v>
      </c>
      <c r="AG237" s="166" t="s">
        <v>83</v>
      </c>
      <c r="AI237" s="56">
        <f>AH208*AH229</f>
        <v>1824120.3768</v>
      </c>
      <c r="AJ237" s="161">
        <f t="shared" si="26"/>
        <v>2.2254268596959998</v>
      </c>
      <c r="AK237" s="197"/>
      <c r="AL237" s="197"/>
      <c r="AM237" s="252"/>
      <c r="AN237" s="197"/>
      <c r="AO237" s="229"/>
      <c r="AP237" s="219"/>
      <c r="AQ237" s="197"/>
      <c r="AR237" s="197"/>
      <c r="AS237" s="197"/>
    </row>
    <row r="238" spans="3:45" outlineLevel="2" x14ac:dyDescent="0.2">
      <c r="C238" s="166" t="s">
        <v>84</v>
      </c>
      <c r="E238" s="56">
        <f ca="1">D204*D229</f>
        <v>10323893.472875822</v>
      </c>
      <c r="F238" s="161">
        <f t="shared" ca="1" si="20"/>
        <v>12.595150036908503</v>
      </c>
      <c r="H238" s="166" t="s">
        <v>84</v>
      </c>
      <c r="J238" s="56">
        <f ca="1">I204*I229</f>
        <v>10474950.531865921</v>
      </c>
      <c r="K238" s="161">
        <f t="shared" ca="1" si="21"/>
        <v>12.779439648876423</v>
      </c>
      <c r="M238" s="166" t="s">
        <v>84</v>
      </c>
      <c r="O238" s="56">
        <f ca="1">N204*N229</f>
        <v>10505161.943663938</v>
      </c>
      <c r="P238" s="161">
        <f t="shared" ca="1" si="22"/>
        <v>12.816297571270004</v>
      </c>
      <c r="R238" s="166" t="s">
        <v>84</v>
      </c>
      <c r="T238" s="56">
        <f ca="1">S204*S229</f>
        <v>10505161.943663938</v>
      </c>
      <c r="U238" s="161">
        <f t="shared" ca="1" si="23"/>
        <v>12.816297571270004</v>
      </c>
      <c r="W238" s="166" t="s">
        <v>84</v>
      </c>
      <c r="Y238" s="56">
        <f ca="1">X204*X229</f>
        <v>10505161.943663938</v>
      </c>
      <c r="Z238" s="161">
        <f t="shared" ca="1" si="24"/>
        <v>12.816297571270004</v>
      </c>
      <c r="AB238" s="166" t="s">
        <v>84</v>
      </c>
      <c r="AD238" s="56">
        <f ca="1">AC204*AC229</f>
        <v>10505161.943663938</v>
      </c>
      <c r="AE238" s="161">
        <f t="shared" ca="1" si="25"/>
        <v>12.816297571270004</v>
      </c>
      <c r="AG238" s="166" t="s">
        <v>84</v>
      </c>
      <c r="AI238" s="56">
        <f ca="1">AH204*AH229</f>
        <v>10517931.715661041</v>
      </c>
      <c r="AJ238" s="161">
        <f t="shared" ca="1" si="26"/>
        <v>12.831876693106471</v>
      </c>
      <c r="AK238" s="197"/>
      <c r="AL238" s="197"/>
      <c r="AM238" s="252"/>
      <c r="AN238" s="197"/>
      <c r="AO238" s="229"/>
      <c r="AP238" s="219"/>
      <c r="AQ238" s="197"/>
      <c r="AR238" s="197"/>
      <c r="AS238" s="197"/>
    </row>
    <row r="239" spans="3:45" outlineLevel="2" x14ac:dyDescent="0.2">
      <c r="C239" s="165" t="s">
        <v>85</v>
      </c>
      <c r="E239" s="56">
        <f>D205*D229</f>
        <v>1106576</v>
      </c>
      <c r="F239" s="161">
        <f t="shared" si="20"/>
        <v>1.3500227199999999</v>
      </c>
      <c r="H239" s="165" t="s">
        <v>85</v>
      </c>
      <c r="J239" s="56">
        <f>I205*I229</f>
        <v>1175737</v>
      </c>
      <c r="K239" s="161">
        <f t="shared" si="21"/>
        <v>1.4343991399999998</v>
      </c>
      <c r="M239" s="165" t="s">
        <v>85</v>
      </c>
      <c r="O239" s="56">
        <f>N205*N229</f>
        <v>1189569.2</v>
      </c>
      <c r="P239" s="161">
        <f t="shared" si="22"/>
        <v>1.451274424</v>
      </c>
      <c r="R239" s="165" t="s">
        <v>85</v>
      </c>
      <c r="T239" s="56">
        <f>S205*S229</f>
        <v>1189569.2</v>
      </c>
      <c r="U239" s="161">
        <f t="shared" si="23"/>
        <v>1.451274424</v>
      </c>
      <c r="W239" s="165" t="s">
        <v>85</v>
      </c>
      <c r="Y239" s="56">
        <f>X205*X229</f>
        <v>1189569.2</v>
      </c>
      <c r="Z239" s="161">
        <f t="shared" si="24"/>
        <v>1.451274424</v>
      </c>
      <c r="AB239" s="165" t="s">
        <v>85</v>
      </c>
      <c r="AD239" s="56">
        <f>AC205*AC229</f>
        <v>1189569.2</v>
      </c>
      <c r="AE239" s="161">
        <f t="shared" si="25"/>
        <v>1.451274424</v>
      </c>
      <c r="AG239" s="165" t="s">
        <v>85</v>
      </c>
      <c r="AI239" s="56">
        <f>AH205*AH229</f>
        <v>1195415.8</v>
      </c>
      <c r="AJ239" s="161">
        <f t="shared" si="26"/>
        <v>1.458407276</v>
      </c>
      <c r="AK239" s="197"/>
      <c r="AL239" s="197"/>
      <c r="AM239" s="251"/>
      <c r="AN239" s="197"/>
      <c r="AO239" s="229"/>
      <c r="AP239" s="219"/>
      <c r="AQ239" s="197"/>
      <c r="AR239" s="197"/>
      <c r="AS239" s="197"/>
    </row>
    <row r="240" spans="3:45" outlineLevel="2" x14ac:dyDescent="0.2">
      <c r="C240" s="165" t="s">
        <v>86</v>
      </c>
      <c r="E240" s="56">
        <f>D206*D229</f>
        <v>666655</v>
      </c>
      <c r="F240" s="161">
        <f t="shared" si="20"/>
        <v>0.81331909999999996</v>
      </c>
      <c r="H240" s="165" t="s">
        <v>86</v>
      </c>
      <c r="J240" s="56">
        <f>I206*I229</f>
        <v>666655</v>
      </c>
      <c r="K240" s="161">
        <f t="shared" si="21"/>
        <v>0.81331909999999996</v>
      </c>
      <c r="M240" s="165" t="s">
        <v>86</v>
      </c>
      <c r="O240" s="56">
        <f>N206*N229</f>
        <v>666655</v>
      </c>
      <c r="P240" s="161">
        <f t="shared" si="22"/>
        <v>0.81331909999999996</v>
      </c>
      <c r="R240" s="165" t="s">
        <v>86</v>
      </c>
      <c r="T240" s="56">
        <f>S206*S229</f>
        <v>666655</v>
      </c>
      <c r="U240" s="161">
        <f t="shared" si="23"/>
        <v>0.81331909999999996</v>
      </c>
      <c r="W240" s="165" t="s">
        <v>86</v>
      </c>
      <c r="Y240" s="56">
        <f>X206*X229</f>
        <v>666655</v>
      </c>
      <c r="Z240" s="161">
        <f t="shared" si="24"/>
        <v>0.81331909999999996</v>
      </c>
      <c r="AB240" s="165" t="s">
        <v>86</v>
      </c>
      <c r="AD240" s="56">
        <f>AC206*AC229</f>
        <v>666655</v>
      </c>
      <c r="AE240" s="161">
        <f t="shared" si="25"/>
        <v>0.81331909999999996</v>
      </c>
      <c r="AG240" s="165" t="s">
        <v>86</v>
      </c>
      <c r="AI240" s="56">
        <f>AH206*AH229</f>
        <v>666655</v>
      </c>
      <c r="AJ240" s="161">
        <f t="shared" si="26"/>
        <v>0.81331909999999996</v>
      </c>
      <c r="AK240" s="197"/>
      <c r="AL240" s="197"/>
      <c r="AM240" s="251"/>
      <c r="AN240" s="197"/>
      <c r="AO240" s="229"/>
      <c r="AP240" s="219"/>
      <c r="AQ240" s="197"/>
      <c r="AR240" s="197"/>
      <c r="AS240" s="197"/>
    </row>
    <row r="241" spans="3:45" outlineLevel="2" x14ac:dyDescent="0.2">
      <c r="C241" s="165" t="s">
        <v>87</v>
      </c>
      <c r="E241" s="56">
        <f>D207*D229</f>
        <v>3822050.3163867425</v>
      </c>
      <c r="F241" s="161">
        <f t="shared" si="20"/>
        <v>4.6629013859918258</v>
      </c>
      <c r="H241" s="165" t="s">
        <v>87</v>
      </c>
      <c r="J241" s="56">
        <f>I207*I229</f>
        <v>3822050.3163867425</v>
      </c>
      <c r="K241" s="161">
        <f t="shared" si="21"/>
        <v>4.6629013859918258</v>
      </c>
      <c r="M241" s="165" t="s">
        <v>87</v>
      </c>
      <c r="O241" s="56">
        <f>N207*N229</f>
        <v>3822050.3163867425</v>
      </c>
      <c r="P241" s="161">
        <f t="shared" si="22"/>
        <v>4.6629013859918258</v>
      </c>
      <c r="R241" s="165" t="s">
        <v>87</v>
      </c>
      <c r="T241" s="56">
        <f>S207*S229</f>
        <v>3822050.3163867425</v>
      </c>
      <c r="U241" s="161">
        <f t="shared" si="23"/>
        <v>4.6629013859918258</v>
      </c>
      <c r="W241" s="165" t="s">
        <v>87</v>
      </c>
      <c r="Y241" s="56">
        <f>X207*X229</f>
        <v>3822050.3163867425</v>
      </c>
      <c r="Z241" s="161">
        <f t="shared" si="24"/>
        <v>4.6629013859918258</v>
      </c>
      <c r="AB241" s="165" t="s">
        <v>87</v>
      </c>
      <c r="AD241" s="56">
        <f>AC207*AC229</f>
        <v>3822050.3163867425</v>
      </c>
      <c r="AE241" s="161">
        <f t="shared" si="25"/>
        <v>4.6629013859918258</v>
      </c>
      <c r="AG241" s="165" t="s">
        <v>87</v>
      </c>
      <c r="AI241" s="56">
        <f>AH207*AH229</f>
        <v>3822050.3163867425</v>
      </c>
      <c r="AJ241" s="161">
        <f t="shared" si="26"/>
        <v>4.6629013859918258</v>
      </c>
      <c r="AK241" s="197"/>
      <c r="AL241" s="197"/>
      <c r="AM241" s="251"/>
      <c r="AN241" s="197"/>
      <c r="AO241" s="229"/>
      <c r="AP241" s="219"/>
      <c r="AQ241" s="197"/>
      <c r="AR241" s="197"/>
      <c r="AS241" s="197"/>
    </row>
    <row r="242" spans="3:45" outlineLevel="2" x14ac:dyDescent="0.2">
      <c r="AK242" s="197"/>
      <c r="AL242" s="197"/>
      <c r="AM242" s="197"/>
      <c r="AN242" s="197"/>
      <c r="AO242" s="197"/>
      <c r="AP242" s="197"/>
      <c r="AQ242" s="197"/>
      <c r="AR242" s="197"/>
      <c r="AS242" s="197"/>
    </row>
    <row r="243" spans="3:45" outlineLevel="2" x14ac:dyDescent="0.2">
      <c r="C243" s="159" t="s">
        <v>122</v>
      </c>
      <c r="D243" s="114" t="s">
        <v>123</v>
      </c>
      <c r="E243" s="162">
        <f ca="1">E232/D229</f>
        <v>38083.563274209992</v>
      </c>
      <c r="F243" s="164">
        <f t="shared" ref="F243:F249" ca="1" si="27">E243*$D$3</f>
        <v>46461.947194536187</v>
      </c>
      <c r="H243" s="159" t="s">
        <v>122</v>
      </c>
      <c r="I243" s="114" t="s">
        <v>123</v>
      </c>
      <c r="J243" s="162">
        <f ca="1">J232/I229</f>
        <v>38392.424507015181</v>
      </c>
      <c r="K243" s="164">
        <f t="shared" ref="K243:K249" ca="1" si="28">J243*$D$3</f>
        <v>46838.757898558521</v>
      </c>
      <c r="M243" s="159" t="s">
        <v>122</v>
      </c>
      <c r="N243" s="114" t="s">
        <v>123</v>
      </c>
      <c r="O243" s="162">
        <f ca="1">O232/N229</f>
        <v>38454.196753576216</v>
      </c>
      <c r="P243" s="164">
        <f t="shared" ref="P243:P249" ca="1" si="29">O243*$D$3</f>
        <v>46914.120039362984</v>
      </c>
      <c r="R243" s="159" t="s">
        <v>122</v>
      </c>
      <c r="S243" s="114" t="s">
        <v>123</v>
      </c>
      <c r="T243" s="162">
        <f ca="1">T232/S229</f>
        <v>38454.196753576216</v>
      </c>
      <c r="U243" s="164">
        <f t="shared" ref="U243:U249" ca="1" si="30">T243*$D$3</f>
        <v>46914.120039362984</v>
      </c>
      <c r="W243" s="159" t="s">
        <v>122</v>
      </c>
      <c r="X243" s="114" t="s">
        <v>123</v>
      </c>
      <c r="Y243" s="162">
        <f ca="1">Y232/X229</f>
        <v>38454.196753576216</v>
      </c>
      <c r="Z243" s="164">
        <f t="shared" ref="Z243:Z249" ca="1" si="31">Y243*$D$3</f>
        <v>46914.120039362984</v>
      </c>
      <c r="AB243" s="159" t="s">
        <v>122</v>
      </c>
      <c r="AC243" s="114" t="s">
        <v>123</v>
      </c>
      <c r="AD243" s="162">
        <f ca="1">AD232/AC229</f>
        <v>38454.196753576216</v>
      </c>
      <c r="AE243" s="164">
        <f t="shared" ref="AE243:AE249" ca="1" si="32">AD243*$D$3</f>
        <v>46914.120039362984</v>
      </c>
      <c r="AG243" s="159" t="s">
        <v>122</v>
      </c>
      <c r="AH243" s="114" t="s">
        <v>123</v>
      </c>
      <c r="AI243" s="162">
        <f ca="1">AI232/AH229</f>
        <v>38480.306672225728</v>
      </c>
      <c r="AJ243" s="164">
        <f t="shared" ref="AJ243:AJ249" ca="1" si="33">AI243*$D$3</f>
        <v>46945.974140115388</v>
      </c>
      <c r="AK243" s="197"/>
      <c r="AL243" s="197"/>
      <c r="AM243" s="253"/>
      <c r="AN243" s="138"/>
      <c r="AO243" s="226"/>
      <c r="AP243" s="198"/>
      <c r="AQ243" s="197"/>
      <c r="AR243" s="197"/>
      <c r="AS243" s="197"/>
    </row>
    <row r="244" spans="3:45" outlineLevel="2" x14ac:dyDescent="0.2">
      <c r="C244" s="159" t="s">
        <v>124</v>
      </c>
      <c r="D244" s="114" t="s">
        <v>125</v>
      </c>
      <c r="E244" s="162">
        <f ca="1">E243/(D130/1.852)</f>
        <v>12.594778425685162</v>
      </c>
      <c r="F244" s="164">
        <f t="shared" ca="1" si="27"/>
        <v>15.365629679335896</v>
      </c>
      <c r="H244" s="159" t="s">
        <v>124</v>
      </c>
      <c r="I244" s="114" t="s">
        <v>125</v>
      </c>
      <c r="J244" s="162">
        <f ca="1">J243/(I130/1.852)</f>
        <v>12.696923247677164</v>
      </c>
      <c r="K244" s="164">
        <f t="shared" ca="1" si="28"/>
        <v>15.49024636216614</v>
      </c>
      <c r="M244" s="159" t="s">
        <v>124</v>
      </c>
      <c r="N244" s="114" t="s">
        <v>125</v>
      </c>
      <c r="O244" s="162">
        <f ca="1">O243/(N130/1.852)</f>
        <v>12.717352212075562</v>
      </c>
      <c r="P244" s="164">
        <f t="shared" ca="1" si="29"/>
        <v>15.515169698732185</v>
      </c>
      <c r="R244" s="159" t="s">
        <v>124</v>
      </c>
      <c r="S244" s="114" t="s">
        <v>125</v>
      </c>
      <c r="T244" s="162">
        <f ca="1">T243/(S130/1.852)</f>
        <v>12.717352212075562</v>
      </c>
      <c r="U244" s="164">
        <f t="shared" ca="1" si="30"/>
        <v>15.515169698732185</v>
      </c>
      <c r="W244" s="159" t="s">
        <v>124</v>
      </c>
      <c r="X244" s="114" t="s">
        <v>125</v>
      </c>
      <c r="Y244" s="162">
        <f ca="1">Y243/(X130/1.852)</f>
        <v>12.717352212075562</v>
      </c>
      <c r="Z244" s="164">
        <f t="shared" ca="1" si="31"/>
        <v>15.515169698732185</v>
      </c>
      <c r="AB244" s="159" t="s">
        <v>124</v>
      </c>
      <c r="AC244" s="114" t="s">
        <v>125</v>
      </c>
      <c r="AD244" s="162">
        <f ca="1">AD243/(AC130/1.852)</f>
        <v>12.717352212075562</v>
      </c>
      <c r="AE244" s="164">
        <f t="shared" ca="1" si="32"/>
        <v>15.515169698732185</v>
      </c>
      <c r="AG244" s="159" t="s">
        <v>124</v>
      </c>
      <c r="AH244" s="114" t="s">
        <v>125</v>
      </c>
      <c r="AI244" s="162">
        <f ca="1">AI243/(AH130/1.852)</f>
        <v>12.725987135171794</v>
      </c>
      <c r="AJ244" s="164">
        <f t="shared" ca="1" si="33"/>
        <v>15.525704304909588</v>
      </c>
      <c r="AK244" s="197"/>
      <c r="AL244" s="197"/>
      <c r="AM244" s="253"/>
      <c r="AN244" s="138"/>
      <c r="AO244" s="226"/>
      <c r="AP244" s="198"/>
      <c r="AQ244" s="197"/>
      <c r="AR244" s="197"/>
      <c r="AS244" s="197"/>
    </row>
    <row r="245" spans="3:45" outlineLevel="2" x14ac:dyDescent="0.2">
      <c r="C245" s="159" t="s">
        <v>165</v>
      </c>
      <c r="D245" s="114" t="s">
        <v>168</v>
      </c>
      <c r="E245" s="162">
        <f ca="1">E244/1.852</f>
        <v>6.8006362989660696</v>
      </c>
      <c r="F245" s="164">
        <f t="shared" ca="1" si="27"/>
        <v>8.2967762847386055</v>
      </c>
      <c r="H245" s="159" t="s">
        <v>165</v>
      </c>
      <c r="I245" s="114" t="s">
        <v>168</v>
      </c>
      <c r="J245" s="162">
        <f ca="1">J244/1.852</f>
        <v>6.8557900905384255</v>
      </c>
      <c r="K245" s="164">
        <f t="shared" ca="1" si="28"/>
        <v>8.3640639104568795</v>
      </c>
      <c r="M245" s="159" t="s">
        <v>165</v>
      </c>
      <c r="N245" s="114" t="s">
        <v>168</v>
      </c>
      <c r="O245" s="162">
        <f ca="1">O244/1.852</f>
        <v>6.8668208488528952</v>
      </c>
      <c r="P245" s="164">
        <f t="shared" ca="1" si="29"/>
        <v>8.3775214356005314</v>
      </c>
      <c r="R245" s="159" t="s">
        <v>165</v>
      </c>
      <c r="S245" s="114" t="s">
        <v>168</v>
      </c>
      <c r="T245" s="162">
        <f ca="1">T244/1.852</f>
        <v>6.8668208488528952</v>
      </c>
      <c r="U245" s="164">
        <f t="shared" ca="1" si="30"/>
        <v>8.3775214356005314</v>
      </c>
      <c r="W245" s="159" t="s">
        <v>165</v>
      </c>
      <c r="X245" s="114" t="s">
        <v>168</v>
      </c>
      <c r="Y245" s="162">
        <f ca="1">Y244/1.852</f>
        <v>6.8668208488528952</v>
      </c>
      <c r="Z245" s="164">
        <f t="shared" ca="1" si="31"/>
        <v>8.3775214356005314</v>
      </c>
      <c r="AB245" s="159" t="s">
        <v>165</v>
      </c>
      <c r="AC245" s="114" t="s">
        <v>168</v>
      </c>
      <c r="AD245" s="162">
        <f ca="1">AD244/1.852</f>
        <v>6.8668208488528952</v>
      </c>
      <c r="AE245" s="164">
        <f t="shared" ca="1" si="32"/>
        <v>8.3775214356005314</v>
      </c>
      <c r="AG245" s="159" t="s">
        <v>165</v>
      </c>
      <c r="AH245" s="114" t="s">
        <v>168</v>
      </c>
      <c r="AI245" s="162">
        <f ca="1">AI244/1.852</f>
        <v>6.8714833343260224</v>
      </c>
      <c r="AJ245" s="164">
        <f t="shared" ca="1" si="33"/>
        <v>8.3832096678777468</v>
      </c>
      <c r="AK245" s="197"/>
      <c r="AL245" s="197"/>
      <c r="AM245" s="253"/>
      <c r="AN245" s="138"/>
      <c r="AO245" s="226"/>
      <c r="AP245" s="198"/>
      <c r="AQ245" s="197"/>
      <c r="AR245" s="197"/>
      <c r="AS245" s="197"/>
    </row>
    <row r="246" spans="3:45" outlineLevel="2" x14ac:dyDescent="0.2">
      <c r="C246" s="159" t="s">
        <v>126</v>
      </c>
      <c r="D246" s="114" t="s">
        <v>127</v>
      </c>
      <c r="E246" s="163">
        <f ca="1">E244/D129</f>
        <v>7.8717365160532266E-2</v>
      </c>
      <c r="F246" s="256">
        <f t="shared" ca="1" si="27"/>
        <v>9.6035185495849357E-2</v>
      </c>
      <c r="H246" s="159" t="s">
        <v>126</v>
      </c>
      <c r="I246" s="114" t="s">
        <v>127</v>
      </c>
      <c r="J246" s="163">
        <f ca="1">J244/I129</f>
        <v>7.4687783809865668E-2</v>
      </c>
      <c r="K246" s="256">
        <f t="shared" ca="1" si="28"/>
        <v>9.1119096248036116E-2</v>
      </c>
      <c r="M246" s="159" t="s">
        <v>126</v>
      </c>
      <c r="N246" s="114" t="s">
        <v>127</v>
      </c>
      <c r="O246" s="163">
        <f ca="1">O244/N129</f>
        <v>7.3938094256253264E-2</v>
      </c>
      <c r="P246" s="256">
        <f t="shared" ca="1" si="29"/>
        <v>9.0204474992628986E-2</v>
      </c>
      <c r="R246" s="159" t="s">
        <v>126</v>
      </c>
      <c r="S246" s="114" t="s">
        <v>127</v>
      </c>
      <c r="T246" s="163">
        <f ca="1">T244/S129</f>
        <v>7.3938094256253264E-2</v>
      </c>
      <c r="U246" s="256">
        <f t="shared" ca="1" si="30"/>
        <v>9.0204474992628986E-2</v>
      </c>
      <c r="W246" s="159" t="s">
        <v>126</v>
      </c>
      <c r="X246" s="114" t="s">
        <v>127</v>
      </c>
      <c r="Y246" s="163">
        <f ca="1">Y244/X129</f>
        <v>7.3938094256253264E-2</v>
      </c>
      <c r="Z246" s="256">
        <f t="shared" ca="1" si="31"/>
        <v>9.0204474992628986E-2</v>
      </c>
      <c r="AB246" s="159" t="s">
        <v>126</v>
      </c>
      <c r="AC246" s="114" t="s">
        <v>127</v>
      </c>
      <c r="AD246" s="163">
        <f ca="1">AD244/AC129</f>
        <v>7.3938094256253264E-2</v>
      </c>
      <c r="AE246" s="256">
        <f t="shared" ca="1" si="32"/>
        <v>9.0204474992628986E-2</v>
      </c>
      <c r="AG246" s="159" t="s">
        <v>126</v>
      </c>
      <c r="AH246" s="114" t="s">
        <v>127</v>
      </c>
      <c r="AI246" s="163">
        <f ca="1">AI244/AH129</f>
        <v>7.3626431594397232E-2</v>
      </c>
      <c r="AJ246" s="256">
        <f t="shared" ca="1" si="33"/>
        <v>8.9824246545164618E-2</v>
      </c>
      <c r="AK246" s="197"/>
      <c r="AL246" s="197"/>
      <c r="AM246" s="253"/>
      <c r="AN246" s="138"/>
      <c r="AO246" s="254"/>
      <c r="AP246" s="198"/>
      <c r="AQ246" s="197"/>
      <c r="AR246" s="197"/>
      <c r="AS246" s="197"/>
    </row>
    <row r="247" spans="3:45" outlineLevel="2" x14ac:dyDescent="0.2">
      <c r="C247" s="159" t="s">
        <v>166</v>
      </c>
      <c r="D247" s="114" t="s">
        <v>167</v>
      </c>
      <c r="E247" s="163">
        <f ca="1">E246/1.852</f>
        <v>4.2503976868537935E-2</v>
      </c>
      <c r="F247" s="164">
        <f t="shared" ca="1" si="27"/>
        <v>5.1854851779616282E-2</v>
      </c>
      <c r="H247" s="159" t="s">
        <v>166</v>
      </c>
      <c r="I247" s="114" t="s">
        <v>167</v>
      </c>
      <c r="J247" s="163">
        <f ca="1">J246/1.852</f>
        <v>4.0328177003167202E-2</v>
      </c>
      <c r="K247" s="164">
        <f t="shared" ca="1" si="28"/>
        <v>4.9200375943863985E-2</v>
      </c>
      <c r="M247" s="159" t="s">
        <v>166</v>
      </c>
      <c r="N247" s="114" t="s">
        <v>167</v>
      </c>
      <c r="O247" s="163">
        <f ca="1">O246/1.852</f>
        <v>3.9923377028214503E-2</v>
      </c>
      <c r="P247" s="164">
        <f t="shared" ca="1" si="29"/>
        <v>4.8706519974421693E-2</v>
      </c>
      <c r="R247" s="159" t="s">
        <v>166</v>
      </c>
      <c r="S247" s="114" t="s">
        <v>167</v>
      </c>
      <c r="T247" s="163">
        <f ca="1">T246/1.852</f>
        <v>3.9923377028214503E-2</v>
      </c>
      <c r="U247" s="164">
        <f t="shared" ca="1" si="30"/>
        <v>4.8706519974421693E-2</v>
      </c>
      <c r="W247" s="159" t="s">
        <v>166</v>
      </c>
      <c r="X247" s="114" t="s">
        <v>167</v>
      </c>
      <c r="Y247" s="163">
        <f ca="1">Y246/1.852</f>
        <v>3.9923377028214503E-2</v>
      </c>
      <c r="Z247" s="164">
        <f t="shared" ca="1" si="31"/>
        <v>4.8706519974421693E-2</v>
      </c>
      <c r="AB247" s="159" t="s">
        <v>166</v>
      </c>
      <c r="AC247" s="114" t="s">
        <v>167</v>
      </c>
      <c r="AD247" s="163">
        <f ca="1">AD246/1.852</f>
        <v>3.9923377028214503E-2</v>
      </c>
      <c r="AE247" s="164">
        <f t="shared" ca="1" si="32"/>
        <v>4.8706519974421693E-2</v>
      </c>
      <c r="AG247" s="159" t="s">
        <v>166</v>
      </c>
      <c r="AH247" s="114" t="s">
        <v>167</v>
      </c>
      <c r="AI247" s="163">
        <f ca="1">AI246/1.852</f>
        <v>3.9755092653562217E-2</v>
      </c>
      <c r="AJ247" s="164">
        <f t="shared" ca="1" si="33"/>
        <v>4.8501213037345905E-2</v>
      </c>
      <c r="AK247" s="197"/>
      <c r="AL247" s="197"/>
      <c r="AM247" s="253"/>
      <c r="AN247" s="138"/>
      <c r="AO247" s="254"/>
      <c r="AP247" s="198"/>
      <c r="AQ247" s="197"/>
      <c r="AR247" s="197"/>
      <c r="AS247" s="197"/>
    </row>
    <row r="248" spans="3:45" outlineLevel="2" x14ac:dyDescent="0.2">
      <c r="C248" s="159" t="s">
        <v>128</v>
      </c>
      <c r="D248" s="114" t="s">
        <v>129</v>
      </c>
      <c r="E248" s="162">
        <f ca="1">E243/D223</f>
        <v>5770.2368597287868</v>
      </c>
      <c r="F248" s="164">
        <f t="shared" ca="1" si="27"/>
        <v>7039.6889688691199</v>
      </c>
      <c r="H248" s="159" t="s">
        <v>128</v>
      </c>
      <c r="I248" s="114" t="s">
        <v>129</v>
      </c>
      <c r="J248" s="162">
        <f ca="1">J243/I223</f>
        <v>5817.0340162144221</v>
      </c>
      <c r="K248" s="164">
        <f t="shared" ca="1" si="28"/>
        <v>7096.7814997815949</v>
      </c>
      <c r="M248" s="159" t="s">
        <v>128</v>
      </c>
      <c r="N248" s="114" t="s">
        <v>129</v>
      </c>
      <c r="O248" s="162">
        <f ca="1">O243/N223</f>
        <v>5826.3934475115484</v>
      </c>
      <c r="P248" s="164">
        <f t="shared" ca="1" si="29"/>
        <v>7108.2000059640886</v>
      </c>
      <c r="R248" s="159" t="s">
        <v>128</v>
      </c>
      <c r="S248" s="114" t="s">
        <v>129</v>
      </c>
      <c r="T248" s="162">
        <f ca="1">T243/S223</f>
        <v>5826.3934475115484</v>
      </c>
      <c r="U248" s="164">
        <f t="shared" ca="1" si="30"/>
        <v>7108.2000059640886</v>
      </c>
      <c r="W248" s="159" t="s">
        <v>128</v>
      </c>
      <c r="X248" s="114" t="s">
        <v>129</v>
      </c>
      <c r="Y248" s="162">
        <f ca="1">Y243/X223</f>
        <v>5826.3934475115484</v>
      </c>
      <c r="Z248" s="164">
        <f t="shared" ca="1" si="31"/>
        <v>7108.2000059640886</v>
      </c>
      <c r="AB248" s="159" t="s">
        <v>128</v>
      </c>
      <c r="AC248" s="114" t="s">
        <v>129</v>
      </c>
      <c r="AD248" s="162">
        <f ca="1">AD243/AC223</f>
        <v>5826.3934475115484</v>
      </c>
      <c r="AE248" s="164">
        <f t="shared" ca="1" si="32"/>
        <v>7108.2000059640886</v>
      </c>
      <c r="AG248" s="159" t="s">
        <v>128</v>
      </c>
      <c r="AH248" s="114" t="s">
        <v>129</v>
      </c>
      <c r="AI248" s="162">
        <f ca="1">AI243/AH223</f>
        <v>5830.3494957917774</v>
      </c>
      <c r="AJ248" s="164">
        <f t="shared" ca="1" si="33"/>
        <v>7113.0263848659679</v>
      </c>
      <c r="AK248" s="197"/>
      <c r="AL248" s="197"/>
      <c r="AM248" s="253"/>
      <c r="AN248" s="138"/>
      <c r="AO248" s="226"/>
      <c r="AP248" s="198"/>
      <c r="AQ248" s="197"/>
      <c r="AR248" s="197"/>
      <c r="AS248" s="197"/>
    </row>
    <row r="249" spans="3:45" outlineLevel="2" x14ac:dyDescent="0.2">
      <c r="C249" s="159" t="s">
        <v>130</v>
      </c>
      <c r="D249" s="114" t="s">
        <v>131</v>
      </c>
      <c r="E249" s="162">
        <f ca="1">E243/(D215+D224)</f>
        <v>4517.6231642004741</v>
      </c>
      <c r="F249" s="164">
        <f t="shared" ca="1" si="27"/>
        <v>5511.5002603245784</v>
      </c>
      <c r="H249" s="159" t="s">
        <v>130</v>
      </c>
      <c r="I249" s="114" t="s">
        <v>131</v>
      </c>
      <c r="J249" s="162">
        <f ca="1">J243/(I215+I224)</f>
        <v>4554.2615073564866</v>
      </c>
      <c r="K249" s="164">
        <f t="shared" ca="1" si="28"/>
        <v>5556.1990389749135</v>
      </c>
      <c r="M249" s="159" t="s">
        <v>130</v>
      </c>
      <c r="N249" s="114" t="s">
        <v>131</v>
      </c>
      <c r="O249" s="162">
        <f ca="1">O243/(N215+N224)</f>
        <v>4561.5891759876886</v>
      </c>
      <c r="P249" s="164">
        <f t="shared" ca="1" si="29"/>
        <v>5565.1387947049798</v>
      </c>
      <c r="R249" s="159" t="s">
        <v>130</v>
      </c>
      <c r="S249" s="114" t="s">
        <v>131</v>
      </c>
      <c r="T249" s="162">
        <f ca="1">T243/(S215+S224)</f>
        <v>4561.5891759876886</v>
      </c>
      <c r="U249" s="164">
        <f t="shared" ca="1" si="30"/>
        <v>5565.1387947049798</v>
      </c>
      <c r="W249" s="159" t="s">
        <v>130</v>
      </c>
      <c r="X249" s="114" t="s">
        <v>131</v>
      </c>
      <c r="Y249" s="162">
        <f ca="1">Y243/(X215+X224)</f>
        <v>4561.5891759876886</v>
      </c>
      <c r="Z249" s="164">
        <f t="shared" ca="1" si="31"/>
        <v>5565.1387947049798</v>
      </c>
      <c r="AB249" s="159" t="s">
        <v>130</v>
      </c>
      <c r="AC249" s="114" t="s">
        <v>131</v>
      </c>
      <c r="AD249" s="162">
        <f ca="1">AD243/(AC215+AC224)</f>
        <v>4561.5891759876886</v>
      </c>
      <c r="AE249" s="164">
        <f t="shared" ca="1" si="32"/>
        <v>5565.1387947049798</v>
      </c>
      <c r="AG249" s="159" t="s">
        <v>130</v>
      </c>
      <c r="AH249" s="114" t="s">
        <v>131</v>
      </c>
      <c r="AI249" s="162">
        <f ca="1">AI243/(AH215+AH224)</f>
        <v>4564.6864379864446</v>
      </c>
      <c r="AJ249" s="164">
        <f t="shared" ca="1" si="33"/>
        <v>5568.9174543434619</v>
      </c>
      <c r="AK249" s="197"/>
      <c r="AL249" s="197"/>
      <c r="AM249" s="253"/>
      <c r="AN249" s="138"/>
      <c r="AO249" s="226"/>
      <c r="AP249" s="198"/>
      <c r="AQ249" s="197"/>
      <c r="AR249" s="197"/>
      <c r="AS249" s="197"/>
    </row>
    <row r="250" spans="3:45" outlineLevel="2" x14ac:dyDescent="0.2">
      <c r="AG250" s="197"/>
      <c r="AH250" s="197"/>
      <c r="AI250" s="197"/>
      <c r="AJ250" s="197"/>
      <c r="AK250" s="197"/>
      <c r="AL250" s="197"/>
      <c r="AM250" s="197"/>
      <c r="AN250" s="197"/>
      <c r="AO250" s="197"/>
      <c r="AP250" s="197"/>
      <c r="AQ250" s="197"/>
      <c r="AR250" s="197"/>
      <c r="AS250" s="197"/>
    </row>
    <row r="251" spans="3:45" outlineLevel="4" x14ac:dyDescent="0.2">
      <c r="AK251" s="197"/>
      <c r="AL251" s="197"/>
      <c r="AM251" s="197"/>
      <c r="AN251" s="197"/>
      <c r="AO251" s="197"/>
      <c r="AP251" s="197"/>
      <c r="AQ251" s="197"/>
      <c r="AR251" s="197"/>
      <c r="AS251" s="197"/>
    </row>
    <row r="252" spans="3:45" outlineLevel="4" x14ac:dyDescent="0.2">
      <c r="M252" s="197"/>
      <c r="N252" s="197"/>
      <c r="O252" s="197"/>
      <c r="P252" s="197"/>
      <c r="Q252" s="197"/>
      <c r="R252" s="197"/>
      <c r="S252" s="197"/>
      <c r="T252" s="197"/>
      <c r="U252" s="197"/>
      <c r="V252" s="197"/>
      <c r="W252" s="197"/>
      <c r="X252" s="197"/>
      <c r="Y252" s="197"/>
      <c r="Z252" s="197"/>
      <c r="AA252" s="197"/>
      <c r="AB252" s="197"/>
      <c r="AC252" s="197"/>
      <c r="AD252" s="197"/>
      <c r="AE252" s="197"/>
      <c r="AF252" s="197"/>
      <c r="AG252" s="197"/>
      <c r="AH252" s="197"/>
      <c r="AI252" s="197"/>
      <c r="AJ252" s="197"/>
      <c r="AK252" s="197"/>
      <c r="AL252" s="197"/>
      <c r="AM252" s="197"/>
      <c r="AN252" s="197"/>
      <c r="AO252" s="197"/>
      <c r="AP252" s="197"/>
      <c r="AQ252" s="197"/>
      <c r="AR252" s="197"/>
      <c r="AS252" s="197"/>
    </row>
    <row r="253" spans="3:45" outlineLevel="4" x14ac:dyDescent="0.2">
      <c r="C253" s="114"/>
      <c r="D253" s="115" t="s">
        <v>98</v>
      </c>
      <c r="E253" s="116" t="s">
        <v>99</v>
      </c>
      <c r="H253" s="138"/>
      <c r="I253" s="138"/>
      <c r="J253" s="138"/>
      <c r="K253" s="197"/>
      <c r="M253" s="138"/>
      <c r="N253" s="138"/>
      <c r="O253" s="138"/>
      <c r="P253" s="197"/>
      <c r="Q253" s="197"/>
      <c r="R253" s="138"/>
      <c r="S253" s="138"/>
      <c r="T253" s="138"/>
      <c r="U253" s="197"/>
      <c r="V253" s="197"/>
      <c r="W253" s="138"/>
      <c r="X253" s="138"/>
      <c r="Y253" s="138"/>
      <c r="Z253" s="197"/>
      <c r="AA253" s="197"/>
      <c r="AB253" s="138"/>
      <c r="AC253" s="138"/>
      <c r="AD253" s="138"/>
      <c r="AE253" s="197"/>
      <c r="AF253" s="197"/>
      <c r="AG253" s="138"/>
      <c r="AH253" s="138"/>
      <c r="AI253" s="138"/>
      <c r="AJ253" s="197"/>
      <c r="AK253" s="197"/>
      <c r="AL253" s="197"/>
      <c r="AM253" s="138"/>
      <c r="AN253" s="138"/>
      <c r="AO253" s="138"/>
      <c r="AP253" s="197"/>
      <c r="AQ253" s="197"/>
      <c r="AR253" s="197"/>
      <c r="AS253" s="197"/>
    </row>
    <row r="254" spans="3:45" ht="34" outlineLevel="4" x14ac:dyDescent="0.4">
      <c r="C254" s="115" t="s">
        <v>134</v>
      </c>
      <c r="D254" s="411" t="s">
        <v>97</v>
      </c>
      <c r="E254" s="412"/>
      <c r="H254" s="138"/>
      <c r="I254" s="417"/>
      <c r="J254" s="417"/>
      <c r="K254" s="197"/>
      <c r="M254" s="138"/>
      <c r="N254" s="417"/>
      <c r="O254" s="417"/>
      <c r="P254" s="197"/>
      <c r="Q254" s="197"/>
      <c r="R254" s="138"/>
      <c r="S254" s="417"/>
      <c r="T254" s="417"/>
      <c r="U254" s="197"/>
      <c r="V254" s="197"/>
      <c r="W254" s="138"/>
      <c r="X254" s="417"/>
      <c r="Y254" s="417"/>
      <c r="Z254" s="197"/>
      <c r="AA254" s="197"/>
      <c r="AB254" s="138"/>
      <c r="AC254" s="417"/>
      <c r="AD254" s="417"/>
      <c r="AE254" s="197"/>
      <c r="AF254" s="197"/>
      <c r="AG254" s="138"/>
      <c r="AH254" s="417"/>
      <c r="AI254" s="417"/>
      <c r="AJ254" s="197"/>
      <c r="AK254" s="197"/>
      <c r="AL254" s="197"/>
      <c r="AM254" s="138"/>
      <c r="AN254" s="417"/>
      <c r="AO254" s="417"/>
      <c r="AP254" s="197"/>
      <c r="AQ254" s="197"/>
      <c r="AR254" s="197"/>
      <c r="AS254" s="197"/>
    </row>
    <row r="255" spans="3:45" outlineLevel="4" x14ac:dyDescent="0.2">
      <c r="C255" s="172" t="s">
        <v>100</v>
      </c>
      <c r="D255" s="117">
        <f>I268</f>
        <v>36</v>
      </c>
      <c r="E255" s="118" t="s">
        <v>101</v>
      </c>
      <c r="H255" s="138"/>
      <c r="I255" s="196"/>
      <c r="J255" s="227"/>
      <c r="K255" s="197"/>
      <c r="M255" s="138"/>
      <c r="N255" s="196"/>
      <c r="O255" s="227"/>
      <c r="P255" s="197"/>
      <c r="Q255" s="197"/>
      <c r="R255" s="138"/>
      <c r="S255" s="196"/>
      <c r="T255" s="227"/>
      <c r="U255" s="197"/>
      <c r="V255" s="197"/>
      <c r="W255" s="138"/>
      <c r="X255" s="196"/>
      <c r="Y255" s="227"/>
      <c r="Z255" s="197"/>
      <c r="AA255" s="197"/>
      <c r="AB255" s="138"/>
      <c r="AC255" s="196"/>
      <c r="AD255" s="227"/>
      <c r="AE255" s="197"/>
      <c r="AF255" s="197"/>
      <c r="AG255" s="138"/>
      <c r="AH255" s="196"/>
      <c r="AI255" s="227"/>
      <c r="AJ255" s="197"/>
      <c r="AK255" s="197"/>
      <c r="AL255" s="197"/>
      <c r="AM255" s="138"/>
      <c r="AN255" s="196"/>
      <c r="AO255" s="227"/>
      <c r="AP255" s="197"/>
      <c r="AQ255" s="197"/>
    </row>
    <row r="256" spans="3:45" outlineLevel="4" x14ac:dyDescent="0.2">
      <c r="C256" s="169" t="s">
        <v>162</v>
      </c>
      <c r="D256" s="117">
        <v>5600</v>
      </c>
      <c r="E256" s="120" t="s">
        <v>102</v>
      </c>
      <c r="H256" s="138"/>
      <c r="I256" s="196"/>
      <c r="J256" s="138"/>
      <c r="K256" s="197"/>
      <c r="M256" s="138"/>
      <c r="N256" s="196"/>
      <c r="O256" s="138"/>
      <c r="P256" s="197"/>
      <c r="Q256" s="197"/>
      <c r="R256" s="138"/>
      <c r="S256" s="196"/>
      <c r="T256" s="138"/>
      <c r="U256" s="197"/>
      <c r="V256" s="197"/>
      <c r="W256" s="138"/>
      <c r="X256" s="196"/>
      <c r="Y256" s="138"/>
      <c r="Z256" s="197"/>
      <c r="AA256" s="197"/>
      <c r="AB256" s="138"/>
      <c r="AC256" s="196"/>
      <c r="AD256" s="138"/>
      <c r="AE256" s="197"/>
      <c r="AF256" s="197"/>
      <c r="AG256" s="138"/>
      <c r="AH256" s="196"/>
      <c r="AI256" s="138"/>
      <c r="AJ256" s="197"/>
      <c r="AK256" s="197"/>
      <c r="AL256" s="197"/>
      <c r="AM256" s="138"/>
      <c r="AN256" s="196"/>
      <c r="AO256" s="138"/>
      <c r="AP256" s="197"/>
      <c r="AQ256" s="197"/>
    </row>
    <row r="257" spans="3:43" outlineLevel="4" x14ac:dyDescent="0.2">
      <c r="C257" s="119" t="s">
        <v>27</v>
      </c>
      <c r="D257" s="117">
        <v>89000</v>
      </c>
      <c r="E257" s="120" t="s">
        <v>103</v>
      </c>
      <c r="H257" s="138"/>
      <c r="I257" s="196"/>
      <c r="J257" s="138"/>
      <c r="K257" s="197"/>
      <c r="M257" s="138"/>
      <c r="N257" s="196"/>
      <c r="O257" s="138"/>
      <c r="P257" s="350">
        <f>D$267+((D$268-D$267)/(D$263-D$262))*(D$256-D$262)</f>
        <v>18024.548524299596</v>
      </c>
      <c r="Q257" s="197"/>
      <c r="R257" s="138"/>
      <c r="S257" s="196"/>
      <c r="T257" s="138"/>
      <c r="U257" s="197"/>
      <c r="V257" s="197"/>
      <c r="W257" s="138"/>
      <c r="X257" s="196"/>
      <c r="Y257" s="138"/>
      <c r="Z257" s="197"/>
      <c r="AA257" s="197"/>
      <c r="AB257" s="138"/>
      <c r="AC257" s="196"/>
      <c r="AD257" s="138"/>
      <c r="AE257" s="197"/>
      <c r="AF257" s="197"/>
      <c r="AG257" s="138"/>
      <c r="AH257" s="196"/>
      <c r="AI257" s="138"/>
      <c r="AJ257" s="197"/>
      <c r="AK257" s="197"/>
      <c r="AL257" s="197"/>
      <c r="AM257" s="138"/>
      <c r="AN257" s="196"/>
      <c r="AO257" s="138"/>
      <c r="AP257" s="197"/>
      <c r="AQ257" s="197"/>
    </row>
    <row r="258" spans="3:43" outlineLevel="4" x14ac:dyDescent="0.2">
      <c r="C258" s="119" t="s">
        <v>57</v>
      </c>
      <c r="D258" s="117">
        <v>71500</v>
      </c>
      <c r="E258" s="120" t="s">
        <v>103</v>
      </c>
      <c r="H258" s="138"/>
      <c r="I258" s="196"/>
      <c r="J258" s="138"/>
      <c r="K258" s="197"/>
      <c r="M258" s="138"/>
      <c r="N258" s="196"/>
      <c r="O258" s="138"/>
      <c r="P258" s="197"/>
      <c r="Q258" s="197"/>
      <c r="R258" s="138"/>
      <c r="S258" s="196"/>
      <c r="T258" s="138"/>
      <c r="U258" s="197"/>
      <c r="V258" s="197"/>
      <c r="W258" s="138"/>
      <c r="X258" s="196"/>
      <c r="Y258" s="138"/>
      <c r="Z258" s="197"/>
      <c r="AA258" s="197"/>
      <c r="AB258" s="138"/>
      <c r="AC258" s="196"/>
      <c r="AD258" s="138"/>
      <c r="AE258" s="197"/>
      <c r="AF258" s="197"/>
      <c r="AG258" s="138"/>
      <c r="AH258" s="196"/>
      <c r="AI258" s="138"/>
      <c r="AJ258" s="197"/>
      <c r="AK258" s="197"/>
      <c r="AL258" s="197"/>
      <c r="AM258" s="138"/>
      <c r="AN258" s="196"/>
      <c r="AO258" s="138"/>
      <c r="AP258" s="197"/>
      <c r="AQ258" s="197"/>
    </row>
    <row r="259" spans="3:43" outlineLevel="4" x14ac:dyDescent="0.2">
      <c r="C259" s="119" t="s">
        <v>8</v>
      </c>
      <c r="D259" s="117">
        <f>'[4]Fuel Calculation'!$D$35</f>
        <v>48436</v>
      </c>
      <c r="E259" s="120" t="s">
        <v>103</v>
      </c>
      <c r="H259" s="138"/>
      <c r="I259" s="328" t="s">
        <v>290</v>
      </c>
      <c r="K259" s="253" t="s">
        <v>280</v>
      </c>
      <c r="L259" s="253" t="s">
        <v>285</v>
      </c>
      <c r="M259" s="197"/>
      <c r="N259" s="328" t="s">
        <v>290</v>
      </c>
      <c r="P259" s="159" t="s">
        <v>279</v>
      </c>
      <c r="Q259" s="253" t="s">
        <v>284</v>
      </c>
      <c r="R259" s="138"/>
      <c r="S259" s="196"/>
      <c r="T259" s="138"/>
      <c r="U259" s="197"/>
      <c r="V259" s="197"/>
      <c r="W259" s="138"/>
      <c r="X259" s="196"/>
      <c r="Y259" s="138"/>
      <c r="Z259" s="197"/>
      <c r="AA259" s="197"/>
      <c r="AB259" s="138"/>
      <c r="AC259" s="196"/>
      <c r="AD259" s="138"/>
      <c r="AE259" s="197"/>
      <c r="AF259" s="197"/>
      <c r="AG259" s="138"/>
      <c r="AH259" s="196"/>
      <c r="AI259" s="138"/>
      <c r="AJ259" s="197"/>
      <c r="AK259" s="197"/>
      <c r="AL259" s="197"/>
      <c r="AM259" s="138"/>
      <c r="AN259" s="196"/>
      <c r="AO259" s="138"/>
      <c r="AP259" s="197"/>
      <c r="AQ259" s="197"/>
    </row>
    <row r="260" spans="3:43" outlineLevel="4" x14ac:dyDescent="0.2">
      <c r="C260" s="119" t="s">
        <v>272</v>
      </c>
      <c r="D260" s="117">
        <v>23000</v>
      </c>
      <c r="E260" s="120" t="s">
        <v>103</v>
      </c>
      <c r="G260" s="109"/>
      <c r="H260" s="138"/>
      <c r="I260" s="335">
        <v>0.15705</v>
      </c>
      <c r="K260" s="322">
        <v>18444</v>
      </c>
      <c r="L260" s="347">
        <f>K260*(1+I260)</f>
        <v>21340.6302</v>
      </c>
      <c r="M260" s="326" t="s">
        <v>281</v>
      </c>
      <c r="N260" s="346">
        <v>0.33395000000000002</v>
      </c>
      <c r="P260" s="325">
        <f>D262/(LN((D259+D265+D272)/(D259+D272)))</f>
        <v>13712.158647762371</v>
      </c>
      <c r="Q260" s="347">
        <f>P260*(1+N260)</f>
        <v>18291.334028182613</v>
      </c>
      <c r="R260" s="138"/>
      <c r="S260" s="196"/>
      <c r="T260" s="138"/>
      <c r="U260" s="197"/>
      <c r="V260" s="197"/>
      <c r="W260" s="138"/>
      <c r="X260" s="196"/>
      <c r="Y260" s="138"/>
      <c r="Z260" s="197"/>
      <c r="AA260" s="197"/>
      <c r="AB260" s="138"/>
      <c r="AC260" s="196"/>
      <c r="AD260" s="138"/>
      <c r="AE260" s="197"/>
      <c r="AF260" s="197"/>
      <c r="AG260" s="138"/>
      <c r="AH260" s="196"/>
      <c r="AI260" s="138"/>
      <c r="AJ260" s="197"/>
      <c r="AK260" s="197"/>
      <c r="AL260" s="197"/>
      <c r="AM260" s="138"/>
      <c r="AN260" s="196"/>
      <c r="AO260" s="138"/>
      <c r="AP260" s="197"/>
      <c r="AQ260" s="197"/>
    </row>
    <row r="261" spans="3:43" outlineLevel="4" x14ac:dyDescent="0.2">
      <c r="C261" s="119" t="s">
        <v>268</v>
      </c>
      <c r="D261" s="117">
        <f>'[4]Fuel Calculation'!$F$25</f>
        <v>3704</v>
      </c>
      <c r="E261" s="120" t="s">
        <v>102</v>
      </c>
      <c r="G261" s="109"/>
      <c r="H261" s="138"/>
      <c r="I261" s="197"/>
      <c r="J261" s="138"/>
      <c r="K261" s="196"/>
      <c r="L261" s="138"/>
      <c r="M261" s="197"/>
      <c r="O261" s="197"/>
      <c r="P261" s="138"/>
      <c r="Q261" s="197"/>
      <c r="R261" s="138"/>
      <c r="S261" s="196"/>
      <c r="T261" s="138"/>
      <c r="U261" s="197"/>
      <c r="V261" s="197"/>
      <c r="W261" s="138"/>
      <c r="X261" s="196"/>
      <c r="Y261" s="138"/>
      <c r="Z261" s="197"/>
      <c r="AA261" s="197"/>
      <c r="AB261" s="138"/>
      <c r="AC261" s="196"/>
      <c r="AD261" s="138"/>
      <c r="AE261" s="197"/>
      <c r="AF261" s="197"/>
      <c r="AG261" s="138"/>
      <c r="AH261" s="196"/>
      <c r="AI261" s="138"/>
      <c r="AJ261" s="197"/>
      <c r="AK261" s="197"/>
      <c r="AL261" s="197"/>
      <c r="AM261" s="138"/>
      <c r="AN261" s="196"/>
      <c r="AO261" s="138"/>
      <c r="AP261" s="197"/>
      <c r="AQ261" s="197"/>
    </row>
    <row r="262" spans="3:43" ht="16" customHeight="1" outlineLevel="4" x14ac:dyDescent="0.2">
      <c r="C262" s="119" t="s">
        <v>271</v>
      </c>
      <c r="D262" s="117">
        <f>'[4]Fuel Calculation'!$H$25</f>
        <v>4198</v>
      </c>
      <c r="E262" s="120" t="s">
        <v>102</v>
      </c>
      <c r="F262" s="109"/>
      <c r="G262" s="109"/>
      <c r="H262" s="138"/>
      <c r="I262" s="418" t="s">
        <v>276</v>
      </c>
      <c r="J262" s="200" t="s">
        <v>26</v>
      </c>
      <c r="K262" s="332" t="s">
        <v>275</v>
      </c>
      <c r="M262" s="197"/>
      <c r="O262" s="197"/>
      <c r="P262" s="196"/>
      <c r="Q262" s="197"/>
      <c r="R262" s="138"/>
      <c r="S262" s="196"/>
      <c r="T262" s="138"/>
      <c r="U262" s="197"/>
      <c r="V262" s="197"/>
      <c r="W262" s="138"/>
      <c r="X262" s="196"/>
      <c r="Y262" s="138"/>
      <c r="Z262" s="197"/>
      <c r="AA262" s="197"/>
      <c r="AB262" s="138"/>
      <c r="AC262" s="196"/>
      <c r="AD262" s="138"/>
      <c r="AE262" s="197"/>
      <c r="AF262" s="197"/>
      <c r="AG262" s="138"/>
      <c r="AH262" s="196"/>
      <c r="AI262" s="138"/>
      <c r="AJ262" s="197"/>
      <c r="AK262" s="197"/>
      <c r="AL262" s="197"/>
      <c r="AM262" s="138"/>
      <c r="AN262" s="196"/>
      <c r="AO262" s="138"/>
      <c r="AP262" s="197"/>
      <c r="AQ262" s="197"/>
    </row>
    <row r="263" spans="3:43" ht="16" customHeight="1" outlineLevel="4" x14ac:dyDescent="0.2">
      <c r="C263" s="119" t="s">
        <v>289</v>
      </c>
      <c r="D263" s="117">
        <f>'[4]Fuel Calculation'!$J$25</f>
        <v>5865</v>
      </c>
      <c r="E263" s="120" t="s">
        <v>102</v>
      </c>
      <c r="F263" s="354">
        <v>23000</v>
      </c>
      <c r="H263" s="138"/>
      <c r="I263" s="418"/>
      <c r="J263" s="200">
        <f>'[1]TUB Selbst'!$D$250</f>
        <v>3492</v>
      </c>
      <c r="K263" s="200">
        <f>'[1]TUB Selbst'!$D$253</f>
        <v>18600</v>
      </c>
      <c r="L263" t="s">
        <v>295</v>
      </c>
      <c r="M263" s="197"/>
      <c r="O263" s="197"/>
      <c r="P263" s="196"/>
      <c r="Q263" s="197"/>
      <c r="R263" s="138"/>
      <c r="S263" s="196"/>
      <c r="T263" s="138"/>
      <c r="U263" s="197"/>
      <c r="V263" s="197"/>
      <c r="W263" s="138"/>
      <c r="X263" s="196"/>
      <c r="Y263" s="138"/>
      <c r="Z263" s="197"/>
      <c r="AA263" s="197"/>
      <c r="AB263" s="138"/>
      <c r="AC263" s="196"/>
      <c r="AD263" s="138"/>
      <c r="AE263" s="197"/>
      <c r="AF263" s="197"/>
      <c r="AG263" s="138"/>
      <c r="AH263" s="196"/>
      <c r="AI263" s="138"/>
      <c r="AJ263" s="197"/>
      <c r="AK263" s="197"/>
      <c r="AL263" s="197"/>
      <c r="AM263" s="138"/>
      <c r="AN263" s="196"/>
      <c r="AO263" s="138"/>
      <c r="AP263" s="197"/>
      <c r="AQ263" s="197"/>
    </row>
    <row r="264" spans="3:43" ht="16" customHeight="1" outlineLevel="4" x14ac:dyDescent="0.2">
      <c r="C264" s="369" t="s">
        <v>294</v>
      </c>
      <c r="D264" s="370">
        <f>0.994^6</f>
        <v>0.96453569939339079</v>
      </c>
      <c r="E264" s="371"/>
      <c r="H264" s="138"/>
      <c r="I264" s="342"/>
      <c r="M264" s="197"/>
      <c r="O264" s="197"/>
      <c r="P264" s="138"/>
      <c r="Q264" s="197"/>
      <c r="R264" s="138"/>
      <c r="S264" s="196"/>
      <c r="T264" s="138"/>
      <c r="U264" s="197"/>
      <c r="V264" s="197"/>
      <c r="W264" s="138"/>
      <c r="X264" s="196"/>
      <c r="Y264" s="138"/>
      <c r="Z264" s="197"/>
      <c r="AA264" s="197"/>
      <c r="AB264" s="138"/>
      <c r="AC264" s="196"/>
      <c r="AD264" s="138"/>
      <c r="AE264" s="197"/>
      <c r="AF264" s="197"/>
      <c r="AG264" s="138"/>
      <c r="AH264" s="196"/>
      <c r="AI264" s="138"/>
      <c r="AJ264" s="197"/>
      <c r="AK264" s="197"/>
      <c r="AL264" s="197"/>
      <c r="AM264" s="138"/>
      <c r="AN264" s="196"/>
      <c r="AO264" s="138"/>
      <c r="AP264" s="197"/>
      <c r="AQ264" s="197"/>
    </row>
    <row r="265" spans="3:43" outlineLevel="4" x14ac:dyDescent="0.2">
      <c r="C265" s="119" t="s">
        <v>269</v>
      </c>
      <c r="D265" s="117">
        <v>18600</v>
      </c>
      <c r="E265" s="193" t="s">
        <v>103</v>
      </c>
      <c r="F265" s="351" t="s">
        <v>287</v>
      </c>
      <c r="G265" s="351" t="s">
        <v>288</v>
      </c>
      <c r="H265" s="138"/>
      <c r="R265" s="138"/>
      <c r="S265" s="196"/>
      <c r="T265" s="138"/>
      <c r="U265" s="197"/>
      <c r="V265" s="197"/>
      <c r="W265" s="138"/>
      <c r="X265" s="196"/>
      <c r="Y265" s="138"/>
      <c r="Z265" s="197"/>
      <c r="AA265" s="197"/>
      <c r="AB265" s="138"/>
      <c r="AC265" s="196"/>
      <c r="AD265" s="138"/>
      <c r="AE265" s="197"/>
      <c r="AF265" s="197"/>
      <c r="AG265" s="138"/>
      <c r="AH265" s="196"/>
      <c r="AI265" s="138"/>
      <c r="AJ265" s="197"/>
      <c r="AK265" s="197"/>
      <c r="AL265" s="197"/>
      <c r="AM265" s="138"/>
      <c r="AN265" s="196"/>
      <c r="AO265" s="138"/>
      <c r="AP265" s="197"/>
      <c r="AQ265" s="197"/>
    </row>
    <row r="266" spans="3:43" outlineLevel="4" x14ac:dyDescent="0.2">
      <c r="C266" s="318" t="s">
        <v>265</v>
      </c>
      <c r="D266" s="191">
        <f>F266</f>
        <v>16917.960495354666</v>
      </c>
      <c r="E266" s="332" t="s">
        <v>102</v>
      </c>
      <c r="F266" s="352">
        <f>D261/LN(D257/D258)</f>
        <v>16917.960495354666</v>
      </c>
      <c r="G266" s="352">
        <v>19183</v>
      </c>
      <c r="H266" s="138"/>
      <c r="R266" s="138"/>
      <c r="S266" s="196"/>
      <c r="T266" s="138"/>
      <c r="U266" s="197"/>
      <c r="V266" s="197"/>
      <c r="W266" s="138"/>
      <c r="X266" s="196"/>
      <c r="Y266" s="138"/>
      <c r="Z266" s="197"/>
      <c r="AA266" s="197"/>
      <c r="AB266" s="138"/>
      <c r="AC266" s="196"/>
      <c r="AD266" s="138"/>
      <c r="AE266" s="197"/>
      <c r="AF266" s="197"/>
      <c r="AG266" s="138"/>
      <c r="AH266" s="196"/>
      <c r="AI266" s="138"/>
      <c r="AJ266" s="197"/>
      <c r="AK266" s="197"/>
      <c r="AL266" s="197"/>
      <c r="AM266" s="138"/>
      <c r="AN266" s="196"/>
      <c r="AO266" s="138"/>
      <c r="AP266" s="197"/>
      <c r="AQ266" s="197"/>
    </row>
    <row r="267" spans="3:43" outlineLevel="4" x14ac:dyDescent="0.2">
      <c r="C267" s="318" t="s">
        <v>270</v>
      </c>
      <c r="D267" s="191">
        <f>F267</f>
        <v>17906.263320989612</v>
      </c>
      <c r="E267" s="332" t="s">
        <v>102</v>
      </c>
      <c r="F267" s="353">
        <f>D262/(LN(D257/(D257-D265)))</f>
        <v>17906.263320989612</v>
      </c>
      <c r="G267" s="353">
        <v>17392</v>
      </c>
      <c r="H267" s="138"/>
      <c r="I267" s="331" t="s">
        <v>62</v>
      </c>
      <c r="J267" s="1" t="s">
        <v>26</v>
      </c>
      <c r="K267" s="253" t="s">
        <v>277</v>
      </c>
      <c r="L267" s="253" t="s">
        <v>278</v>
      </c>
      <c r="M267" s="197"/>
      <c r="N267" s="331" t="s">
        <v>62</v>
      </c>
      <c r="O267" s="1" t="s">
        <v>26</v>
      </c>
      <c r="P267" s="253" t="s">
        <v>283</v>
      </c>
      <c r="Q267" s="253" t="s">
        <v>286</v>
      </c>
      <c r="R267" s="138"/>
      <c r="S267" s="196"/>
      <c r="T267" s="138"/>
      <c r="U267" s="197"/>
      <c r="V267" s="197"/>
      <c r="W267" s="138"/>
      <c r="X267" s="196"/>
      <c r="Y267" s="138"/>
      <c r="Z267" s="197"/>
      <c r="AA267" s="197"/>
      <c r="AB267" s="138"/>
      <c r="AC267" s="196"/>
      <c r="AD267" s="138"/>
      <c r="AE267" s="197"/>
      <c r="AF267" s="197"/>
      <c r="AG267" s="138"/>
      <c r="AH267" s="196"/>
      <c r="AI267" s="138"/>
      <c r="AJ267" s="197"/>
      <c r="AK267" s="197"/>
      <c r="AL267" s="197"/>
      <c r="AM267" s="138"/>
      <c r="AN267" s="196"/>
      <c r="AO267" s="138"/>
      <c r="AP267" s="197"/>
      <c r="AQ267" s="197"/>
    </row>
    <row r="268" spans="3:43" outlineLevel="4" x14ac:dyDescent="0.2">
      <c r="C268" s="318" t="s">
        <v>274</v>
      </c>
      <c r="D268" s="191">
        <f>F268</f>
        <v>18046.906283841072</v>
      </c>
      <c r="E268" s="349" t="s">
        <v>102</v>
      </c>
      <c r="F268" s="352">
        <f>D263/(LN((D259+D265)/D259))</f>
        <v>18046.906283841072</v>
      </c>
      <c r="G268" s="352">
        <v>21213</v>
      </c>
      <c r="H268" s="138"/>
      <c r="I268" s="330">
        <f>J263/97</f>
        <v>36</v>
      </c>
      <c r="J268" s="196">
        <f>I268*97</f>
        <v>3492</v>
      </c>
      <c r="K268" s="109">
        <v>23139</v>
      </c>
      <c r="L268" s="109">
        <v>18600</v>
      </c>
      <c r="N268" s="330">
        <f>J263/97</f>
        <v>36</v>
      </c>
      <c r="O268" s="196">
        <f>N268*97</f>
        <v>3492</v>
      </c>
      <c r="P268" s="109">
        <v>15442</v>
      </c>
      <c r="Q268" s="109">
        <v>18600</v>
      </c>
      <c r="R268" s="138"/>
      <c r="S268" s="196"/>
      <c r="T268" s="138"/>
      <c r="U268" s="197"/>
      <c r="V268" s="197"/>
      <c r="W268" s="138"/>
      <c r="X268" s="196"/>
      <c r="Y268" s="138"/>
      <c r="Z268" s="197"/>
      <c r="AA268" s="197"/>
      <c r="AB268" s="138"/>
      <c r="AC268" s="196"/>
      <c r="AD268" s="138"/>
      <c r="AE268" s="197"/>
      <c r="AF268" s="197"/>
      <c r="AG268" s="138"/>
      <c r="AH268" s="196"/>
      <c r="AI268" s="138"/>
      <c r="AJ268" s="197"/>
      <c r="AK268" s="197"/>
      <c r="AL268" s="197"/>
      <c r="AM268" s="138"/>
      <c r="AN268" s="196"/>
      <c r="AO268" s="138"/>
      <c r="AP268" s="197"/>
      <c r="AQ268" s="197"/>
    </row>
    <row r="269" spans="3:43" outlineLevel="4" x14ac:dyDescent="0.2">
      <c r="C269" s="318" t="s">
        <v>266</v>
      </c>
      <c r="D269" s="324">
        <f>Q260</f>
        <v>18291.334028182613</v>
      </c>
      <c r="E269" s="193" t="s">
        <v>102</v>
      </c>
      <c r="F269" s="352">
        <f>D262/(LN((D259+D265+D272)/(D259+D272)))</f>
        <v>13712.158647762371</v>
      </c>
      <c r="G269" s="352">
        <v>18444</v>
      </c>
      <c r="H269" s="138"/>
      <c r="I269">
        <v>139</v>
      </c>
      <c r="J269" s="196">
        <f>I269*97</f>
        <v>13483</v>
      </c>
      <c r="K269" s="109">
        <v>23117</v>
      </c>
      <c r="L269" s="109">
        <v>18582</v>
      </c>
      <c r="M269" s="197"/>
      <c r="N269">
        <f>I269</f>
        <v>139</v>
      </c>
      <c r="O269" s="196">
        <f>N269*97</f>
        <v>13483</v>
      </c>
      <c r="P269" s="109">
        <v>15427</v>
      </c>
      <c r="Q269" s="109">
        <v>18582</v>
      </c>
      <c r="R269" s="138"/>
      <c r="S269" s="196"/>
      <c r="T269" s="138"/>
      <c r="U269" s="197"/>
      <c r="V269" s="197"/>
      <c r="W269" s="138"/>
      <c r="X269" s="196"/>
      <c r="Y269" s="138"/>
      <c r="Z269" s="197"/>
      <c r="AA269" s="197"/>
      <c r="AB269" s="138"/>
      <c r="AC269" s="196"/>
      <c r="AD269" s="138"/>
      <c r="AE269" s="197"/>
      <c r="AF269" s="197"/>
      <c r="AG269" s="138"/>
      <c r="AH269" s="196"/>
      <c r="AI269" s="138"/>
      <c r="AJ269" s="197"/>
      <c r="AK269" s="197"/>
      <c r="AL269" s="197"/>
      <c r="AM269" s="138"/>
      <c r="AN269" s="196"/>
      <c r="AO269" s="138"/>
      <c r="AP269" s="197"/>
      <c r="AQ269" s="197"/>
    </row>
    <row r="270" spans="3:43" outlineLevel="4" x14ac:dyDescent="0.2">
      <c r="C270" s="119" t="s">
        <v>273</v>
      </c>
      <c r="D270" s="191">
        <f>D259+D271</f>
        <v>51928</v>
      </c>
      <c r="E270" s="193" t="s">
        <v>103</v>
      </c>
      <c r="F270" s="196"/>
      <c r="H270" s="138"/>
      <c r="I270" s="197">
        <v>138</v>
      </c>
      <c r="J270" s="196">
        <f t="shared" ref="J270:J271" si="34">I270*97</f>
        <v>13386</v>
      </c>
      <c r="K270" s="196">
        <v>23081</v>
      </c>
      <c r="L270" s="196">
        <v>18553</v>
      </c>
      <c r="M270" s="197"/>
      <c r="N270">
        <f t="shared" ref="N270:N271" si="35">I270</f>
        <v>138</v>
      </c>
      <c r="O270" s="196">
        <f t="shared" ref="O270:O271" si="36">N270*97</f>
        <v>13386</v>
      </c>
      <c r="P270" s="196">
        <v>15404</v>
      </c>
      <c r="Q270" s="196">
        <v>18553</v>
      </c>
      <c r="R270" s="138"/>
      <c r="S270" s="196"/>
      <c r="T270" s="138"/>
      <c r="U270" s="197"/>
      <c r="V270" s="197"/>
      <c r="W270" s="138"/>
      <c r="X270" s="196"/>
      <c r="Y270" s="138"/>
      <c r="Z270" s="197"/>
      <c r="AA270" s="197"/>
      <c r="AB270" s="138"/>
      <c r="AC270" s="196"/>
      <c r="AD270" s="138"/>
      <c r="AE270" s="197"/>
      <c r="AF270" s="197"/>
      <c r="AG270" s="138"/>
      <c r="AH270" s="196"/>
      <c r="AI270" s="138"/>
      <c r="AJ270" s="197"/>
      <c r="AK270" s="197"/>
      <c r="AL270" s="197"/>
      <c r="AM270" s="138"/>
      <c r="AN270" s="196"/>
      <c r="AO270" s="138"/>
      <c r="AP270" s="197"/>
      <c r="AQ270" s="197"/>
    </row>
    <row r="271" spans="3:43" outlineLevel="4" x14ac:dyDescent="0.2">
      <c r="C271" s="169" t="s">
        <v>137</v>
      </c>
      <c r="D271" s="324">
        <f>D272</f>
        <v>3492</v>
      </c>
      <c r="E271" s="120" t="s">
        <v>103</v>
      </c>
      <c r="H271" s="138"/>
      <c r="I271" s="197">
        <v>137</v>
      </c>
      <c r="J271" s="196">
        <f t="shared" si="34"/>
        <v>13289</v>
      </c>
      <c r="K271" s="196">
        <v>23046</v>
      </c>
      <c r="L271" s="196">
        <v>18525</v>
      </c>
      <c r="N271">
        <f t="shared" si="35"/>
        <v>137</v>
      </c>
      <c r="O271" s="196">
        <f t="shared" si="36"/>
        <v>13289</v>
      </c>
      <c r="P271" s="196">
        <v>15380</v>
      </c>
      <c r="Q271" s="196">
        <v>18525</v>
      </c>
      <c r="R271" s="138"/>
      <c r="S271" s="196"/>
      <c r="T271" s="138"/>
      <c r="U271" s="197"/>
      <c r="V271" s="197"/>
      <c r="W271" s="138"/>
      <c r="X271" s="196"/>
      <c r="Y271" s="138"/>
      <c r="Z271" s="197"/>
      <c r="AA271" s="197"/>
      <c r="AB271" s="138"/>
      <c r="AC271" s="196"/>
      <c r="AD271" s="138"/>
      <c r="AE271" s="197"/>
      <c r="AF271" s="197"/>
      <c r="AG271" s="138"/>
      <c r="AH271" s="196"/>
      <c r="AI271" s="138"/>
      <c r="AJ271" s="197"/>
      <c r="AK271" s="197"/>
      <c r="AL271" s="197"/>
      <c r="AM271" s="138"/>
      <c r="AN271" s="196"/>
      <c r="AO271" s="138"/>
      <c r="AP271" s="197"/>
      <c r="AQ271" s="197"/>
    </row>
    <row r="272" spans="3:43" outlineLevel="4" x14ac:dyDescent="0.2">
      <c r="C272" s="169" t="s">
        <v>159</v>
      </c>
      <c r="D272" s="117">
        <f>D255*$D$2</f>
        <v>3492</v>
      </c>
      <c r="E272" s="120" t="s">
        <v>103</v>
      </c>
      <c r="H272" s="138"/>
      <c r="I272" s="196"/>
      <c r="J272" s="138"/>
      <c r="K272" s="197"/>
      <c r="M272" s="138"/>
      <c r="N272" s="196"/>
      <c r="O272" s="138"/>
      <c r="P272" s="197"/>
      <c r="Q272" s="197"/>
      <c r="R272" s="138"/>
      <c r="S272" s="196"/>
      <c r="T272" s="138"/>
      <c r="U272" s="197"/>
      <c r="V272" s="197"/>
      <c r="W272" s="138"/>
      <c r="X272" s="196"/>
      <c r="Y272" s="138"/>
      <c r="Z272" s="197"/>
      <c r="AA272" s="197"/>
      <c r="AB272" s="138"/>
      <c r="AC272" s="196"/>
      <c r="AD272" s="138"/>
      <c r="AE272" s="197"/>
      <c r="AF272" s="197"/>
      <c r="AG272" s="138"/>
      <c r="AH272" s="196"/>
      <c r="AI272" s="138"/>
      <c r="AJ272" s="197"/>
      <c r="AK272" s="197"/>
      <c r="AL272" s="197"/>
      <c r="AM272" s="138"/>
      <c r="AN272" s="196"/>
      <c r="AO272" s="138"/>
      <c r="AP272" s="197"/>
      <c r="AQ272" s="197"/>
    </row>
    <row r="273" spans="2:43" outlineLevel="4" x14ac:dyDescent="0.2">
      <c r="C273" s="169" t="s">
        <v>160</v>
      </c>
      <c r="D273" s="117">
        <f>D271-D272</f>
        <v>0</v>
      </c>
      <c r="E273" s="120" t="s">
        <v>103</v>
      </c>
      <c r="H273" s="138"/>
      <c r="I273" s="196"/>
      <c r="J273" s="138"/>
      <c r="K273" s="197"/>
      <c r="M273" s="138"/>
      <c r="N273" s="196"/>
      <c r="O273" s="138"/>
      <c r="P273" s="197"/>
      <c r="Q273" s="197"/>
      <c r="R273" s="138"/>
      <c r="S273" s="196"/>
      <c r="T273" s="138"/>
      <c r="U273" s="197"/>
      <c r="V273" s="197"/>
      <c r="W273" s="138"/>
      <c r="X273" s="196"/>
      <c r="Y273" s="138"/>
      <c r="Z273" s="197"/>
      <c r="AA273" s="197"/>
      <c r="AB273" s="138"/>
      <c r="AC273" s="196"/>
      <c r="AD273" s="138"/>
      <c r="AE273" s="197"/>
      <c r="AF273" s="197"/>
      <c r="AG273" s="138"/>
      <c r="AH273" s="196"/>
      <c r="AI273" s="138"/>
      <c r="AJ273" s="197"/>
      <c r="AK273" s="197"/>
      <c r="AL273" s="197"/>
      <c r="AM273" s="138"/>
      <c r="AN273" s="196"/>
      <c r="AO273" s="138"/>
      <c r="AP273" s="197"/>
      <c r="AQ273" s="197"/>
    </row>
    <row r="274" spans="2:43" outlineLevel="4" x14ac:dyDescent="0.2">
      <c r="B274" s="33"/>
      <c r="C274" s="169" t="s">
        <v>135</v>
      </c>
      <c r="D274" s="324">
        <f>(D270)*(EXP(D256/D269)-1)</f>
        <v>18600.300368627635</v>
      </c>
      <c r="E274" s="120" t="s">
        <v>103</v>
      </c>
      <c r="H274" s="138"/>
      <c r="I274" s="196"/>
      <c r="J274" s="138"/>
      <c r="K274" s="197"/>
      <c r="M274" s="138"/>
      <c r="N274" s="196"/>
      <c r="O274" s="138"/>
      <c r="P274" s="197"/>
      <c r="Q274" s="197"/>
      <c r="R274" s="138"/>
      <c r="S274" s="196"/>
      <c r="T274" s="138"/>
      <c r="U274" s="197"/>
      <c r="V274" s="197"/>
      <c r="W274" s="138"/>
      <c r="X274" s="196"/>
      <c r="Y274" s="138"/>
      <c r="Z274" s="197"/>
      <c r="AA274" s="197"/>
      <c r="AB274" s="138"/>
      <c r="AC274" s="196"/>
      <c r="AD274" s="138"/>
      <c r="AE274" s="197"/>
      <c r="AF274" s="197"/>
      <c r="AG274" s="138"/>
      <c r="AH274" s="196"/>
      <c r="AI274" s="138"/>
      <c r="AJ274" s="197"/>
      <c r="AK274" s="197"/>
      <c r="AL274" s="197"/>
      <c r="AM274" s="138"/>
      <c r="AN274" s="196"/>
      <c r="AO274" s="138"/>
      <c r="AP274" s="197"/>
      <c r="AQ274" s="197"/>
    </row>
    <row r="275" spans="2:43" outlineLevel="4" x14ac:dyDescent="0.2">
      <c r="C275" s="119" t="s">
        <v>110</v>
      </c>
      <c r="D275" s="117">
        <v>805</v>
      </c>
      <c r="E275" s="120" t="s">
        <v>111</v>
      </c>
      <c r="H275" s="138"/>
      <c r="I275" s="196"/>
      <c r="J275" s="138"/>
      <c r="K275" s="197"/>
      <c r="M275" s="138"/>
      <c r="N275" s="196"/>
      <c r="O275" s="138"/>
      <c r="P275" s="197"/>
      <c r="Q275" s="197"/>
      <c r="R275" s="138"/>
      <c r="S275" s="196"/>
      <c r="T275" s="138"/>
      <c r="U275" s="197"/>
      <c r="V275" s="197"/>
      <c r="W275" s="138"/>
      <c r="X275" s="196"/>
      <c r="Y275" s="138"/>
      <c r="Z275" s="197"/>
      <c r="AA275" s="197"/>
      <c r="AB275" s="138"/>
      <c r="AC275" s="196"/>
      <c r="AD275" s="138"/>
      <c r="AE275" s="197"/>
      <c r="AF275" s="197"/>
      <c r="AG275" s="138"/>
      <c r="AH275" s="196"/>
      <c r="AI275" s="138"/>
      <c r="AJ275" s="197"/>
      <c r="AK275" s="197"/>
      <c r="AL275" s="197"/>
      <c r="AM275" s="138"/>
      <c r="AN275" s="196"/>
      <c r="AO275" s="138"/>
      <c r="AP275" s="197"/>
      <c r="AQ275" s="197"/>
    </row>
    <row r="276" spans="2:43" outlineLevel="4" x14ac:dyDescent="0.2">
      <c r="C276" s="119" t="s">
        <v>104</v>
      </c>
      <c r="D276" s="121">
        <f>D256/D275</f>
        <v>6.9565217391304346</v>
      </c>
      <c r="E276" s="120" t="s">
        <v>105</v>
      </c>
      <c r="H276" s="138"/>
      <c r="I276" s="188"/>
      <c r="J276" s="138"/>
      <c r="K276" s="197"/>
      <c r="M276" s="138"/>
      <c r="N276" s="188"/>
      <c r="O276" s="138"/>
      <c r="P276" s="197"/>
      <c r="Q276" s="197"/>
      <c r="R276" s="138"/>
      <c r="S276" s="188"/>
      <c r="T276" s="138"/>
      <c r="U276" s="197"/>
      <c r="V276" s="197"/>
      <c r="W276" s="138"/>
      <c r="X276" s="188"/>
      <c r="Y276" s="138"/>
      <c r="Z276" s="197"/>
      <c r="AA276" s="197"/>
      <c r="AB276" s="138"/>
      <c r="AC276" s="188"/>
      <c r="AD276" s="138"/>
      <c r="AE276" s="197"/>
      <c r="AF276" s="197"/>
      <c r="AG276" s="138"/>
      <c r="AH276" s="188"/>
      <c r="AI276" s="138"/>
      <c r="AJ276" s="197"/>
      <c r="AK276" s="197"/>
      <c r="AL276" s="197"/>
      <c r="AM276" s="138"/>
      <c r="AN276" s="188"/>
      <c r="AO276" s="138"/>
      <c r="AP276" s="197"/>
      <c r="AQ276" s="197"/>
    </row>
    <row r="277" spans="2:43" outlineLevel="4" x14ac:dyDescent="0.2">
      <c r="C277" s="119" t="s">
        <v>119</v>
      </c>
      <c r="D277" s="121">
        <v>141.4</v>
      </c>
      <c r="E277" s="120" t="s">
        <v>120</v>
      </c>
      <c r="H277" s="138"/>
      <c r="I277" s="188"/>
      <c r="J277" s="138"/>
      <c r="K277" s="197"/>
      <c r="L277" s="334"/>
      <c r="M277" s="138"/>
      <c r="N277" s="188"/>
      <c r="O277" s="138"/>
      <c r="P277" s="197"/>
      <c r="Q277" s="197"/>
      <c r="R277" s="138"/>
      <c r="S277" s="188"/>
      <c r="T277" s="138"/>
      <c r="U277" s="197"/>
      <c r="V277" s="197"/>
      <c r="W277" s="138"/>
      <c r="X277" s="188"/>
      <c r="Y277" s="138"/>
      <c r="Z277" s="197"/>
      <c r="AA277" s="197"/>
      <c r="AB277" s="138"/>
      <c r="AC277" s="188"/>
      <c r="AD277" s="138"/>
      <c r="AE277" s="197"/>
      <c r="AF277" s="197"/>
      <c r="AG277" s="138"/>
      <c r="AH277" s="188"/>
      <c r="AI277" s="138"/>
      <c r="AJ277" s="197"/>
      <c r="AK277" s="197"/>
      <c r="AL277" s="197"/>
      <c r="AM277" s="138"/>
      <c r="AN277" s="188"/>
      <c r="AO277" s="138"/>
      <c r="AP277" s="197"/>
      <c r="AQ277" s="197"/>
    </row>
    <row r="278" spans="2:43" outlineLevel="4" x14ac:dyDescent="0.2">
      <c r="C278" s="169" t="s">
        <v>136</v>
      </c>
      <c r="D278" s="170">
        <v>3000</v>
      </c>
      <c r="E278" s="171" t="s">
        <v>103</v>
      </c>
      <c r="H278" s="138"/>
      <c r="I278" s="196"/>
      <c r="J278" s="138"/>
      <c r="K278" s="197"/>
      <c r="M278" s="138"/>
      <c r="N278" s="196"/>
      <c r="O278" s="138"/>
      <c r="P278" s="197"/>
      <c r="Q278" s="197"/>
      <c r="R278" s="138"/>
      <c r="S278" s="196"/>
      <c r="T278" s="138"/>
      <c r="U278" s="197"/>
      <c r="V278" s="197"/>
      <c r="W278" s="138"/>
      <c r="X278" s="196"/>
      <c r="Y278" s="138"/>
      <c r="Z278" s="197"/>
      <c r="AA278" s="197"/>
      <c r="AB278" s="138"/>
      <c r="AC278" s="196"/>
      <c r="AD278" s="138"/>
      <c r="AE278" s="197"/>
      <c r="AF278" s="197"/>
      <c r="AG278" s="138"/>
      <c r="AH278" s="196"/>
      <c r="AI278" s="138"/>
      <c r="AJ278" s="197"/>
      <c r="AK278" s="197"/>
      <c r="AL278" s="197"/>
      <c r="AM278" s="138"/>
      <c r="AN278" s="196"/>
      <c r="AO278" s="138"/>
      <c r="AP278" s="197"/>
      <c r="AQ278" s="197"/>
    </row>
    <row r="279" spans="2:43" outlineLevel="4" x14ac:dyDescent="0.2">
      <c r="C279" s="119" t="s">
        <v>106</v>
      </c>
      <c r="D279" s="191">
        <f>ROUNDUP(D255/50,0)</f>
        <v>1</v>
      </c>
      <c r="E279" s="118" t="s">
        <v>101</v>
      </c>
      <c r="H279" s="138"/>
      <c r="I279" s="196"/>
      <c r="J279" s="227"/>
      <c r="K279" s="197"/>
      <c r="M279" s="138"/>
      <c r="N279" s="196"/>
      <c r="O279" s="227"/>
      <c r="P279" s="197"/>
      <c r="Q279" s="197"/>
      <c r="R279" s="138"/>
      <c r="S279" s="196"/>
      <c r="T279" s="227"/>
      <c r="U279" s="197"/>
      <c r="V279" s="197"/>
      <c r="W279" s="138"/>
      <c r="X279" s="196"/>
      <c r="Y279" s="227"/>
      <c r="Z279" s="197"/>
      <c r="AA279" s="197"/>
      <c r="AB279" s="138"/>
      <c r="AC279" s="196"/>
      <c r="AD279" s="227"/>
      <c r="AE279" s="197"/>
      <c r="AF279" s="197"/>
      <c r="AG279" s="138"/>
      <c r="AH279" s="196"/>
      <c r="AI279" s="227"/>
      <c r="AJ279" s="197"/>
      <c r="AK279" s="197"/>
      <c r="AL279" s="197"/>
      <c r="AM279" s="138"/>
      <c r="AN279" s="196"/>
      <c r="AO279" s="227"/>
      <c r="AP279" s="197"/>
      <c r="AQ279" s="197"/>
    </row>
    <row r="280" spans="2:43" outlineLevel="4" x14ac:dyDescent="0.2">
      <c r="C280" s="119" t="s">
        <v>107</v>
      </c>
      <c r="D280" s="120">
        <v>246.5</v>
      </c>
      <c r="E280" s="120" t="s">
        <v>108</v>
      </c>
      <c r="H280" s="138"/>
      <c r="I280" s="138"/>
      <c r="J280" s="138"/>
      <c r="K280" s="197"/>
      <c r="M280" s="138"/>
      <c r="N280" s="138"/>
      <c r="O280" s="138"/>
      <c r="P280" s="197"/>
      <c r="Q280" s="197"/>
      <c r="R280" s="138"/>
      <c r="S280" s="138"/>
      <c r="T280" s="138"/>
      <c r="U280" s="197"/>
      <c r="V280" s="197"/>
      <c r="W280" s="138"/>
      <c r="X280" s="138"/>
      <c r="Y280" s="138"/>
      <c r="Z280" s="197"/>
      <c r="AA280" s="197"/>
      <c r="AB280" s="138"/>
      <c r="AC280" s="138"/>
      <c r="AD280" s="138"/>
      <c r="AE280" s="197"/>
      <c r="AF280" s="197"/>
      <c r="AG280" s="138"/>
      <c r="AH280" s="138"/>
      <c r="AI280" s="138"/>
      <c r="AJ280" s="197"/>
      <c r="AK280" s="197"/>
      <c r="AL280" s="197"/>
      <c r="AM280" s="138"/>
      <c r="AN280" s="138"/>
      <c r="AO280" s="138"/>
      <c r="AP280" s="197"/>
      <c r="AQ280" s="197"/>
    </row>
    <row r="281" spans="2:43" outlineLevel="4" x14ac:dyDescent="0.2">
      <c r="C281" s="119" t="s">
        <v>109</v>
      </c>
      <c r="D281" s="120">
        <v>81</v>
      </c>
      <c r="E281" s="120" t="s">
        <v>108</v>
      </c>
      <c r="H281" s="138"/>
      <c r="I281" s="138"/>
      <c r="J281" s="138"/>
      <c r="K281" s="197"/>
      <c r="M281" s="138"/>
      <c r="N281" s="138"/>
      <c r="O281" s="138"/>
      <c r="P281" s="197"/>
      <c r="Q281" s="197"/>
      <c r="R281" s="138"/>
      <c r="S281" s="138"/>
      <c r="T281" s="138"/>
      <c r="U281" s="197"/>
      <c r="V281" s="197"/>
      <c r="W281" s="138"/>
      <c r="X281" s="138"/>
      <c r="Y281" s="138"/>
      <c r="Z281" s="197"/>
      <c r="AA281" s="197"/>
      <c r="AB281" s="138"/>
      <c r="AC281" s="138"/>
      <c r="AD281" s="138"/>
      <c r="AE281" s="197"/>
      <c r="AF281" s="197"/>
      <c r="AG281" s="138"/>
      <c r="AH281" s="138"/>
      <c r="AI281" s="138"/>
      <c r="AJ281" s="197"/>
      <c r="AK281" s="197"/>
      <c r="AL281" s="197"/>
      <c r="AM281" s="138"/>
      <c r="AN281" s="138"/>
      <c r="AO281" s="138"/>
      <c r="AP281" s="197"/>
      <c r="AQ281" s="197"/>
    </row>
    <row r="282" spans="2:43" outlineLevel="4" x14ac:dyDescent="0.2">
      <c r="C282" s="119" t="s">
        <v>121</v>
      </c>
      <c r="D282" s="120">
        <v>1.83</v>
      </c>
      <c r="E282" s="120" t="s">
        <v>105</v>
      </c>
      <c r="H282" s="138"/>
      <c r="I282" s="138"/>
      <c r="J282" s="138"/>
      <c r="K282" s="197"/>
      <c r="M282" s="138"/>
      <c r="N282" s="138"/>
      <c r="O282" s="138"/>
      <c r="P282" s="197"/>
      <c r="Q282" s="197"/>
      <c r="R282" s="138"/>
      <c r="S282" s="138"/>
      <c r="T282" s="138"/>
      <c r="U282" s="197"/>
      <c r="V282" s="197"/>
      <c r="W282" s="138"/>
      <c r="X282" s="138"/>
      <c r="Y282" s="138"/>
      <c r="Z282" s="197"/>
      <c r="AA282" s="197"/>
      <c r="AB282" s="138"/>
      <c r="AC282" s="138"/>
      <c r="AD282" s="138"/>
      <c r="AE282" s="197"/>
      <c r="AF282" s="197"/>
      <c r="AG282" s="138"/>
      <c r="AH282" s="138"/>
      <c r="AI282" s="138"/>
      <c r="AJ282" s="197"/>
      <c r="AK282" s="197"/>
      <c r="AL282" s="197"/>
      <c r="AM282" s="138"/>
      <c r="AN282" s="138"/>
      <c r="AO282" s="138"/>
      <c r="AP282" s="197"/>
      <c r="AQ282" s="197"/>
    </row>
    <row r="283" spans="2:43" outlineLevel="4" x14ac:dyDescent="0.2">
      <c r="C283" s="119" t="s">
        <v>15</v>
      </c>
      <c r="D283" s="120">
        <v>5</v>
      </c>
      <c r="E283" s="120"/>
      <c r="H283" s="138"/>
      <c r="I283" s="138"/>
      <c r="J283" s="138"/>
      <c r="K283" s="197"/>
      <c r="M283" s="138"/>
      <c r="N283" s="138"/>
      <c r="O283" s="138"/>
      <c r="P283" s="197"/>
      <c r="Q283" s="197"/>
      <c r="R283" s="138"/>
      <c r="S283" s="138"/>
      <c r="T283" s="138"/>
      <c r="U283" s="197"/>
      <c r="V283" s="197"/>
      <c r="W283" s="138"/>
      <c r="X283" s="138"/>
      <c r="Y283" s="138"/>
      <c r="Z283" s="197"/>
      <c r="AA283" s="197"/>
      <c r="AB283" s="138"/>
      <c r="AC283" s="138"/>
      <c r="AD283" s="138"/>
      <c r="AE283" s="197"/>
      <c r="AF283" s="197"/>
      <c r="AG283" s="138"/>
      <c r="AH283" s="138"/>
      <c r="AI283" s="138"/>
      <c r="AJ283" s="197"/>
      <c r="AK283" s="197"/>
      <c r="AL283" s="197"/>
      <c r="AM283" s="138"/>
      <c r="AN283" s="138"/>
      <c r="AO283" s="138"/>
      <c r="AP283" s="197"/>
      <c r="AQ283" s="197"/>
    </row>
    <row r="284" spans="2:43" outlineLevel="4" x14ac:dyDescent="0.2">
      <c r="C284" s="138"/>
      <c r="D284" s="136"/>
      <c r="E284" s="136"/>
      <c r="H284" s="138"/>
      <c r="I284" s="138"/>
      <c r="J284" s="138"/>
      <c r="K284" s="197"/>
      <c r="M284" s="138"/>
      <c r="N284" s="138"/>
      <c r="O284" s="138"/>
      <c r="P284" s="197"/>
      <c r="Q284" s="197"/>
      <c r="R284" s="138"/>
      <c r="S284" s="138"/>
      <c r="T284" s="138"/>
      <c r="U284" s="197"/>
      <c r="V284" s="197"/>
      <c r="W284" s="138"/>
      <c r="X284" s="138"/>
      <c r="Y284" s="138"/>
      <c r="Z284" s="197"/>
      <c r="AA284" s="197"/>
      <c r="AB284" s="138"/>
      <c r="AC284" s="138"/>
      <c r="AD284" s="138"/>
      <c r="AE284" s="197"/>
      <c r="AF284" s="197"/>
      <c r="AG284" s="138"/>
      <c r="AH284" s="138"/>
      <c r="AI284" s="138"/>
      <c r="AJ284" s="197"/>
      <c r="AK284" s="197"/>
      <c r="AL284" s="197"/>
      <c r="AM284" s="138"/>
      <c r="AN284" s="138"/>
      <c r="AO284" s="138"/>
      <c r="AP284" s="197"/>
      <c r="AQ284" s="197"/>
    </row>
    <row r="285" spans="2:43" outlineLevel="4" x14ac:dyDescent="0.2">
      <c r="C285" s="138"/>
      <c r="D285" s="136"/>
      <c r="E285" s="136"/>
      <c r="H285" s="138"/>
      <c r="I285" s="138"/>
      <c r="J285" s="138"/>
      <c r="K285" s="197"/>
      <c r="M285" s="138"/>
      <c r="N285" s="138"/>
      <c r="O285" s="138"/>
      <c r="P285" s="197"/>
      <c r="Q285" s="197"/>
      <c r="R285" s="138"/>
      <c r="S285" s="138"/>
      <c r="T285" s="138"/>
      <c r="U285" s="197"/>
      <c r="V285" s="197"/>
      <c r="W285" s="138"/>
      <c r="X285" s="138"/>
      <c r="Y285" s="138"/>
      <c r="Z285" s="197"/>
      <c r="AA285" s="197"/>
      <c r="AB285" s="138"/>
      <c r="AC285" s="138"/>
      <c r="AD285" s="138"/>
      <c r="AE285" s="197"/>
      <c r="AF285" s="197"/>
      <c r="AG285" s="138"/>
      <c r="AH285" s="138"/>
      <c r="AI285" s="138"/>
      <c r="AJ285" s="197"/>
      <c r="AK285" s="197"/>
      <c r="AL285" s="197"/>
      <c r="AM285" s="138"/>
      <c r="AN285" s="138"/>
      <c r="AO285" s="138"/>
      <c r="AP285" s="197"/>
      <c r="AQ285" s="197"/>
    </row>
    <row r="286" spans="2:43" outlineLevel="4" x14ac:dyDescent="0.2">
      <c r="C286" s="409" t="str">
        <f>UPPER("Route Independent Costs")</f>
        <v>ROUTE INDEPENDENT COSTS</v>
      </c>
      <c r="D286" s="409"/>
      <c r="E286" s="136"/>
      <c r="H286" s="415"/>
      <c r="I286" s="415"/>
      <c r="J286" s="138"/>
      <c r="K286" s="197"/>
      <c r="M286" s="415"/>
      <c r="N286" s="415"/>
      <c r="O286" s="138"/>
      <c r="P286" s="197"/>
      <c r="Q286" s="197"/>
      <c r="R286" s="415"/>
      <c r="S286" s="415"/>
      <c r="T286" s="138"/>
      <c r="U286" s="197"/>
      <c r="V286" s="197"/>
      <c r="W286" s="415"/>
      <c r="X286" s="415"/>
      <c r="Y286" s="138"/>
      <c r="Z286" s="197"/>
      <c r="AA286" s="197"/>
      <c r="AB286" s="415"/>
      <c r="AC286" s="415"/>
      <c r="AD286" s="138"/>
      <c r="AE286" s="197"/>
      <c r="AF286" s="197"/>
      <c r="AG286" s="415"/>
      <c r="AH286" s="415"/>
      <c r="AI286" s="138"/>
      <c r="AJ286" s="197"/>
      <c r="AK286" s="197"/>
      <c r="AL286" s="197"/>
      <c r="AM286" s="415"/>
      <c r="AN286" s="415"/>
      <c r="AO286" s="138"/>
      <c r="AP286" s="197"/>
      <c r="AQ286" s="197"/>
    </row>
    <row r="287" spans="2:43" outlineLevel="4" x14ac:dyDescent="0.2">
      <c r="C287" s="139" t="s">
        <v>117</v>
      </c>
      <c r="D287" s="140">
        <f>D311+D292</f>
        <v>8238937.6164373979</v>
      </c>
      <c r="H287" s="210"/>
      <c r="I287" s="228"/>
      <c r="J287" s="197"/>
      <c r="K287" s="197"/>
      <c r="M287" s="210"/>
      <c r="N287" s="228"/>
      <c r="O287" s="197"/>
      <c r="P287" s="197"/>
      <c r="Q287" s="197"/>
      <c r="R287" s="210"/>
      <c r="S287" s="228"/>
      <c r="T287" s="197"/>
      <c r="U287" s="197"/>
      <c r="V287" s="197"/>
      <c r="W287" s="210"/>
      <c r="X287" s="228"/>
      <c r="Y287" s="197"/>
      <c r="Z287" s="197"/>
      <c r="AA287" s="197"/>
      <c r="AB287" s="210"/>
      <c r="AC287" s="228"/>
      <c r="AD287" s="197"/>
      <c r="AE287" s="197"/>
      <c r="AF287" s="197"/>
      <c r="AG287" s="210"/>
      <c r="AH287" s="228"/>
      <c r="AI287" s="197"/>
      <c r="AJ287" s="197"/>
      <c r="AK287" s="197"/>
      <c r="AL287" s="197"/>
      <c r="AM287" s="210"/>
      <c r="AN287" s="228"/>
      <c r="AO287" s="197"/>
      <c r="AP287" s="197"/>
      <c r="AQ287" s="197"/>
    </row>
    <row r="288" spans="2:43" outlineLevel="4" x14ac:dyDescent="0.2">
      <c r="H288" s="197"/>
      <c r="I288" s="197"/>
      <c r="J288" s="197"/>
      <c r="K288" s="197"/>
      <c r="M288" s="197"/>
      <c r="N288" s="197"/>
      <c r="O288" s="197"/>
      <c r="P288" s="197"/>
      <c r="Q288" s="197"/>
      <c r="R288" s="197"/>
      <c r="S288" s="197"/>
      <c r="T288" s="197"/>
      <c r="U288" s="197"/>
      <c r="V288" s="197"/>
      <c r="W288" s="197"/>
      <c r="X288" s="197"/>
      <c r="Y288" s="197"/>
      <c r="Z288" s="197"/>
      <c r="AA288" s="197"/>
      <c r="AB288" s="197"/>
      <c r="AC288" s="197"/>
      <c r="AD288" s="197"/>
      <c r="AE288" s="197"/>
      <c r="AF288" s="197"/>
      <c r="AG288" s="197"/>
      <c r="AH288" s="197"/>
      <c r="AI288" s="197"/>
      <c r="AJ288" s="197"/>
      <c r="AK288" s="197"/>
      <c r="AL288" s="197"/>
      <c r="AM288" s="197"/>
      <c r="AN288" s="197"/>
      <c r="AO288" s="197"/>
      <c r="AP288" s="197"/>
      <c r="AQ288" s="197"/>
    </row>
    <row r="289" spans="3:43" hidden="1" outlineLevel="5" x14ac:dyDescent="0.2">
      <c r="C289" s="137"/>
      <c r="D289" s="29"/>
      <c r="H289" s="210"/>
      <c r="I289" s="228"/>
      <c r="J289" s="197"/>
      <c r="K289" s="197"/>
      <c r="M289" s="210"/>
      <c r="N289" s="228"/>
      <c r="O289" s="197"/>
      <c r="P289" s="197"/>
      <c r="Q289" s="197"/>
      <c r="R289" s="210"/>
      <c r="S289" s="228"/>
      <c r="T289" s="197"/>
      <c r="U289" s="197"/>
      <c r="V289" s="197"/>
      <c r="W289" s="210"/>
      <c r="X289" s="228"/>
      <c r="Y289" s="197"/>
      <c r="Z289" s="197"/>
      <c r="AA289" s="197"/>
      <c r="AB289" s="210"/>
      <c r="AC289" s="228"/>
      <c r="AD289" s="197"/>
      <c r="AE289" s="197"/>
      <c r="AF289" s="197"/>
      <c r="AG289" s="210"/>
      <c r="AH289" s="228"/>
      <c r="AI289" s="197"/>
      <c r="AJ289" s="197"/>
      <c r="AK289" s="197"/>
      <c r="AL289" s="197"/>
      <c r="AM289" s="210"/>
      <c r="AN289" s="228"/>
      <c r="AO289" s="197"/>
      <c r="AP289" s="197"/>
      <c r="AQ289" s="197"/>
    </row>
    <row r="290" spans="3:43" hidden="1" outlineLevel="5" x14ac:dyDescent="0.2">
      <c r="C290" s="1" t="str">
        <f>UPPER("Capital Costs")</f>
        <v>CAPITAL COSTS</v>
      </c>
      <c r="D290" s="122"/>
      <c r="E290" s="122"/>
      <c r="H290" s="210"/>
      <c r="I290" s="122"/>
      <c r="J290" s="122"/>
      <c r="K290" s="197"/>
      <c r="M290" s="210"/>
      <c r="N290" s="122"/>
      <c r="O290" s="122"/>
      <c r="P290" s="197"/>
      <c r="Q290" s="197"/>
      <c r="R290" s="210"/>
      <c r="S290" s="122"/>
      <c r="T290" s="122"/>
      <c r="U290" s="197"/>
      <c r="V290" s="197"/>
      <c r="W290" s="210"/>
      <c r="X290" s="122"/>
      <c r="Y290" s="122"/>
      <c r="Z290" s="197"/>
      <c r="AA290" s="197"/>
      <c r="AB290" s="210"/>
      <c r="AC290" s="122"/>
      <c r="AD290" s="122"/>
      <c r="AE290" s="197"/>
      <c r="AF290" s="197"/>
      <c r="AG290" s="210"/>
      <c r="AH290" s="122"/>
      <c r="AI290" s="122"/>
      <c r="AJ290" s="197"/>
      <c r="AK290" s="197"/>
      <c r="AL290" s="197"/>
      <c r="AM290" s="210"/>
      <c r="AN290" s="122"/>
      <c r="AO290" s="122"/>
      <c r="AP290" s="197"/>
      <c r="AQ290" s="197"/>
    </row>
    <row r="291" spans="3:43" ht="17" hidden="1" outlineLevel="5" thickBot="1" x14ac:dyDescent="0.25">
      <c r="H291" s="197"/>
      <c r="I291" s="197"/>
      <c r="J291" s="197"/>
      <c r="K291" s="197"/>
      <c r="M291" s="197"/>
      <c r="N291" s="197"/>
      <c r="O291" s="197"/>
      <c r="P291" s="197"/>
      <c r="Q291" s="197"/>
      <c r="R291" s="197"/>
      <c r="S291" s="197"/>
      <c r="T291" s="197"/>
      <c r="U291" s="197"/>
      <c r="V291" s="197"/>
      <c r="W291" s="197"/>
      <c r="X291" s="197"/>
      <c r="Y291" s="197"/>
      <c r="Z291" s="197"/>
      <c r="AA291" s="197"/>
      <c r="AB291" s="197"/>
      <c r="AC291" s="197"/>
      <c r="AD291" s="197"/>
      <c r="AE291" s="197"/>
      <c r="AF291" s="197"/>
      <c r="AG291" s="197"/>
      <c r="AH291" s="197"/>
      <c r="AI291" s="197"/>
      <c r="AJ291" s="197"/>
      <c r="AK291" s="197"/>
      <c r="AL291" s="197"/>
      <c r="AM291" s="197"/>
      <c r="AN291" s="197"/>
      <c r="AO291" s="197"/>
      <c r="AP291" s="197"/>
      <c r="AQ291" s="197"/>
    </row>
    <row r="292" spans="3:43" hidden="1" outlineLevel="5" x14ac:dyDescent="0.2">
      <c r="C292" s="151" t="s">
        <v>49</v>
      </c>
      <c r="D292" s="152">
        <f>D306*D307</f>
        <v>6438937.6164373979</v>
      </c>
      <c r="H292" s="210"/>
      <c r="I292" s="229"/>
      <c r="J292" s="197"/>
      <c r="K292" s="197"/>
      <c r="M292" s="210"/>
      <c r="N292" s="229"/>
      <c r="O292" s="197"/>
      <c r="P292" s="197"/>
      <c r="Q292" s="197"/>
      <c r="R292" s="210"/>
      <c r="S292" s="229"/>
      <c r="T292" s="197"/>
      <c r="U292" s="197"/>
      <c r="V292" s="197"/>
      <c r="W292" s="210"/>
      <c r="X292" s="229"/>
      <c r="Y292" s="197"/>
      <c r="Z292" s="197"/>
      <c r="AA292" s="197"/>
      <c r="AB292" s="210"/>
      <c r="AC292" s="229"/>
      <c r="AD292" s="197"/>
      <c r="AE292" s="197"/>
      <c r="AF292" s="197"/>
      <c r="AG292" s="210"/>
      <c r="AH292" s="229"/>
      <c r="AI292" s="197"/>
      <c r="AJ292" s="197"/>
      <c r="AK292" s="197"/>
      <c r="AL292" s="197"/>
      <c r="AM292" s="210"/>
      <c r="AN292" s="229"/>
      <c r="AO292" s="197"/>
      <c r="AP292" s="197"/>
      <c r="AQ292" s="197"/>
    </row>
    <row r="293" spans="3:43" hidden="1" outlineLevel="5" x14ac:dyDescent="0.2">
      <c r="C293" s="69" t="s">
        <v>0</v>
      </c>
      <c r="D293" s="74">
        <v>1150</v>
      </c>
      <c r="H293" s="210"/>
      <c r="I293" s="230"/>
      <c r="J293" s="197"/>
      <c r="K293" s="197"/>
      <c r="M293" s="210"/>
      <c r="N293" s="230"/>
      <c r="O293" s="197"/>
      <c r="P293" s="197"/>
      <c r="Q293" s="197"/>
      <c r="R293" s="210"/>
      <c r="S293" s="230"/>
      <c r="T293" s="197"/>
      <c r="U293" s="197"/>
      <c r="V293" s="197"/>
      <c r="W293" s="210"/>
      <c r="X293" s="230"/>
      <c r="Y293" s="197"/>
      <c r="Z293" s="197"/>
      <c r="AA293" s="197"/>
      <c r="AB293" s="210"/>
      <c r="AC293" s="230"/>
      <c r="AD293" s="197"/>
      <c r="AE293" s="197"/>
      <c r="AF293" s="197"/>
      <c r="AG293" s="210"/>
      <c r="AH293" s="230"/>
      <c r="AI293" s="197"/>
      <c r="AJ293" s="197"/>
      <c r="AK293" s="197"/>
      <c r="AL293" s="197"/>
      <c r="AM293" s="210"/>
      <c r="AN293" s="230"/>
      <c r="AO293" s="197"/>
      <c r="AP293" s="197"/>
      <c r="AQ293" s="197"/>
    </row>
    <row r="294" spans="3:43" hidden="1" outlineLevel="5" x14ac:dyDescent="0.2">
      <c r="C294" s="69" t="s">
        <v>8</v>
      </c>
      <c r="D294" s="87">
        <f>D259</f>
        <v>48436</v>
      </c>
      <c r="H294" s="210"/>
      <c r="I294" s="231"/>
      <c r="J294" s="197"/>
      <c r="K294" s="197"/>
      <c r="M294" s="210"/>
      <c r="N294" s="231"/>
      <c r="O294" s="197"/>
      <c r="P294" s="197"/>
      <c r="Q294" s="197"/>
      <c r="R294" s="210"/>
      <c r="S294" s="231"/>
      <c r="T294" s="197"/>
      <c r="U294" s="197"/>
      <c r="V294" s="197"/>
      <c r="W294" s="210"/>
      <c r="X294" s="231"/>
      <c r="Y294" s="197"/>
      <c r="Z294" s="197"/>
      <c r="AA294" s="197"/>
      <c r="AB294" s="210"/>
      <c r="AC294" s="231"/>
      <c r="AD294" s="197"/>
      <c r="AE294" s="197"/>
      <c r="AF294" s="197"/>
      <c r="AG294" s="210"/>
      <c r="AH294" s="231"/>
      <c r="AI294" s="197"/>
      <c r="AJ294" s="197"/>
      <c r="AK294" s="197"/>
      <c r="AL294" s="197"/>
      <c r="AM294" s="210"/>
      <c r="AN294" s="231"/>
      <c r="AO294" s="197"/>
      <c r="AP294" s="197"/>
      <c r="AQ294" s="197"/>
    </row>
    <row r="295" spans="3:43" hidden="1" outlineLevel="5" x14ac:dyDescent="0.2">
      <c r="C295" s="69" t="s">
        <v>9</v>
      </c>
      <c r="D295" s="78">
        <f>D278</f>
        <v>3000</v>
      </c>
      <c r="H295" s="210"/>
      <c r="I295" s="222"/>
      <c r="J295" s="197"/>
      <c r="K295" s="197"/>
      <c r="M295" s="210"/>
      <c r="N295" s="222"/>
      <c r="O295" s="197"/>
      <c r="P295" s="197"/>
      <c r="Q295" s="197"/>
      <c r="R295" s="210"/>
      <c r="S295" s="222"/>
      <c r="T295" s="197"/>
      <c r="U295" s="197"/>
      <c r="V295" s="197"/>
      <c r="W295" s="210"/>
      <c r="X295" s="222"/>
      <c r="Y295" s="197"/>
      <c r="Z295" s="197"/>
      <c r="AA295" s="197"/>
      <c r="AB295" s="210"/>
      <c r="AC295" s="222"/>
      <c r="AD295" s="197"/>
      <c r="AE295" s="197"/>
      <c r="AF295" s="197"/>
      <c r="AG295" s="210"/>
      <c r="AH295" s="222"/>
      <c r="AI295" s="197"/>
      <c r="AJ295" s="197"/>
      <c r="AK295" s="197"/>
      <c r="AL295" s="197"/>
      <c r="AM295" s="210"/>
      <c r="AN295" s="222"/>
      <c r="AO295" s="197"/>
      <c r="AP295" s="197"/>
      <c r="AQ295" s="197"/>
    </row>
    <row r="296" spans="3:43" hidden="1" outlineLevel="5" x14ac:dyDescent="0.2">
      <c r="C296" s="69" t="s">
        <v>7</v>
      </c>
      <c r="D296" s="80">
        <v>2</v>
      </c>
      <c r="H296" s="210"/>
      <c r="I296" s="197"/>
      <c r="J296" s="197"/>
      <c r="K296" s="197"/>
      <c r="M296" s="210"/>
      <c r="N296" s="197"/>
      <c r="O296" s="197"/>
      <c r="P296" s="197"/>
      <c r="Q296" s="197"/>
      <c r="R296" s="210"/>
      <c r="S296" s="197"/>
      <c r="T296" s="197"/>
      <c r="U296" s="197"/>
      <c r="V296" s="197"/>
      <c r="W296" s="210"/>
      <c r="X296" s="197"/>
      <c r="Y296" s="197"/>
      <c r="Z296" s="197"/>
      <c r="AA296" s="197"/>
      <c r="AB296" s="210"/>
      <c r="AC296" s="197"/>
      <c r="AD296" s="197"/>
      <c r="AE296" s="197"/>
      <c r="AF296" s="197"/>
      <c r="AG296" s="210"/>
      <c r="AH296" s="197"/>
      <c r="AI296" s="197"/>
      <c r="AJ296" s="197"/>
      <c r="AK296" s="197"/>
      <c r="AL296" s="197"/>
      <c r="AM296" s="210"/>
      <c r="AN296" s="197"/>
      <c r="AO296" s="197"/>
      <c r="AP296" s="197"/>
      <c r="AQ296" s="197"/>
    </row>
    <row r="297" spans="3:43" hidden="1" outlineLevel="5" x14ac:dyDescent="0.2">
      <c r="C297" s="69" t="s">
        <v>6</v>
      </c>
      <c r="D297" s="82">
        <v>5.0000000000000001E-3</v>
      </c>
      <c r="H297" s="210"/>
      <c r="I297" s="232"/>
      <c r="J297" s="197"/>
      <c r="K297" s="197"/>
      <c r="M297" s="210"/>
      <c r="N297" s="232"/>
      <c r="O297" s="197"/>
      <c r="P297" s="197"/>
      <c r="Q297" s="197"/>
      <c r="R297" s="210"/>
      <c r="S297" s="232"/>
      <c r="T297" s="197"/>
      <c r="U297" s="197"/>
      <c r="V297" s="197"/>
      <c r="W297" s="210"/>
      <c r="X297" s="232"/>
      <c r="Y297" s="197"/>
      <c r="Z297" s="197"/>
      <c r="AA297" s="197"/>
      <c r="AB297" s="210"/>
      <c r="AC297" s="232"/>
      <c r="AD297" s="197"/>
      <c r="AE297" s="197"/>
      <c r="AF297" s="197"/>
      <c r="AG297" s="210"/>
      <c r="AH297" s="232"/>
      <c r="AI297" s="197"/>
      <c r="AJ297" s="197"/>
      <c r="AK297" s="197"/>
      <c r="AL297" s="197"/>
      <c r="AM297" s="210"/>
      <c r="AN297" s="232"/>
      <c r="AO297" s="197"/>
      <c r="AP297" s="197"/>
      <c r="AQ297" s="197"/>
    </row>
    <row r="298" spans="3:43" hidden="1" outlineLevel="5" x14ac:dyDescent="0.2">
      <c r="C298" s="69" t="s">
        <v>2</v>
      </c>
      <c r="D298" s="84">
        <f>((1-D302*(1/(1+D300))^D301)*D300)/(1-(1/(1+D300))^D301)</f>
        <v>9.5921572511534187E-2</v>
      </c>
      <c r="H298" s="210"/>
      <c r="I298" s="233"/>
      <c r="J298" s="197"/>
      <c r="K298" s="197"/>
      <c r="M298" s="210"/>
      <c r="N298" s="233"/>
      <c r="O298" s="197"/>
      <c r="P298" s="197"/>
      <c r="Q298" s="197"/>
      <c r="R298" s="210"/>
      <c r="S298" s="233"/>
      <c r="T298" s="197"/>
      <c r="U298" s="197"/>
      <c r="V298" s="197"/>
      <c r="W298" s="210"/>
      <c r="X298" s="233"/>
      <c r="Y298" s="197"/>
      <c r="Z298" s="197"/>
      <c r="AA298" s="197"/>
      <c r="AB298" s="210"/>
      <c r="AC298" s="233"/>
      <c r="AD298" s="197"/>
      <c r="AE298" s="197"/>
      <c r="AF298" s="197"/>
      <c r="AG298" s="210"/>
      <c r="AH298" s="233"/>
      <c r="AI298" s="197"/>
      <c r="AJ298" s="197"/>
      <c r="AK298" s="197"/>
      <c r="AL298" s="197"/>
      <c r="AM298" s="210"/>
      <c r="AN298" s="233"/>
      <c r="AO298" s="197"/>
      <c r="AP298" s="197"/>
      <c r="AQ298" s="197"/>
    </row>
    <row r="299" spans="3:43" hidden="1" outlineLevel="5" x14ac:dyDescent="0.2">
      <c r="C299" s="69" t="s">
        <v>1</v>
      </c>
      <c r="D299" s="74">
        <v>2500</v>
      </c>
      <c r="H299" s="210"/>
      <c r="I299" s="230"/>
      <c r="J299" s="197"/>
      <c r="K299" s="197"/>
      <c r="M299" s="210"/>
      <c r="N299" s="230"/>
      <c r="O299" s="197"/>
      <c r="P299" s="197"/>
      <c r="Q299" s="197"/>
      <c r="R299" s="210"/>
      <c r="S299" s="230"/>
      <c r="T299" s="197"/>
      <c r="U299" s="197"/>
      <c r="V299" s="197"/>
      <c r="W299" s="210"/>
      <c r="X299" s="230"/>
      <c r="Y299" s="197"/>
      <c r="Z299" s="197"/>
      <c r="AA299" s="197"/>
      <c r="AB299" s="210"/>
      <c r="AC299" s="230"/>
      <c r="AD299" s="197"/>
      <c r="AE299" s="197"/>
      <c r="AF299" s="197"/>
      <c r="AG299" s="210"/>
      <c r="AH299" s="230"/>
      <c r="AI299" s="197"/>
      <c r="AJ299" s="197"/>
      <c r="AK299" s="197"/>
      <c r="AL299" s="197"/>
      <c r="AM299" s="210"/>
      <c r="AN299" s="230"/>
      <c r="AO299" s="197"/>
      <c r="AP299" s="197"/>
      <c r="AQ299" s="197"/>
    </row>
    <row r="300" spans="3:43" hidden="1" outlineLevel="5" x14ac:dyDescent="0.2">
      <c r="C300" s="69" t="s">
        <v>3</v>
      </c>
      <c r="D300" s="86">
        <v>0.05</v>
      </c>
      <c r="H300" s="210"/>
      <c r="I300" s="234"/>
      <c r="J300" s="197"/>
      <c r="K300" s="197"/>
      <c r="M300" s="210"/>
      <c r="N300" s="234"/>
      <c r="O300" s="197"/>
      <c r="P300" s="197"/>
      <c r="Q300" s="197"/>
      <c r="R300" s="210"/>
      <c r="S300" s="234"/>
      <c r="T300" s="197"/>
      <c r="U300" s="197"/>
      <c r="V300" s="197"/>
      <c r="W300" s="210"/>
      <c r="X300" s="234"/>
      <c r="Y300" s="197"/>
      <c r="Z300" s="197"/>
      <c r="AA300" s="197"/>
      <c r="AB300" s="210"/>
      <c r="AC300" s="234"/>
      <c r="AD300" s="197"/>
      <c r="AE300" s="197"/>
      <c r="AF300" s="197"/>
      <c r="AG300" s="210"/>
      <c r="AH300" s="234"/>
      <c r="AI300" s="197"/>
      <c r="AJ300" s="197"/>
      <c r="AK300" s="197"/>
      <c r="AL300" s="197"/>
      <c r="AM300" s="210"/>
      <c r="AN300" s="234"/>
      <c r="AO300" s="197"/>
      <c r="AP300" s="197"/>
      <c r="AQ300" s="197"/>
    </row>
    <row r="301" spans="3:43" hidden="1" outlineLevel="5" x14ac:dyDescent="0.2">
      <c r="C301" s="69" t="s">
        <v>4</v>
      </c>
      <c r="D301" s="80">
        <v>14</v>
      </c>
      <c r="H301" s="210"/>
      <c r="I301" s="197"/>
      <c r="J301" s="197"/>
      <c r="K301" s="197"/>
      <c r="M301" s="210"/>
      <c r="N301" s="197"/>
      <c r="O301" s="197"/>
      <c r="P301" s="197"/>
      <c r="Q301" s="197"/>
      <c r="R301" s="210"/>
      <c r="S301" s="197"/>
      <c r="T301" s="197"/>
      <c r="U301" s="197"/>
      <c r="V301" s="197"/>
      <c r="W301" s="210"/>
      <c r="X301" s="197"/>
      <c r="Y301" s="197"/>
      <c r="Z301" s="197"/>
      <c r="AA301" s="197"/>
      <c r="AB301" s="210"/>
      <c r="AC301" s="197"/>
      <c r="AD301" s="197"/>
      <c r="AE301" s="197"/>
      <c r="AF301" s="197"/>
      <c r="AG301" s="210"/>
      <c r="AH301" s="197"/>
      <c r="AI301" s="197"/>
      <c r="AJ301" s="197"/>
      <c r="AK301" s="197"/>
      <c r="AL301" s="197"/>
      <c r="AM301" s="210"/>
      <c r="AN301" s="197"/>
      <c r="AO301" s="197"/>
      <c r="AP301" s="197"/>
      <c r="AQ301" s="197"/>
    </row>
    <row r="302" spans="3:43" hidden="1" outlineLevel="5" x14ac:dyDescent="0.2">
      <c r="C302" s="69" t="s">
        <v>5</v>
      </c>
      <c r="D302" s="86">
        <v>0.1</v>
      </c>
      <c r="H302" s="210"/>
      <c r="I302" s="234"/>
      <c r="J302" s="197"/>
      <c r="K302" s="197"/>
      <c r="M302" s="210"/>
      <c r="N302" s="234"/>
      <c r="O302" s="197"/>
      <c r="P302" s="197"/>
      <c r="Q302" s="197"/>
      <c r="R302" s="210"/>
      <c r="S302" s="234"/>
      <c r="T302" s="197"/>
      <c r="U302" s="197"/>
      <c r="V302" s="197"/>
      <c r="W302" s="210"/>
      <c r="X302" s="234"/>
      <c r="Y302" s="197"/>
      <c r="Z302" s="197"/>
      <c r="AA302" s="197"/>
      <c r="AB302" s="210"/>
      <c r="AC302" s="234"/>
      <c r="AD302" s="197"/>
      <c r="AE302" s="197"/>
      <c r="AF302" s="197"/>
      <c r="AG302" s="210"/>
      <c r="AH302" s="234"/>
      <c r="AI302" s="197"/>
      <c r="AJ302" s="197"/>
      <c r="AK302" s="197"/>
      <c r="AL302" s="197"/>
      <c r="AM302" s="210"/>
      <c r="AN302" s="234"/>
      <c r="AO302" s="197"/>
      <c r="AP302" s="197"/>
      <c r="AQ302" s="197"/>
    </row>
    <row r="303" spans="3:43" hidden="1" outlineLevel="5" x14ac:dyDescent="0.2">
      <c r="C303" s="69" t="s">
        <v>76</v>
      </c>
      <c r="D303" s="87">
        <f>D294-D296*D295</f>
        <v>42436</v>
      </c>
      <c r="H303" s="210"/>
      <c r="I303" s="231"/>
      <c r="J303" s="197"/>
      <c r="K303" s="197"/>
      <c r="M303" s="210"/>
      <c r="N303" s="231"/>
      <c r="O303" s="197"/>
      <c r="P303" s="197"/>
      <c r="Q303" s="197"/>
      <c r="R303" s="210"/>
      <c r="S303" s="231"/>
      <c r="T303" s="197"/>
      <c r="U303" s="197"/>
      <c r="V303" s="197"/>
      <c r="W303" s="210"/>
      <c r="X303" s="231"/>
      <c r="Y303" s="197"/>
      <c r="Z303" s="197"/>
      <c r="AA303" s="197"/>
      <c r="AB303" s="210"/>
      <c r="AC303" s="231"/>
      <c r="AD303" s="197"/>
      <c r="AE303" s="197"/>
      <c r="AF303" s="197"/>
      <c r="AG303" s="210"/>
      <c r="AH303" s="231"/>
      <c r="AI303" s="197"/>
      <c r="AJ303" s="197"/>
      <c r="AK303" s="197"/>
      <c r="AL303" s="197"/>
      <c r="AM303" s="210"/>
      <c r="AN303" s="231"/>
      <c r="AO303" s="197"/>
      <c r="AP303" s="197"/>
      <c r="AQ303" s="197"/>
    </row>
    <row r="304" spans="3:43" hidden="1" outlineLevel="5" x14ac:dyDescent="0.2">
      <c r="C304" s="69" t="s">
        <v>78</v>
      </c>
      <c r="D304" s="72">
        <f>D303*D293</f>
        <v>48801400</v>
      </c>
      <c r="H304" s="210"/>
      <c r="I304" s="229"/>
      <c r="J304" s="197"/>
      <c r="K304" s="197"/>
      <c r="M304" s="210"/>
      <c r="N304" s="229"/>
      <c r="O304" s="197"/>
      <c r="P304" s="197"/>
      <c r="Q304" s="197"/>
      <c r="R304" s="210"/>
      <c r="S304" s="229"/>
      <c r="T304" s="197"/>
      <c r="U304" s="197"/>
      <c r="V304" s="197"/>
      <c r="W304" s="210"/>
      <c r="X304" s="229"/>
      <c r="Y304" s="197"/>
      <c r="Z304" s="197"/>
      <c r="AA304" s="197"/>
      <c r="AB304" s="210"/>
      <c r="AC304" s="229"/>
      <c r="AD304" s="197"/>
      <c r="AE304" s="197"/>
      <c r="AF304" s="197"/>
      <c r="AG304" s="210"/>
      <c r="AH304" s="229"/>
      <c r="AI304" s="197"/>
      <c r="AJ304" s="197"/>
      <c r="AK304" s="197"/>
      <c r="AL304" s="197"/>
      <c r="AM304" s="210"/>
      <c r="AN304" s="229"/>
      <c r="AO304" s="197"/>
      <c r="AP304" s="197"/>
      <c r="AQ304" s="197"/>
    </row>
    <row r="305" spans="3:43" hidden="1" outlineLevel="5" x14ac:dyDescent="0.2">
      <c r="C305" s="69" t="s">
        <v>77</v>
      </c>
      <c r="D305" s="72">
        <f>D295*D296*D299</f>
        <v>15000000</v>
      </c>
      <c r="H305" s="210"/>
      <c r="I305" s="229"/>
      <c r="J305" s="197"/>
      <c r="K305" s="197"/>
      <c r="M305" s="210"/>
      <c r="N305" s="229"/>
      <c r="O305" s="197"/>
      <c r="P305" s="197"/>
      <c r="Q305" s="197"/>
      <c r="R305" s="210"/>
      <c r="S305" s="229"/>
      <c r="T305" s="197"/>
      <c r="U305" s="197"/>
      <c r="V305" s="197"/>
      <c r="W305" s="210"/>
      <c r="X305" s="229"/>
      <c r="Y305" s="197"/>
      <c r="Z305" s="197"/>
      <c r="AA305" s="197"/>
      <c r="AB305" s="210"/>
      <c r="AC305" s="229"/>
      <c r="AD305" s="197"/>
      <c r="AE305" s="197"/>
      <c r="AF305" s="197"/>
      <c r="AG305" s="210"/>
      <c r="AH305" s="229"/>
      <c r="AI305" s="197"/>
      <c r="AJ305" s="197"/>
      <c r="AK305" s="197"/>
      <c r="AL305" s="197"/>
      <c r="AM305" s="210"/>
      <c r="AN305" s="229"/>
      <c r="AO305" s="197"/>
      <c r="AP305" s="197"/>
      <c r="AQ305" s="197"/>
    </row>
    <row r="306" spans="3:43" hidden="1" outlineLevel="5" x14ac:dyDescent="0.2">
      <c r="C306" s="69" t="s">
        <v>79</v>
      </c>
      <c r="D306" s="72">
        <f>D304+D305</f>
        <v>63801400</v>
      </c>
      <c r="H306" s="210"/>
      <c r="I306" s="229"/>
      <c r="J306" s="197"/>
      <c r="K306" s="197"/>
      <c r="M306" s="210"/>
      <c r="N306" s="229"/>
      <c r="O306" s="197"/>
      <c r="P306" s="197"/>
      <c r="Q306" s="197"/>
      <c r="R306" s="210"/>
      <c r="S306" s="229"/>
      <c r="T306" s="197"/>
      <c r="U306" s="197"/>
      <c r="V306" s="197"/>
      <c r="W306" s="210"/>
      <c r="X306" s="229"/>
      <c r="Y306" s="197"/>
      <c r="Z306" s="197"/>
      <c r="AA306" s="197"/>
      <c r="AB306" s="210"/>
      <c r="AC306" s="229"/>
      <c r="AD306" s="197"/>
      <c r="AE306" s="197"/>
      <c r="AF306" s="197"/>
      <c r="AG306" s="210"/>
      <c r="AH306" s="229"/>
      <c r="AI306" s="197"/>
      <c r="AJ306" s="197"/>
      <c r="AK306" s="197"/>
      <c r="AL306" s="197"/>
      <c r="AM306" s="210"/>
      <c r="AN306" s="229"/>
      <c r="AO306" s="197"/>
      <c r="AP306" s="197"/>
      <c r="AQ306" s="197"/>
    </row>
    <row r="307" spans="3:43" ht="17" hidden="1" outlineLevel="5" thickBot="1" x14ac:dyDescent="0.25">
      <c r="C307" s="95" t="s">
        <v>80</v>
      </c>
      <c r="D307" s="89">
        <f>D298+D297</f>
        <v>0.10092157251153419</v>
      </c>
      <c r="H307" s="210"/>
      <c r="I307" s="235"/>
      <c r="J307" s="197"/>
      <c r="K307" s="197"/>
      <c r="M307" s="210"/>
      <c r="N307" s="235"/>
      <c r="O307" s="197"/>
      <c r="P307" s="197"/>
      <c r="Q307" s="197"/>
      <c r="R307" s="210"/>
      <c r="S307" s="235"/>
      <c r="T307" s="197"/>
      <c r="U307" s="197"/>
      <c r="V307" s="197"/>
      <c r="W307" s="210"/>
      <c r="X307" s="235"/>
      <c r="Y307" s="197"/>
      <c r="Z307" s="197"/>
      <c r="AA307" s="197"/>
      <c r="AB307" s="210"/>
      <c r="AC307" s="235"/>
      <c r="AD307" s="197"/>
      <c r="AE307" s="197"/>
      <c r="AF307" s="197"/>
      <c r="AG307" s="210"/>
      <c r="AH307" s="235"/>
      <c r="AI307" s="197"/>
      <c r="AJ307" s="197"/>
      <c r="AK307" s="197"/>
      <c r="AL307" s="197"/>
      <c r="AM307" s="210"/>
      <c r="AN307" s="235"/>
      <c r="AO307" s="197"/>
      <c r="AP307" s="197"/>
      <c r="AQ307" s="197"/>
    </row>
    <row r="308" spans="3:43" hidden="1" outlineLevel="5" x14ac:dyDescent="0.2">
      <c r="H308" s="197"/>
      <c r="I308" s="197"/>
      <c r="J308" s="197"/>
      <c r="K308" s="197"/>
      <c r="M308" s="197"/>
      <c r="N308" s="197"/>
      <c r="O308" s="197"/>
      <c r="P308" s="197"/>
      <c r="Q308" s="197"/>
      <c r="R308" s="197"/>
      <c r="S308" s="197"/>
      <c r="T308" s="197"/>
      <c r="U308" s="197"/>
      <c r="V308" s="197"/>
      <c r="W308" s="197"/>
      <c r="X308" s="197"/>
      <c r="Y308" s="197"/>
      <c r="Z308" s="197"/>
      <c r="AA308" s="197"/>
      <c r="AB308" s="197"/>
      <c r="AC308" s="197"/>
      <c r="AD308" s="197"/>
      <c r="AE308" s="197"/>
      <c r="AF308" s="197"/>
      <c r="AG308" s="197"/>
      <c r="AH308" s="197"/>
      <c r="AI308" s="197"/>
      <c r="AJ308" s="197"/>
      <c r="AK308" s="197"/>
      <c r="AL308" s="197"/>
      <c r="AM308" s="197"/>
      <c r="AN308" s="197"/>
      <c r="AO308" s="197"/>
      <c r="AP308" s="197"/>
      <c r="AQ308" s="197"/>
    </row>
    <row r="309" spans="3:43" hidden="1" outlineLevel="5" x14ac:dyDescent="0.2">
      <c r="C309" s="125" t="s">
        <v>116</v>
      </c>
      <c r="H309" s="125"/>
      <c r="I309" s="197"/>
      <c r="J309" s="197"/>
      <c r="K309" s="197"/>
      <c r="M309" s="125"/>
      <c r="N309" s="197"/>
      <c r="O309" s="197"/>
      <c r="P309" s="197"/>
      <c r="Q309" s="197"/>
      <c r="R309" s="125"/>
      <c r="S309" s="197"/>
      <c r="T309" s="197"/>
      <c r="U309" s="197"/>
      <c r="V309" s="197"/>
      <c r="W309" s="125"/>
      <c r="X309" s="197"/>
      <c r="Y309" s="197"/>
      <c r="Z309" s="197"/>
      <c r="AA309" s="197"/>
      <c r="AB309" s="125"/>
      <c r="AC309" s="197"/>
      <c r="AD309" s="197"/>
      <c r="AE309" s="197"/>
      <c r="AF309" s="197"/>
      <c r="AG309" s="125"/>
      <c r="AH309" s="197"/>
      <c r="AI309" s="197"/>
      <c r="AJ309" s="197"/>
      <c r="AK309" s="197"/>
      <c r="AL309" s="197"/>
      <c r="AM309" s="125"/>
      <c r="AN309" s="197"/>
      <c r="AO309" s="197"/>
      <c r="AP309" s="197"/>
      <c r="AQ309" s="197"/>
    </row>
    <row r="310" spans="3:43" ht="17" hidden="1" outlineLevel="5" thickBot="1" x14ac:dyDescent="0.25">
      <c r="H310" s="197"/>
      <c r="I310" s="197"/>
      <c r="J310" s="197"/>
      <c r="K310" s="197"/>
      <c r="M310" s="197"/>
      <c r="N310" s="197"/>
      <c r="O310" s="197"/>
      <c r="P310" s="197"/>
      <c r="Q310" s="197"/>
      <c r="R310" s="197"/>
      <c r="S310" s="197"/>
      <c r="T310" s="197"/>
      <c r="U310" s="197"/>
      <c r="V310" s="197"/>
      <c r="W310" s="197"/>
      <c r="X310" s="197"/>
      <c r="Y310" s="197"/>
      <c r="Z310" s="197"/>
      <c r="AA310" s="197"/>
      <c r="AB310" s="197"/>
      <c r="AC310" s="197"/>
      <c r="AD310" s="197"/>
      <c r="AE310" s="197"/>
      <c r="AF310" s="197"/>
      <c r="AG310" s="197"/>
      <c r="AH310" s="197"/>
      <c r="AI310" s="197"/>
      <c r="AJ310" s="197"/>
      <c r="AK310" s="197"/>
      <c r="AL310" s="197"/>
      <c r="AM310" s="197"/>
      <c r="AN310" s="197"/>
      <c r="AO310" s="197"/>
      <c r="AP310" s="197"/>
      <c r="AQ310" s="197"/>
    </row>
    <row r="311" spans="3:43" hidden="1" outlineLevel="5" x14ac:dyDescent="0.2">
      <c r="C311" s="151" t="s">
        <v>14</v>
      </c>
      <c r="D311" s="152">
        <f>D312*(D313*D315+D314)</f>
        <v>1800000</v>
      </c>
      <c r="H311" s="210"/>
      <c r="I311" s="229"/>
      <c r="J311" s="197"/>
      <c r="K311" s="197"/>
      <c r="M311" s="210"/>
      <c r="N311" s="229"/>
      <c r="O311" s="197"/>
      <c r="P311" s="197"/>
      <c r="Q311" s="197"/>
      <c r="R311" s="210"/>
      <c r="S311" s="229"/>
      <c r="T311" s="197"/>
      <c r="U311" s="197"/>
      <c r="V311" s="197"/>
      <c r="W311" s="210"/>
      <c r="X311" s="229"/>
      <c r="Y311" s="197"/>
      <c r="Z311" s="197"/>
      <c r="AA311" s="197"/>
      <c r="AB311" s="210"/>
      <c r="AC311" s="229"/>
      <c r="AD311" s="197"/>
      <c r="AE311" s="197"/>
      <c r="AF311" s="197"/>
      <c r="AG311" s="210"/>
      <c r="AH311" s="229"/>
      <c r="AI311" s="197"/>
      <c r="AJ311" s="197"/>
      <c r="AK311" s="197"/>
      <c r="AL311" s="197"/>
      <c r="AM311" s="210"/>
      <c r="AN311" s="229"/>
      <c r="AO311" s="197"/>
      <c r="AP311" s="197"/>
      <c r="AQ311" s="197"/>
    </row>
    <row r="312" spans="3:43" hidden="1" outlineLevel="5" x14ac:dyDescent="0.2">
      <c r="C312" s="69" t="s">
        <v>15</v>
      </c>
      <c r="D312" s="123">
        <f>D283</f>
        <v>5</v>
      </c>
      <c r="H312" s="210"/>
      <c r="I312" s="236"/>
      <c r="J312" s="197"/>
      <c r="K312" s="197"/>
      <c r="M312" s="210"/>
      <c r="N312" s="236"/>
      <c r="O312" s="197"/>
      <c r="P312" s="197"/>
      <c r="Q312" s="197"/>
      <c r="R312" s="210"/>
      <c r="S312" s="236"/>
      <c r="T312" s="197"/>
      <c r="U312" s="197"/>
      <c r="V312" s="197"/>
      <c r="W312" s="210"/>
      <c r="X312" s="236"/>
      <c r="Y312" s="197"/>
      <c r="Z312" s="197"/>
      <c r="AA312" s="197"/>
      <c r="AB312" s="210"/>
      <c r="AC312" s="236"/>
      <c r="AD312" s="197"/>
      <c r="AE312" s="197"/>
      <c r="AF312" s="197"/>
      <c r="AG312" s="210"/>
      <c r="AH312" s="236"/>
      <c r="AI312" s="197"/>
      <c r="AJ312" s="197"/>
      <c r="AK312" s="197"/>
      <c r="AL312" s="197"/>
      <c r="AM312" s="210"/>
      <c r="AN312" s="236"/>
      <c r="AO312" s="197"/>
      <c r="AP312" s="197"/>
      <c r="AQ312" s="197"/>
    </row>
    <row r="313" spans="3:43" hidden="1" outlineLevel="5" x14ac:dyDescent="0.2">
      <c r="C313" s="69" t="s">
        <v>16</v>
      </c>
      <c r="D313" s="94">
        <v>60000</v>
      </c>
      <c r="H313" s="210"/>
      <c r="I313" s="237"/>
      <c r="J313" s="197"/>
      <c r="K313" s="197"/>
      <c r="M313" s="210"/>
      <c r="N313" s="237"/>
      <c r="O313" s="197"/>
      <c r="P313" s="197"/>
      <c r="Q313" s="197"/>
      <c r="R313" s="210"/>
      <c r="S313" s="237"/>
      <c r="T313" s="197"/>
      <c r="U313" s="197"/>
      <c r="V313" s="197"/>
      <c r="W313" s="210"/>
      <c r="X313" s="237"/>
      <c r="Y313" s="197"/>
      <c r="Z313" s="197"/>
      <c r="AA313" s="197"/>
      <c r="AB313" s="210"/>
      <c r="AC313" s="237"/>
      <c r="AD313" s="197"/>
      <c r="AE313" s="197"/>
      <c r="AF313" s="197"/>
      <c r="AG313" s="210"/>
      <c r="AH313" s="237"/>
      <c r="AI313" s="197"/>
      <c r="AJ313" s="197"/>
      <c r="AK313" s="197"/>
      <c r="AL313" s="197"/>
      <c r="AM313" s="210"/>
      <c r="AN313" s="237"/>
      <c r="AO313" s="197"/>
      <c r="AP313" s="197"/>
      <c r="AQ313" s="197"/>
    </row>
    <row r="314" spans="3:43" hidden="1" outlineLevel="5" x14ac:dyDescent="0.2">
      <c r="C314" s="69" t="s">
        <v>20</v>
      </c>
      <c r="D314" s="94">
        <v>300000</v>
      </c>
      <c r="H314" s="210"/>
      <c r="I314" s="237"/>
      <c r="J314" s="197"/>
      <c r="K314" s="197"/>
      <c r="M314" s="210"/>
      <c r="N314" s="237"/>
      <c r="O314" s="197"/>
      <c r="P314" s="197"/>
      <c r="Q314" s="197"/>
      <c r="R314" s="210"/>
      <c r="S314" s="237"/>
      <c r="T314" s="197"/>
      <c r="U314" s="197"/>
      <c r="V314" s="197"/>
      <c r="W314" s="210"/>
      <c r="X314" s="237"/>
      <c r="Y314" s="197"/>
      <c r="Z314" s="197"/>
      <c r="AA314" s="197"/>
      <c r="AB314" s="210"/>
      <c r="AC314" s="237"/>
      <c r="AD314" s="197"/>
      <c r="AE314" s="197"/>
      <c r="AF314" s="197"/>
      <c r="AG314" s="210"/>
      <c r="AH314" s="237"/>
      <c r="AI314" s="197"/>
      <c r="AJ314" s="197"/>
      <c r="AK314" s="197"/>
      <c r="AL314" s="197"/>
      <c r="AM314" s="210"/>
      <c r="AN314" s="237"/>
      <c r="AO314" s="197"/>
      <c r="AP314" s="197"/>
      <c r="AQ314" s="197"/>
    </row>
    <row r="315" spans="3:43" ht="17" hidden="1" outlineLevel="5" thickBot="1" x14ac:dyDescent="0.25">
      <c r="C315" s="95" t="s">
        <v>65</v>
      </c>
      <c r="D315" s="124">
        <f>D279</f>
        <v>1</v>
      </c>
      <c r="H315" s="210"/>
      <c r="I315" s="238"/>
      <c r="J315" s="197"/>
      <c r="K315" s="197"/>
      <c r="M315" s="210"/>
      <c r="N315" s="238"/>
      <c r="O315" s="197"/>
      <c r="P315" s="197"/>
      <c r="Q315" s="197"/>
      <c r="R315" s="210"/>
      <c r="S315" s="238"/>
      <c r="T315" s="197"/>
      <c r="U315" s="197"/>
      <c r="V315" s="197"/>
      <c r="W315" s="210"/>
      <c r="X315" s="238"/>
      <c r="Y315" s="197"/>
      <c r="Z315" s="197"/>
      <c r="AA315" s="197"/>
      <c r="AB315" s="210"/>
      <c r="AC315" s="238"/>
      <c r="AD315" s="197"/>
      <c r="AE315" s="197"/>
      <c r="AF315" s="197"/>
      <c r="AG315" s="210"/>
      <c r="AH315" s="238"/>
      <c r="AI315" s="197"/>
      <c r="AJ315" s="197"/>
      <c r="AK315" s="197"/>
      <c r="AL315" s="197"/>
      <c r="AM315" s="210"/>
      <c r="AN315" s="238"/>
      <c r="AO315" s="197"/>
      <c r="AP315" s="197"/>
      <c r="AQ315" s="197"/>
    </row>
    <row r="316" spans="3:43" hidden="1" outlineLevel="5" x14ac:dyDescent="0.2">
      <c r="H316" s="197"/>
      <c r="I316" s="197"/>
      <c r="J316" s="197"/>
      <c r="K316" s="197"/>
      <c r="M316" s="197"/>
      <c r="N316" s="197"/>
      <c r="O316" s="197"/>
      <c r="P316" s="197"/>
      <c r="Q316" s="197"/>
      <c r="R316" s="197"/>
      <c r="S316" s="197"/>
      <c r="T316" s="197"/>
      <c r="U316" s="197"/>
      <c r="V316" s="197"/>
      <c r="W316" s="197"/>
      <c r="X316" s="197"/>
      <c r="Y316" s="197"/>
      <c r="Z316" s="197"/>
      <c r="AA316" s="197"/>
      <c r="AB316" s="197"/>
      <c r="AC316" s="197"/>
      <c r="AD316" s="197"/>
      <c r="AE316" s="197"/>
      <c r="AF316" s="197"/>
      <c r="AG316" s="197"/>
      <c r="AH316" s="197"/>
      <c r="AI316" s="197"/>
      <c r="AJ316" s="197"/>
      <c r="AK316" s="197"/>
      <c r="AL316" s="197"/>
      <c r="AM316" s="197"/>
      <c r="AN316" s="197"/>
      <c r="AO316" s="197"/>
      <c r="AP316" s="197"/>
      <c r="AQ316" s="197"/>
    </row>
    <row r="317" spans="3:43" outlineLevel="4" collapsed="1" x14ac:dyDescent="0.2">
      <c r="H317" s="197"/>
      <c r="I317" s="197"/>
      <c r="J317" s="197"/>
      <c r="K317" s="197"/>
      <c r="M317" s="197"/>
      <c r="N317" s="197"/>
      <c r="O317" s="197"/>
      <c r="P317" s="197"/>
      <c r="Q317" s="197"/>
      <c r="R317" s="197"/>
      <c r="S317" s="197"/>
      <c r="T317" s="197"/>
      <c r="U317" s="197"/>
      <c r="V317" s="197"/>
      <c r="W317" s="197"/>
      <c r="X317" s="197"/>
      <c r="Y317" s="197"/>
      <c r="Z317" s="197"/>
      <c r="AA317" s="197"/>
      <c r="AB317" s="197"/>
      <c r="AC317" s="197"/>
      <c r="AD317" s="197"/>
      <c r="AE317" s="197"/>
      <c r="AF317" s="197"/>
      <c r="AG317" s="197"/>
      <c r="AH317" s="197"/>
      <c r="AI317" s="197"/>
      <c r="AJ317" s="197"/>
      <c r="AK317" s="197"/>
      <c r="AL317" s="197"/>
      <c r="AM317" s="197"/>
      <c r="AN317" s="197"/>
      <c r="AO317" s="197"/>
      <c r="AP317" s="197"/>
      <c r="AQ317" s="197"/>
    </row>
    <row r="318" spans="3:43" outlineLevel="4" x14ac:dyDescent="0.2">
      <c r="C318" s="409" t="str">
        <f>UPPER("Route Dependent Costs")</f>
        <v>ROUTE DEPENDENT COSTS</v>
      </c>
      <c r="D318" s="409"/>
      <c r="H318" s="415"/>
      <c r="I318" s="415"/>
      <c r="J318" s="197"/>
      <c r="K318" s="197"/>
      <c r="M318" s="415"/>
      <c r="N318" s="415"/>
      <c r="O318" s="197"/>
      <c r="P318" s="197"/>
      <c r="Q318" s="197"/>
      <c r="R318" s="415"/>
      <c r="S318" s="415"/>
      <c r="T318" s="197"/>
      <c r="U318" s="197"/>
      <c r="V318" s="197"/>
      <c r="W318" s="415"/>
      <c r="X318" s="415"/>
      <c r="Y318" s="197"/>
      <c r="Z318" s="197"/>
      <c r="AA318" s="197"/>
      <c r="AB318" s="415"/>
      <c r="AC318" s="415"/>
      <c r="AD318" s="197"/>
      <c r="AE318" s="197"/>
      <c r="AF318" s="197"/>
      <c r="AG318" s="415"/>
      <c r="AH318" s="415"/>
      <c r="AI318" s="197"/>
      <c r="AJ318" s="197"/>
      <c r="AK318" s="197"/>
      <c r="AL318" s="197"/>
      <c r="AM318" s="415"/>
      <c r="AN318" s="415"/>
      <c r="AO318" s="197"/>
      <c r="AP318" s="197"/>
      <c r="AQ318" s="197"/>
    </row>
    <row r="319" spans="3:43" outlineLevel="4" x14ac:dyDescent="0.2">
      <c r="C319" s="139" t="s">
        <v>21</v>
      </c>
      <c r="D319" s="141">
        <f>$D$337*$D$357</f>
        <v>16280189.133466948</v>
      </c>
      <c r="E319" s="29"/>
      <c r="H319" s="210"/>
      <c r="I319" s="226"/>
      <c r="J319" s="228"/>
      <c r="K319" s="197"/>
      <c r="M319" s="210"/>
      <c r="N319" s="226"/>
      <c r="O319" s="228"/>
      <c r="P319" s="197"/>
      <c r="Q319" s="197"/>
      <c r="R319" s="210"/>
      <c r="S319" s="226"/>
      <c r="T319" s="228"/>
      <c r="U319" s="197"/>
      <c r="V319" s="197"/>
      <c r="W319" s="210"/>
      <c r="X319" s="226"/>
      <c r="Y319" s="228"/>
      <c r="Z319" s="197"/>
      <c r="AA319" s="197"/>
      <c r="AB319" s="210"/>
      <c r="AC319" s="226"/>
      <c r="AD319" s="228"/>
      <c r="AE319" s="197"/>
      <c r="AF319" s="197"/>
      <c r="AG319" s="210"/>
      <c r="AH319" s="226"/>
      <c r="AI319" s="228"/>
      <c r="AJ319" s="197"/>
      <c r="AK319" s="197"/>
      <c r="AL319" s="197"/>
      <c r="AM319" s="210"/>
      <c r="AN319" s="226"/>
      <c r="AO319" s="228"/>
      <c r="AP319" s="197"/>
      <c r="AQ319" s="197"/>
    </row>
    <row r="320" spans="3:43" outlineLevel="4" x14ac:dyDescent="0.2">
      <c r="H320" s="197"/>
      <c r="I320" s="197"/>
      <c r="J320" s="197"/>
      <c r="K320" s="197"/>
      <c r="M320" s="197"/>
      <c r="N320" s="197"/>
      <c r="O320" s="197"/>
      <c r="P320" s="197"/>
      <c r="Q320" s="197"/>
      <c r="R320" s="197"/>
      <c r="S320" s="197"/>
      <c r="T320" s="197"/>
      <c r="U320" s="197"/>
      <c r="V320" s="197"/>
      <c r="W320" s="197"/>
      <c r="X320" s="197"/>
      <c r="Y320" s="197"/>
      <c r="Z320" s="197"/>
      <c r="AA320" s="197"/>
      <c r="AB320" s="197"/>
      <c r="AC320" s="197"/>
      <c r="AD320" s="197"/>
      <c r="AE320" s="197"/>
      <c r="AF320" s="197"/>
      <c r="AG320" s="197"/>
      <c r="AH320" s="197"/>
      <c r="AI320" s="197"/>
      <c r="AJ320" s="197"/>
      <c r="AK320" s="197"/>
      <c r="AL320" s="197"/>
      <c r="AM320" s="197"/>
      <c r="AN320" s="197"/>
      <c r="AO320" s="197"/>
      <c r="AP320" s="197"/>
      <c r="AQ320" s="197"/>
    </row>
    <row r="321" spans="3:43" ht="17" hidden="1" outlineLevel="5" thickBot="1" x14ac:dyDescent="0.25">
      <c r="H321" s="197"/>
      <c r="I321" s="197"/>
      <c r="J321" s="197"/>
      <c r="K321" s="197"/>
      <c r="M321" s="197"/>
      <c r="N321" s="197"/>
      <c r="O321" s="197"/>
      <c r="P321" s="197"/>
      <c r="Q321" s="197"/>
      <c r="R321" s="197"/>
      <c r="S321" s="197"/>
      <c r="T321" s="197"/>
      <c r="U321" s="197"/>
      <c r="V321" s="197"/>
      <c r="W321" s="197"/>
      <c r="X321" s="197"/>
      <c r="Y321" s="197"/>
      <c r="Z321" s="197"/>
      <c r="AA321" s="197"/>
      <c r="AB321" s="197"/>
      <c r="AC321" s="197"/>
      <c r="AD321" s="197"/>
      <c r="AE321" s="197"/>
      <c r="AF321" s="197"/>
      <c r="AG321" s="197"/>
      <c r="AH321" s="197"/>
      <c r="AI321" s="197"/>
      <c r="AJ321" s="197"/>
      <c r="AK321" s="197"/>
      <c r="AL321" s="197"/>
      <c r="AM321" s="197"/>
      <c r="AN321" s="197"/>
      <c r="AO321" s="197"/>
      <c r="AP321" s="197"/>
      <c r="AQ321" s="197"/>
    </row>
    <row r="322" spans="3:43" hidden="1" outlineLevel="5" x14ac:dyDescent="0.2">
      <c r="C322" s="144" t="s">
        <v>23</v>
      </c>
      <c r="D322" s="145">
        <v>0.8</v>
      </c>
      <c r="H322" s="125"/>
      <c r="I322" s="239"/>
      <c r="J322" s="197"/>
      <c r="K322" s="197"/>
      <c r="M322" s="125"/>
      <c r="N322" s="239"/>
      <c r="O322" s="197"/>
      <c r="P322" s="197"/>
      <c r="Q322" s="197"/>
      <c r="R322" s="125"/>
      <c r="S322" s="239"/>
      <c r="T322" s="197"/>
      <c r="U322" s="197"/>
      <c r="V322" s="197"/>
      <c r="W322" s="125"/>
      <c r="X322" s="239"/>
      <c r="Y322" s="197"/>
      <c r="Z322" s="197"/>
      <c r="AA322" s="197"/>
      <c r="AB322" s="125"/>
      <c r="AC322" s="239"/>
      <c r="AD322" s="197"/>
      <c r="AE322" s="197"/>
      <c r="AF322" s="197"/>
      <c r="AG322" s="125"/>
      <c r="AH322" s="239"/>
      <c r="AI322" s="197"/>
      <c r="AJ322" s="197"/>
      <c r="AK322" s="197"/>
      <c r="AL322" s="197"/>
      <c r="AM322" s="125"/>
      <c r="AN322" s="239"/>
      <c r="AO322" s="197"/>
      <c r="AP322" s="197"/>
      <c r="AQ322" s="197"/>
    </row>
    <row r="323" spans="3:43" hidden="1" outlineLevel="5" x14ac:dyDescent="0.2">
      <c r="C323" s="126" t="s">
        <v>24</v>
      </c>
      <c r="D323" s="142">
        <f>D274</f>
        <v>18600.300368627635</v>
      </c>
      <c r="H323" s="125"/>
      <c r="I323" s="22"/>
      <c r="J323" s="197"/>
      <c r="K323" s="197"/>
      <c r="M323" s="125"/>
      <c r="N323" s="22"/>
      <c r="O323" s="197"/>
      <c r="P323" s="197"/>
      <c r="Q323" s="197"/>
      <c r="R323" s="125"/>
      <c r="S323" s="22"/>
      <c r="T323" s="197"/>
      <c r="U323" s="197"/>
      <c r="V323" s="197"/>
      <c r="W323" s="125"/>
      <c r="X323" s="22"/>
      <c r="Y323" s="197"/>
      <c r="Z323" s="197"/>
      <c r="AA323" s="197"/>
      <c r="AB323" s="125"/>
      <c r="AC323" s="22"/>
      <c r="AD323" s="197"/>
      <c r="AE323" s="197"/>
      <c r="AF323" s="197"/>
      <c r="AG323" s="125"/>
      <c r="AH323" s="22"/>
      <c r="AI323" s="197"/>
      <c r="AJ323" s="197"/>
      <c r="AK323" s="197"/>
      <c r="AL323" s="197"/>
      <c r="AM323" s="125"/>
      <c r="AN323" s="22"/>
      <c r="AO323" s="197"/>
      <c r="AP323" s="197"/>
      <c r="AQ323" s="197"/>
    </row>
    <row r="324" spans="3:43" hidden="1" outlineLevel="5" x14ac:dyDescent="0.2">
      <c r="C324" s="126" t="s">
        <v>25</v>
      </c>
      <c r="D324" s="146">
        <v>0.1</v>
      </c>
      <c r="H324" s="125"/>
      <c r="I324" s="239"/>
      <c r="J324" s="197"/>
      <c r="K324" s="197"/>
      <c r="M324" s="125"/>
      <c r="N324" s="239"/>
      <c r="O324" s="197"/>
      <c r="P324" s="197"/>
      <c r="Q324" s="197"/>
      <c r="R324" s="125"/>
      <c r="S324" s="239"/>
      <c r="T324" s="197"/>
      <c r="U324" s="197"/>
      <c r="V324" s="197"/>
      <c r="W324" s="125"/>
      <c r="X324" s="239"/>
      <c r="Y324" s="197"/>
      <c r="Z324" s="197"/>
      <c r="AA324" s="197"/>
      <c r="AB324" s="125"/>
      <c r="AC324" s="239"/>
      <c r="AD324" s="197"/>
      <c r="AE324" s="197"/>
      <c r="AF324" s="197"/>
      <c r="AG324" s="125"/>
      <c r="AH324" s="239"/>
      <c r="AI324" s="197"/>
      <c r="AJ324" s="197"/>
      <c r="AK324" s="197"/>
      <c r="AL324" s="197"/>
      <c r="AM324" s="125"/>
      <c r="AN324" s="239"/>
      <c r="AO324" s="197"/>
      <c r="AP324" s="197"/>
      <c r="AQ324" s="197"/>
    </row>
    <row r="325" spans="3:43" hidden="1" outlineLevel="5" x14ac:dyDescent="0.2">
      <c r="C325" s="126" t="s">
        <v>26</v>
      </c>
      <c r="D325" s="142">
        <f>D271</f>
        <v>3492</v>
      </c>
      <c r="H325" s="125"/>
      <c r="I325" s="22"/>
      <c r="J325" s="197"/>
      <c r="K325" s="197"/>
      <c r="M325" s="125"/>
      <c r="N325" s="22"/>
      <c r="O325" s="197"/>
      <c r="P325" s="197"/>
      <c r="Q325" s="197"/>
      <c r="R325" s="125"/>
      <c r="S325" s="22"/>
      <c r="T325" s="197"/>
      <c r="U325" s="197"/>
      <c r="V325" s="197"/>
      <c r="W325" s="125"/>
      <c r="X325" s="22"/>
      <c r="Y325" s="197"/>
      <c r="Z325" s="197"/>
      <c r="AA325" s="197"/>
      <c r="AB325" s="125"/>
      <c r="AC325" s="22"/>
      <c r="AD325" s="197"/>
      <c r="AE325" s="197"/>
      <c r="AF325" s="197"/>
      <c r="AG325" s="125"/>
      <c r="AH325" s="22"/>
      <c r="AI325" s="197"/>
      <c r="AJ325" s="197"/>
      <c r="AK325" s="197"/>
      <c r="AL325" s="197"/>
      <c r="AM325" s="125"/>
      <c r="AN325" s="22"/>
      <c r="AO325" s="197"/>
      <c r="AP325" s="197"/>
      <c r="AQ325" s="197"/>
    </row>
    <row r="326" spans="3:43" hidden="1" outlineLevel="5" x14ac:dyDescent="0.2">
      <c r="C326" s="126" t="s">
        <v>28</v>
      </c>
      <c r="D326" s="146">
        <v>0.01</v>
      </c>
      <c r="H326" s="125"/>
      <c r="I326" s="239"/>
      <c r="J326" s="197"/>
      <c r="K326" s="197"/>
      <c r="M326" s="125"/>
      <c r="N326" s="239"/>
      <c r="O326" s="197"/>
      <c r="P326" s="197"/>
      <c r="Q326" s="197"/>
      <c r="R326" s="125"/>
      <c r="S326" s="239"/>
      <c r="T326" s="197"/>
      <c r="U326" s="197"/>
      <c r="V326" s="197"/>
      <c r="W326" s="125"/>
      <c r="X326" s="239"/>
      <c r="Y326" s="197"/>
      <c r="Z326" s="197"/>
      <c r="AA326" s="197"/>
      <c r="AB326" s="125"/>
      <c r="AC326" s="239"/>
      <c r="AD326" s="197"/>
      <c r="AE326" s="197"/>
      <c r="AF326" s="197"/>
      <c r="AG326" s="125"/>
      <c r="AH326" s="239"/>
      <c r="AI326" s="197"/>
      <c r="AJ326" s="197"/>
      <c r="AK326" s="197"/>
      <c r="AL326" s="197"/>
      <c r="AM326" s="125"/>
      <c r="AN326" s="239"/>
      <c r="AO326" s="197"/>
      <c r="AP326" s="197"/>
      <c r="AQ326" s="197"/>
    </row>
    <row r="327" spans="3:43" hidden="1" outlineLevel="5" x14ac:dyDescent="0.2">
      <c r="C327" s="126" t="s">
        <v>27</v>
      </c>
      <c r="D327" s="142">
        <f>D257</f>
        <v>89000</v>
      </c>
      <c r="H327" s="125"/>
      <c r="I327" s="22"/>
      <c r="J327" s="197"/>
      <c r="K327" s="197"/>
      <c r="M327" s="125"/>
      <c r="N327" s="22"/>
      <c r="O327" s="197"/>
      <c r="P327" s="197"/>
      <c r="Q327" s="197"/>
      <c r="R327" s="125"/>
      <c r="S327" s="22"/>
      <c r="T327" s="197"/>
      <c r="U327" s="197"/>
      <c r="V327" s="197"/>
      <c r="W327" s="125"/>
      <c r="X327" s="22"/>
      <c r="Y327" s="197"/>
      <c r="Z327" s="197"/>
      <c r="AA327" s="197"/>
      <c r="AB327" s="125"/>
      <c r="AC327" s="22"/>
      <c r="AD327" s="197"/>
      <c r="AE327" s="197"/>
      <c r="AF327" s="197"/>
      <c r="AG327" s="125"/>
      <c r="AH327" s="22"/>
      <c r="AI327" s="197"/>
      <c r="AJ327" s="197"/>
      <c r="AK327" s="197"/>
      <c r="AL327" s="197"/>
      <c r="AM327" s="125"/>
      <c r="AN327" s="22"/>
      <c r="AO327" s="197"/>
      <c r="AP327" s="197"/>
      <c r="AQ327" s="197"/>
    </row>
    <row r="328" spans="3:43" hidden="1" outlineLevel="5" x14ac:dyDescent="0.2">
      <c r="C328" s="126" t="s">
        <v>118</v>
      </c>
      <c r="D328" s="147">
        <f>D327/1000</f>
        <v>89</v>
      </c>
      <c r="H328" s="125"/>
      <c r="I328" s="240"/>
      <c r="J328" s="197"/>
      <c r="K328" s="197"/>
      <c r="M328" s="125"/>
      <c r="N328" s="240"/>
      <c r="O328" s="197"/>
      <c r="P328" s="197"/>
      <c r="Q328" s="197"/>
      <c r="R328" s="125"/>
      <c r="S328" s="240"/>
      <c r="T328" s="197"/>
      <c r="U328" s="197"/>
      <c r="V328" s="197"/>
      <c r="W328" s="125"/>
      <c r="X328" s="240"/>
      <c r="Y328" s="197"/>
      <c r="Z328" s="197"/>
      <c r="AA328" s="197"/>
      <c r="AB328" s="125"/>
      <c r="AC328" s="240"/>
      <c r="AD328" s="197"/>
      <c r="AE328" s="197"/>
      <c r="AF328" s="197"/>
      <c r="AG328" s="125"/>
      <c r="AH328" s="240"/>
      <c r="AI328" s="197"/>
      <c r="AJ328" s="197"/>
      <c r="AK328" s="197"/>
      <c r="AL328" s="197"/>
      <c r="AM328" s="125"/>
      <c r="AN328" s="240"/>
      <c r="AO328" s="197"/>
      <c r="AP328" s="197"/>
      <c r="AQ328" s="197"/>
    </row>
    <row r="329" spans="3:43" hidden="1" outlineLevel="5" x14ac:dyDescent="0.2">
      <c r="C329" s="126" t="s">
        <v>57</v>
      </c>
      <c r="D329" s="142">
        <f>D258</f>
        <v>71500</v>
      </c>
      <c r="H329" s="125"/>
      <c r="I329" s="22"/>
      <c r="J329" s="197"/>
      <c r="K329" s="197"/>
      <c r="M329" s="125"/>
      <c r="N329" s="22"/>
      <c r="O329" s="197"/>
      <c r="P329" s="197"/>
      <c r="Q329" s="197"/>
      <c r="R329" s="125"/>
      <c r="S329" s="22"/>
      <c r="T329" s="197"/>
      <c r="U329" s="197"/>
      <c r="V329" s="197"/>
      <c r="W329" s="125"/>
      <c r="X329" s="22"/>
      <c r="Y329" s="197"/>
      <c r="Z329" s="197"/>
      <c r="AA329" s="197"/>
      <c r="AB329" s="125"/>
      <c r="AC329" s="22"/>
      <c r="AD329" s="197"/>
      <c r="AE329" s="197"/>
      <c r="AF329" s="197"/>
      <c r="AG329" s="125"/>
      <c r="AH329" s="22"/>
      <c r="AI329" s="197"/>
      <c r="AJ329" s="197"/>
      <c r="AK329" s="197"/>
      <c r="AL329" s="197"/>
      <c r="AM329" s="125"/>
      <c r="AN329" s="22"/>
      <c r="AO329" s="197"/>
      <c r="AP329" s="197"/>
      <c r="AQ329" s="197"/>
    </row>
    <row r="330" spans="3:43" hidden="1" outlineLevel="5" x14ac:dyDescent="0.2">
      <c r="C330" s="126" t="s">
        <v>29</v>
      </c>
      <c r="D330" s="147">
        <v>0.7</v>
      </c>
      <c r="H330" s="125"/>
      <c r="I330" s="240"/>
      <c r="J330" s="197"/>
      <c r="K330" s="197"/>
      <c r="M330" s="125"/>
      <c r="N330" s="240"/>
      <c r="O330" s="197"/>
      <c r="P330" s="197"/>
      <c r="Q330" s="197"/>
      <c r="R330" s="125"/>
      <c r="S330" s="240"/>
      <c r="T330" s="197"/>
      <c r="U330" s="197"/>
      <c r="V330" s="197"/>
      <c r="W330" s="125"/>
      <c r="X330" s="240"/>
      <c r="Y330" s="197"/>
      <c r="Z330" s="197"/>
      <c r="AA330" s="197"/>
      <c r="AB330" s="125"/>
      <c r="AC330" s="240"/>
      <c r="AD330" s="197"/>
      <c r="AE330" s="197"/>
      <c r="AF330" s="197"/>
      <c r="AG330" s="125"/>
      <c r="AH330" s="240"/>
      <c r="AI330" s="197"/>
      <c r="AJ330" s="197"/>
      <c r="AK330" s="197"/>
      <c r="AL330" s="197"/>
      <c r="AM330" s="125"/>
      <c r="AN330" s="240"/>
      <c r="AO330" s="197"/>
      <c r="AP330" s="197"/>
      <c r="AQ330" s="197"/>
    </row>
    <row r="331" spans="3:43" ht="17" hidden="1" outlineLevel="5" thickBot="1" x14ac:dyDescent="0.25">
      <c r="C331" s="127" t="s">
        <v>30</v>
      </c>
      <c r="D331" s="143">
        <f>D256</f>
        <v>5600</v>
      </c>
      <c r="H331" s="125"/>
      <c r="I331" s="241"/>
      <c r="J331" s="197"/>
      <c r="K331" s="197"/>
      <c r="M331" s="125"/>
      <c r="N331" s="241"/>
      <c r="O331" s="197"/>
      <c r="P331" s="197"/>
      <c r="Q331" s="197"/>
      <c r="R331" s="125"/>
      <c r="S331" s="241"/>
      <c r="T331" s="197"/>
      <c r="U331" s="197"/>
      <c r="V331" s="197"/>
      <c r="W331" s="125"/>
      <c r="X331" s="241"/>
      <c r="Y331" s="197"/>
      <c r="Z331" s="197"/>
      <c r="AA331" s="197"/>
      <c r="AB331" s="125"/>
      <c r="AC331" s="241"/>
      <c r="AD331" s="197"/>
      <c r="AE331" s="197"/>
      <c r="AF331" s="197"/>
      <c r="AG331" s="125"/>
      <c r="AH331" s="241"/>
      <c r="AI331" s="197"/>
      <c r="AJ331" s="197"/>
      <c r="AK331" s="197"/>
      <c r="AL331" s="197"/>
      <c r="AM331" s="125"/>
      <c r="AN331" s="241"/>
      <c r="AO331" s="197"/>
      <c r="AP331" s="197"/>
      <c r="AQ331" s="197"/>
    </row>
    <row r="332" spans="3:43" hidden="1" outlineLevel="5" x14ac:dyDescent="0.2">
      <c r="C332" s="151" t="s">
        <v>115</v>
      </c>
      <c r="D332" s="152">
        <f>D322*D323</f>
        <v>14880.240294902109</v>
      </c>
      <c r="H332" s="210"/>
      <c r="I332" s="229"/>
      <c r="J332" s="197"/>
      <c r="K332" s="197"/>
      <c r="M332" s="210"/>
      <c r="N332" s="229"/>
      <c r="O332" s="197"/>
      <c r="P332" s="197"/>
      <c r="Q332" s="197"/>
      <c r="R332" s="210"/>
      <c r="S332" s="229"/>
      <c r="T332" s="197"/>
      <c r="U332" s="197"/>
      <c r="V332" s="197"/>
      <c r="W332" s="210"/>
      <c r="X332" s="229"/>
      <c r="Y332" s="197"/>
      <c r="Z332" s="197"/>
      <c r="AA332" s="197"/>
      <c r="AB332" s="210"/>
      <c r="AC332" s="229"/>
      <c r="AD332" s="197"/>
      <c r="AE332" s="197"/>
      <c r="AF332" s="197"/>
      <c r="AG332" s="210"/>
      <c r="AH332" s="229"/>
      <c r="AI332" s="197"/>
      <c r="AJ332" s="197"/>
      <c r="AK332" s="197"/>
      <c r="AL332" s="197"/>
      <c r="AM332" s="210"/>
      <c r="AN332" s="229"/>
      <c r="AO332" s="197"/>
      <c r="AP332" s="197"/>
      <c r="AQ332" s="197"/>
    </row>
    <row r="333" spans="3:43" hidden="1" outlineLevel="5" x14ac:dyDescent="0.2">
      <c r="C333" s="153" t="s">
        <v>114</v>
      </c>
      <c r="D333" s="154">
        <f>D325*D324</f>
        <v>349.20000000000005</v>
      </c>
      <c r="H333" s="210"/>
      <c r="I333" s="229"/>
      <c r="J333" s="197"/>
      <c r="K333" s="197"/>
      <c r="M333" s="210"/>
      <c r="N333" s="229"/>
      <c r="O333" s="197"/>
      <c r="P333" s="197"/>
      <c r="Q333" s="197"/>
      <c r="R333" s="210"/>
      <c r="S333" s="229"/>
      <c r="T333" s="197"/>
      <c r="U333" s="197"/>
      <c r="V333" s="197"/>
      <c r="W333" s="210"/>
      <c r="X333" s="229"/>
      <c r="Y333" s="197"/>
      <c r="Z333" s="197"/>
      <c r="AA333" s="197"/>
      <c r="AB333" s="210"/>
      <c r="AC333" s="229"/>
      <c r="AD333" s="197"/>
      <c r="AE333" s="197"/>
      <c r="AF333" s="197"/>
      <c r="AG333" s="210"/>
      <c r="AH333" s="229"/>
      <c r="AI333" s="197"/>
      <c r="AJ333" s="197"/>
      <c r="AK333" s="197"/>
      <c r="AL333" s="197"/>
      <c r="AM333" s="210"/>
      <c r="AN333" s="229"/>
      <c r="AO333" s="197"/>
      <c r="AP333" s="197"/>
      <c r="AQ333" s="197"/>
    </row>
    <row r="334" spans="3:43" hidden="1" outlineLevel="5" x14ac:dyDescent="0.2">
      <c r="C334" s="153" t="s">
        <v>113</v>
      </c>
      <c r="D334" s="154">
        <f>D326*D327</f>
        <v>890</v>
      </c>
      <c r="H334" s="210"/>
      <c r="I334" s="229"/>
      <c r="J334" s="197"/>
      <c r="K334" s="197"/>
      <c r="M334" s="210"/>
      <c r="N334" s="229"/>
      <c r="O334" s="197"/>
      <c r="P334" s="197"/>
      <c r="Q334" s="197"/>
      <c r="R334" s="210"/>
      <c r="S334" s="229"/>
      <c r="T334" s="197"/>
      <c r="U334" s="197"/>
      <c r="V334" s="197"/>
      <c r="W334" s="210"/>
      <c r="X334" s="229"/>
      <c r="Y334" s="197"/>
      <c r="Z334" s="197"/>
      <c r="AA334" s="197"/>
      <c r="AB334" s="210"/>
      <c r="AC334" s="229"/>
      <c r="AD334" s="197"/>
      <c r="AE334" s="197"/>
      <c r="AF334" s="197"/>
      <c r="AG334" s="210"/>
      <c r="AH334" s="229"/>
      <c r="AI334" s="197"/>
      <c r="AJ334" s="197"/>
      <c r="AK334" s="197"/>
      <c r="AL334" s="197"/>
      <c r="AM334" s="210"/>
      <c r="AN334" s="229"/>
      <c r="AO334" s="197"/>
      <c r="AP334" s="197"/>
      <c r="AQ334" s="197"/>
    </row>
    <row r="335" spans="3:43" hidden="1" outlineLevel="5" x14ac:dyDescent="0.2">
      <c r="C335" s="153" t="s">
        <v>112</v>
      </c>
      <c r="D335" s="154">
        <f>D330*D331*SQRT(D328/50)</f>
        <v>5229.9323131375222</v>
      </c>
      <c r="H335" s="210"/>
      <c r="I335" s="229"/>
      <c r="J335" s="197"/>
      <c r="K335" s="197"/>
      <c r="M335" s="210"/>
      <c r="N335" s="229"/>
      <c r="O335" s="197"/>
      <c r="P335" s="197"/>
      <c r="Q335" s="197"/>
      <c r="R335" s="210"/>
      <c r="S335" s="229"/>
      <c r="T335" s="197"/>
      <c r="U335" s="197"/>
      <c r="V335" s="197"/>
      <c r="W335" s="210"/>
      <c r="X335" s="229"/>
      <c r="Y335" s="197"/>
      <c r="Z335" s="197"/>
      <c r="AA335" s="197"/>
      <c r="AB335" s="210"/>
      <c r="AC335" s="229"/>
      <c r="AD335" s="197"/>
      <c r="AE335" s="197"/>
      <c r="AF335" s="197"/>
      <c r="AG335" s="210"/>
      <c r="AH335" s="229"/>
      <c r="AI335" s="197"/>
      <c r="AJ335" s="197"/>
      <c r="AK335" s="197"/>
      <c r="AL335" s="197"/>
      <c r="AM335" s="210"/>
      <c r="AN335" s="229"/>
      <c r="AO335" s="197"/>
      <c r="AP335" s="197"/>
      <c r="AQ335" s="197"/>
    </row>
    <row r="336" spans="3:43" ht="17" hidden="1" outlineLevel="5" thickBot="1" x14ac:dyDescent="0.25">
      <c r="C336" s="155" t="s">
        <v>68</v>
      </c>
      <c r="D336" s="156">
        <f>SUM(D340:D342)</f>
        <v>2592.0819999999999</v>
      </c>
      <c r="H336" s="210"/>
      <c r="I336" s="228"/>
      <c r="J336" s="197"/>
      <c r="K336" s="197"/>
      <c r="M336" s="210"/>
      <c r="N336" s="228"/>
      <c r="O336" s="197"/>
      <c r="P336" s="197"/>
      <c r="Q336" s="197"/>
      <c r="R336" s="210"/>
      <c r="S336" s="228"/>
      <c r="T336" s="197"/>
      <c r="U336" s="197"/>
      <c r="V336" s="197"/>
      <c r="W336" s="210"/>
      <c r="X336" s="228"/>
      <c r="Y336" s="197"/>
      <c r="Z336" s="197"/>
      <c r="AA336" s="197"/>
      <c r="AB336" s="210"/>
      <c r="AC336" s="228"/>
      <c r="AD336" s="197"/>
      <c r="AE336" s="197"/>
      <c r="AF336" s="197"/>
      <c r="AG336" s="210"/>
      <c r="AH336" s="228"/>
      <c r="AI336" s="197"/>
      <c r="AJ336" s="197"/>
      <c r="AK336" s="197"/>
      <c r="AL336" s="197"/>
      <c r="AM336" s="210"/>
      <c r="AN336" s="228"/>
      <c r="AO336" s="197"/>
      <c r="AP336" s="197"/>
      <c r="AQ336" s="197"/>
    </row>
    <row r="337" spans="3:43" ht="17" hidden="1" outlineLevel="5" thickBot="1" x14ac:dyDescent="0.25">
      <c r="C337" s="155" t="s">
        <v>74</v>
      </c>
      <c r="D337" s="156">
        <f>SUM(D332:D336)</f>
        <v>23941.454608039629</v>
      </c>
      <c r="H337" s="210"/>
      <c r="I337" s="228"/>
      <c r="J337" s="197"/>
      <c r="K337" s="197"/>
      <c r="M337" s="210"/>
      <c r="N337" s="228"/>
      <c r="O337" s="197"/>
      <c r="P337" s="197"/>
      <c r="Q337" s="197"/>
      <c r="R337" s="210"/>
      <c r="S337" s="228"/>
      <c r="T337" s="197"/>
      <c r="U337" s="197"/>
      <c r="V337" s="197"/>
      <c r="W337" s="210"/>
      <c r="X337" s="228"/>
      <c r="Y337" s="197"/>
      <c r="Z337" s="197"/>
      <c r="AA337" s="197"/>
      <c r="AB337" s="210"/>
      <c r="AC337" s="228"/>
      <c r="AD337" s="197"/>
      <c r="AE337" s="197"/>
      <c r="AF337" s="197"/>
      <c r="AG337" s="210"/>
      <c r="AH337" s="228"/>
      <c r="AI337" s="197"/>
      <c r="AJ337" s="197"/>
      <c r="AK337" s="197"/>
      <c r="AL337" s="197"/>
      <c r="AM337" s="210"/>
      <c r="AN337" s="228"/>
      <c r="AO337" s="197"/>
      <c r="AP337" s="197"/>
      <c r="AQ337" s="197"/>
    </row>
    <row r="338" spans="3:43" hidden="1" outlineLevel="5" x14ac:dyDescent="0.2">
      <c r="H338" s="197"/>
      <c r="I338" s="197"/>
      <c r="J338" s="197"/>
      <c r="K338" s="197"/>
      <c r="M338" s="197"/>
      <c r="N338" s="197"/>
      <c r="O338" s="197"/>
      <c r="P338" s="197"/>
      <c r="Q338" s="197"/>
      <c r="R338" s="197"/>
      <c r="S338" s="197"/>
      <c r="T338" s="197"/>
      <c r="U338" s="197"/>
      <c r="V338" s="197"/>
      <c r="W338" s="197"/>
      <c r="X338" s="197"/>
      <c r="Y338" s="197"/>
      <c r="Z338" s="197"/>
      <c r="AA338" s="197"/>
      <c r="AB338" s="197"/>
      <c r="AC338" s="197"/>
      <c r="AD338" s="197"/>
      <c r="AE338" s="197"/>
      <c r="AF338" s="197"/>
      <c r="AG338" s="197"/>
      <c r="AH338" s="197"/>
      <c r="AI338" s="197"/>
      <c r="AJ338" s="197"/>
      <c r="AK338" s="197"/>
      <c r="AL338" s="197"/>
      <c r="AM338" s="197"/>
      <c r="AN338" s="197"/>
      <c r="AO338" s="197"/>
      <c r="AP338" s="197"/>
      <c r="AQ338" s="197"/>
    </row>
    <row r="339" spans="3:43" ht="17" hidden="1" outlineLevel="5" thickBot="1" x14ac:dyDescent="0.25">
      <c r="H339" s="197"/>
      <c r="I339" s="197"/>
      <c r="J339" s="197"/>
      <c r="K339" s="197"/>
      <c r="M339" s="197"/>
      <c r="N339" s="197"/>
      <c r="O339" s="197"/>
      <c r="P339" s="197"/>
      <c r="Q339" s="197"/>
      <c r="R339" s="197"/>
      <c r="S339" s="197"/>
      <c r="T339" s="197"/>
      <c r="U339" s="197"/>
      <c r="V339" s="197"/>
      <c r="W339" s="197"/>
      <c r="X339" s="197"/>
      <c r="Y339" s="197"/>
      <c r="Z339" s="197"/>
      <c r="AA339" s="197"/>
      <c r="AB339" s="197"/>
      <c r="AC339" s="197"/>
      <c r="AD339" s="197"/>
      <c r="AE339" s="197"/>
      <c r="AF339" s="197"/>
      <c r="AG339" s="197"/>
      <c r="AH339" s="197"/>
      <c r="AI339" s="197"/>
      <c r="AJ339" s="197"/>
      <c r="AK339" s="197"/>
      <c r="AL339" s="197"/>
      <c r="AM339" s="197"/>
      <c r="AN339" s="197"/>
      <c r="AO339" s="197"/>
      <c r="AP339" s="197"/>
      <c r="AQ339" s="197"/>
    </row>
    <row r="340" spans="3:43" hidden="1" outlineLevel="5" x14ac:dyDescent="0.2">
      <c r="C340" s="90" t="s">
        <v>31</v>
      </c>
      <c r="D340" s="128">
        <f>ROUNDUP(D294/1000*(0.21*D343+13.7)+57.5,0)</f>
        <v>793</v>
      </c>
      <c r="H340" s="210"/>
      <c r="I340" s="228"/>
      <c r="J340" s="197"/>
      <c r="K340" s="197"/>
      <c r="M340" s="210"/>
      <c r="N340" s="228"/>
      <c r="O340" s="197"/>
      <c r="P340" s="197"/>
      <c r="Q340" s="197"/>
      <c r="R340" s="210"/>
      <c r="S340" s="228"/>
      <c r="T340" s="197"/>
      <c r="U340" s="197"/>
      <c r="V340" s="197"/>
      <c r="W340" s="210"/>
      <c r="X340" s="228"/>
      <c r="Y340" s="197"/>
      <c r="Z340" s="197"/>
      <c r="AA340" s="197"/>
      <c r="AB340" s="210"/>
      <c r="AC340" s="228"/>
      <c r="AD340" s="197"/>
      <c r="AE340" s="197"/>
      <c r="AF340" s="197"/>
      <c r="AG340" s="210"/>
      <c r="AH340" s="228"/>
      <c r="AI340" s="197"/>
      <c r="AJ340" s="197"/>
      <c r="AK340" s="197"/>
      <c r="AL340" s="197"/>
      <c r="AM340" s="210"/>
      <c r="AN340" s="228"/>
      <c r="AO340" s="197"/>
      <c r="AP340" s="197"/>
      <c r="AQ340" s="197"/>
    </row>
    <row r="341" spans="3:43" hidden="1" outlineLevel="5" x14ac:dyDescent="0.2">
      <c r="C341" s="69" t="s">
        <v>32</v>
      </c>
      <c r="D341" s="100">
        <f>D344*(1+D345)*((0.655+0.01*D294/1000)*D343+0.254+0.01*D294/1000)</f>
        <v>1307.0819999999999</v>
      </c>
      <c r="H341" s="210"/>
      <c r="I341" s="228"/>
      <c r="J341" s="197"/>
      <c r="K341" s="197"/>
      <c r="M341" s="210"/>
      <c r="N341" s="228"/>
      <c r="O341" s="197"/>
      <c r="P341" s="197"/>
      <c r="Q341" s="197"/>
      <c r="R341" s="210"/>
      <c r="S341" s="228"/>
      <c r="T341" s="197"/>
      <c r="U341" s="197"/>
      <c r="V341" s="197"/>
      <c r="W341" s="210"/>
      <c r="X341" s="228"/>
      <c r="Y341" s="197"/>
      <c r="Z341" s="197"/>
      <c r="AA341" s="197"/>
      <c r="AB341" s="210"/>
      <c r="AC341" s="228"/>
      <c r="AD341" s="197"/>
      <c r="AE341" s="197"/>
      <c r="AF341" s="197"/>
      <c r="AG341" s="210"/>
      <c r="AH341" s="228"/>
      <c r="AI341" s="197"/>
      <c r="AJ341" s="197"/>
      <c r="AK341" s="197"/>
      <c r="AL341" s="197"/>
      <c r="AM341" s="210"/>
      <c r="AN341" s="228"/>
      <c r="AO341" s="197"/>
      <c r="AP341" s="197"/>
      <c r="AQ341" s="197"/>
    </row>
    <row r="342" spans="3:43" hidden="1" outlineLevel="5" x14ac:dyDescent="0.2">
      <c r="C342" s="69" t="s">
        <v>33</v>
      </c>
      <c r="D342" s="100">
        <f>ROUNDUP(2*(1.5*D347+30.5*D343+10.6),0)</f>
        <v>492</v>
      </c>
      <c r="H342" s="210"/>
      <c r="I342" s="228"/>
      <c r="J342" s="197"/>
      <c r="K342" s="197"/>
      <c r="M342" s="210"/>
      <c r="N342" s="228"/>
      <c r="O342" s="197"/>
      <c r="P342" s="197"/>
      <c r="Q342" s="197"/>
      <c r="R342" s="210"/>
      <c r="S342" s="228"/>
      <c r="T342" s="197"/>
      <c r="U342" s="197"/>
      <c r="V342" s="197"/>
      <c r="W342" s="210"/>
      <c r="X342" s="228"/>
      <c r="Y342" s="197"/>
      <c r="Z342" s="197"/>
      <c r="AA342" s="197"/>
      <c r="AB342" s="210"/>
      <c r="AC342" s="228"/>
      <c r="AD342" s="197"/>
      <c r="AE342" s="197"/>
      <c r="AF342" s="197"/>
      <c r="AG342" s="210"/>
      <c r="AH342" s="228"/>
      <c r="AI342" s="197"/>
      <c r="AJ342" s="197"/>
      <c r="AK342" s="197"/>
      <c r="AL342" s="197"/>
      <c r="AM342" s="210"/>
      <c r="AN342" s="228"/>
      <c r="AO342" s="197"/>
      <c r="AP342" s="197"/>
      <c r="AQ342" s="197"/>
    </row>
    <row r="343" spans="3:43" hidden="1" outlineLevel="5" x14ac:dyDescent="0.2">
      <c r="C343" s="69" t="s">
        <v>34</v>
      </c>
      <c r="D343" s="129">
        <f>D351</f>
        <v>7</v>
      </c>
      <c r="H343" s="210"/>
      <c r="I343" s="242"/>
      <c r="J343" s="197"/>
      <c r="K343" s="197"/>
      <c r="M343" s="210"/>
      <c r="N343" s="242"/>
      <c r="O343" s="197"/>
      <c r="P343" s="197"/>
      <c r="Q343" s="197"/>
      <c r="R343" s="210"/>
      <c r="S343" s="242"/>
      <c r="T343" s="197"/>
      <c r="U343" s="197"/>
      <c r="V343" s="197"/>
      <c r="W343" s="210"/>
      <c r="X343" s="242"/>
      <c r="Y343" s="197"/>
      <c r="Z343" s="197"/>
      <c r="AA343" s="197"/>
      <c r="AB343" s="210"/>
      <c r="AC343" s="242"/>
      <c r="AD343" s="197"/>
      <c r="AE343" s="197"/>
      <c r="AF343" s="197"/>
      <c r="AG343" s="210"/>
      <c r="AH343" s="242"/>
      <c r="AI343" s="197"/>
      <c r="AJ343" s="197"/>
      <c r="AK343" s="197"/>
      <c r="AL343" s="197"/>
      <c r="AM343" s="210"/>
      <c r="AN343" s="242"/>
      <c r="AO343" s="197"/>
      <c r="AP343" s="197"/>
      <c r="AQ343" s="197"/>
    </row>
    <row r="344" spans="3:43" hidden="1" outlineLevel="5" x14ac:dyDescent="0.2">
      <c r="C344" s="69" t="s">
        <v>35</v>
      </c>
      <c r="D344" s="130">
        <v>50</v>
      </c>
      <c r="H344" s="210"/>
      <c r="I344" s="243"/>
      <c r="J344" s="197"/>
      <c r="K344" s="197"/>
      <c r="M344" s="210"/>
      <c r="N344" s="243"/>
      <c r="O344" s="197"/>
      <c r="P344" s="197"/>
      <c r="Q344" s="197"/>
      <c r="R344" s="210"/>
      <c r="S344" s="243"/>
      <c r="T344" s="197"/>
      <c r="U344" s="197"/>
      <c r="V344" s="197"/>
      <c r="W344" s="210"/>
      <c r="X344" s="243"/>
      <c r="Y344" s="197"/>
      <c r="Z344" s="197"/>
      <c r="AA344" s="197"/>
      <c r="AB344" s="210"/>
      <c r="AC344" s="243"/>
      <c r="AD344" s="197"/>
      <c r="AE344" s="197"/>
      <c r="AF344" s="197"/>
      <c r="AG344" s="210"/>
      <c r="AH344" s="243"/>
      <c r="AI344" s="197"/>
      <c r="AJ344" s="197"/>
      <c r="AK344" s="197"/>
      <c r="AL344" s="197"/>
      <c r="AM344" s="210"/>
      <c r="AN344" s="243"/>
      <c r="AO344" s="197"/>
      <c r="AP344" s="197"/>
      <c r="AQ344" s="197"/>
    </row>
    <row r="345" spans="3:43" hidden="1" outlineLevel="5" x14ac:dyDescent="0.2">
      <c r="C345" s="69" t="s">
        <v>36</v>
      </c>
      <c r="D345" s="123">
        <v>2</v>
      </c>
      <c r="H345" s="210"/>
      <c r="I345" s="236"/>
      <c r="J345" s="197"/>
      <c r="K345" s="197"/>
      <c r="M345" s="210"/>
      <c r="N345" s="236"/>
      <c r="O345" s="197"/>
      <c r="P345" s="197"/>
      <c r="Q345" s="197"/>
      <c r="R345" s="210"/>
      <c r="S345" s="236"/>
      <c r="T345" s="197"/>
      <c r="U345" s="197"/>
      <c r="V345" s="197"/>
      <c r="W345" s="210"/>
      <c r="X345" s="236"/>
      <c r="Y345" s="197"/>
      <c r="Z345" s="197"/>
      <c r="AA345" s="197"/>
      <c r="AB345" s="210"/>
      <c r="AC345" s="236"/>
      <c r="AD345" s="197"/>
      <c r="AE345" s="197"/>
      <c r="AF345" s="197"/>
      <c r="AG345" s="210"/>
      <c r="AH345" s="236"/>
      <c r="AI345" s="197"/>
      <c r="AJ345" s="197"/>
      <c r="AK345" s="197"/>
      <c r="AL345" s="197"/>
      <c r="AM345" s="210"/>
      <c r="AN345" s="236"/>
      <c r="AO345" s="197"/>
      <c r="AP345" s="197"/>
      <c r="AQ345" s="197"/>
    </row>
    <row r="346" spans="3:43" hidden="1" outlineLevel="5" x14ac:dyDescent="0.2">
      <c r="C346" s="69" t="s">
        <v>66</v>
      </c>
      <c r="D346" s="150">
        <f>D277</f>
        <v>141.4</v>
      </c>
      <c r="H346" s="210"/>
      <c r="I346" s="244"/>
      <c r="J346" s="197"/>
      <c r="K346" s="197"/>
      <c r="M346" s="210"/>
      <c r="N346" s="244"/>
      <c r="O346" s="197"/>
      <c r="P346" s="197"/>
      <c r="Q346" s="197"/>
      <c r="R346" s="210"/>
      <c r="S346" s="244"/>
      <c r="T346" s="197"/>
      <c r="U346" s="197"/>
      <c r="V346" s="197"/>
      <c r="W346" s="210"/>
      <c r="X346" s="244"/>
      <c r="Y346" s="197"/>
      <c r="Z346" s="197"/>
      <c r="AA346" s="197"/>
      <c r="AB346" s="210"/>
      <c r="AC346" s="244"/>
      <c r="AD346" s="197"/>
      <c r="AE346" s="197"/>
      <c r="AF346" s="197"/>
      <c r="AG346" s="210"/>
      <c r="AH346" s="244"/>
      <c r="AI346" s="197"/>
      <c r="AJ346" s="197"/>
      <c r="AK346" s="197"/>
      <c r="AL346" s="197"/>
      <c r="AM346" s="210"/>
      <c r="AN346" s="244"/>
      <c r="AO346" s="197"/>
      <c r="AP346" s="197"/>
      <c r="AQ346" s="197"/>
    </row>
    <row r="347" spans="3:43" ht="17" hidden="1" outlineLevel="5" thickBot="1" x14ac:dyDescent="0.25">
      <c r="C347" s="95" t="s">
        <v>67</v>
      </c>
      <c r="D347" s="131">
        <f>D346*1000/9806.7</f>
        <v>14.418713736527067</v>
      </c>
      <c r="H347" s="210"/>
      <c r="I347" s="245"/>
      <c r="J347" s="197"/>
      <c r="K347" s="197"/>
      <c r="M347" s="210"/>
      <c r="N347" s="245"/>
      <c r="O347" s="197"/>
      <c r="P347" s="197"/>
      <c r="Q347" s="197"/>
      <c r="R347" s="210"/>
      <c r="S347" s="245"/>
      <c r="T347" s="197"/>
      <c r="U347" s="197"/>
      <c r="V347" s="197"/>
      <c r="W347" s="210"/>
      <c r="X347" s="245"/>
      <c r="Y347" s="197"/>
      <c r="Z347" s="197"/>
      <c r="AA347" s="197"/>
      <c r="AB347" s="210"/>
      <c r="AC347" s="245"/>
      <c r="AD347" s="197"/>
      <c r="AE347" s="197"/>
      <c r="AF347" s="197"/>
      <c r="AG347" s="210"/>
      <c r="AH347" s="245"/>
      <c r="AI347" s="197"/>
      <c r="AJ347" s="197"/>
      <c r="AK347" s="197"/>
      <c r="AL347" s="197"/>
      <c r="AM347" s="210"/>
      <c r="AN347" s="245"/>
      <c r="AO347" s="197"/>
      <c r="AP347" s="197"/>
      <c r="AQ347" s="197"/>
    </row>
    <row r="348" spans="3:43" hidden="1" outlineLevel="5" x14ac:dyDescent="0.2">
      <c r="H348" s="197"/>
      <c r="I348" s="197"/>
      <c r="J348" s="197"/>
      <c r="K348" s="197"/>
      <c r="M348" s="197"/>
      <c r="N348" s="197"/>
      <c r="O348" s="197"/>
      <c r="P348" s="197"/>
      <c r="Q348" s="197"/>
      <c r="R348" s="197"/>
      <c r="S348" s="197"/>
      <c r="T348" s="197"/>
      <c r="U348" s="197"/>
      <c r="V348" s="197"/>
      <c r="W348" s="197"/>
      <c r="X348" s="197"/>
      <c r="Y348" s="197"/>
      <c r="Z348" s="197"/>
      <c r="AA348" s="197"/>
      <c r="AB348" s="197"/>
      <c r="AC348" s="197"/>
      <c r="AD348" s="197"/>
      <c r="AE348" s="197"/>
      <c r="AF348" s="197"/>
      <c r="AG348" s="197"/>
      <c r="AH348" s="197"/>
      <c r="AI348" s="197"/>
      <c r="AJ348" s="197"/>
      <c r="AK348" s="197"/>
      <c r="AL348" s="197"/>
      <c r="AM348" s="197"/>
      <c r="AN348" s="197"/>
      <c r="AO348" s="197"/>
      <c r="AP348" s="197"/>
      <c r="AQ348" s="197"/>
    </row>
    <row r="349" spans="3:43" ht="17" hidden="1" outlineLevel="5" thickBot="1" x14ac:dyDescent="0.25">
      <c r="H349" s="197"/>
      <c r="I349" s="197"/>
      <c r="J349" s="197"/>
      <c r="K349" s="197"/>
      <c r="M349" s="197"/>
      <c r="N349" s="197"/>
      <c r="O349" s="197"/>
      <c r="P349" s="197"/>
      <c r="Q349" s="197"/>
      <c r="R349" s="197"/>
      <c r="S349" s="197"/>
      <c r="T349" s="197"/>
      <c r="U349" s="197"/>
      <c r="V349" s="197"/>
      <c r="W349" s="197"/>
      <c r="X349" s="197"/>
      <c r="Y349" s="197"/>
      <c r="Z349" s="197"/>
      <c r="AA349" s="197"/>
      <c r="AB349" s="197"/>
      <c r="AC349" s="197"/>
      <c r="AD349" s="197"/>
      <c r="AE349" s="197"/>
      <c r="AF349" s="197"/>
      <c r="AG349" s="197"/>
      <c r="AH349" s="197"/>
      <c r="AI349" s="197"/>
      <c r="AJ349" s="197"/>
      <c r="AK349" s="197"/>
      <c r="AL349" s="197"/>
      <c r="AM349" s="197"/>
      <c r="AN349" s="197"/>
      <c r="AO349" s="197"/>
      <c r="AP349" s="197"/>
      <c r="AQ349" s="197"/>
    </row>
    <row r="350" spans="3:43" hidden="1" outlineLevel="5" x14ac:dyDescent="0.2">
      <c r="C350" s="90" t="s">
        <v>40</v>
      </c>
      <c r="D350" s="135">
        <f>D355-D356</f>
        <v>6011.2</v>
      </c>
      <c r="H350" s="210"/>
      <c r="I350" s="246"/>
      <c r="J350" s="197"/>
      <c r="K350" s="197"/>
      <c r="M350" s="210"/>
      <c r="N350" s="246"/>
      <c r="O350" s="197"/>
      <c r="P350" s="197"/>
      <c r="Q350" s="197"/>
      <c r="R350" s="210"/>
      <c r="S350" s="246"/>
      <c r="T350" s="197"/>
      <c r="U350" s="197"/>
      <c r="V350" s="197"/>
      <c r="W350" s="210"/>
      <c r="X350" s="246"/>
      <c r="Y350" s="197"/>
      <c r="Z350" s="197"/>
      <c r="AA350" s="197"/>
      <c r="AB350" s="210"/>
      <c r="AC350" s="246"/>
      <c r="AD350" s="197"/>
      <c r="AE350" s="197"/>
      <c r="AF350" s="197"/>
      <c r="AG350" s="210"/>
      <c r="AH350" s="246"/>
      <c r="AI350" s="197"/>
      <c r="AJ350" s="197"/>
      <c r="AK350" s="197"/>
      <c r="AL350" s="197"/>
      <c r="AM350" s="210"/>
      <c r="AN350" s="246"/>
      <c r="AO350" s="197"/>
      <c r="AP350" s="197"/>
      <c r="AQ350" s="197"/>
    </row>
    <row r="351" spans="3:43" hidden="1" outlineLevel="5" x14ac:dyDescent="0.2">
      <c r="C351" s="69" t="s">
        <v>34</v>
      </c>
      <c r="D351" s="132">
        <f>ROUND(D353/D354,1)</f>
        <v>7</v>
      </c>
      <c r="H351" s="210"/>
      <c r="I351" s="247"/>
      <c r="J351" s="197"/>
      <c r="K351" s="197"/>
      <c r="M351" s="210"/>
      <c r="N351" s="247"/>
      <c r="O351" s="197"/>
      <c r="P351" s="197"/>
      <c r="Q351" s="197"/>
      <c r="R351" s="210"/>
      <c r="S351" s="247"/>
      <c r="T351" s="197"/>
      <c r="U351" s="197"/>
      <c r="V351" s="197"/>
      <c r="W351" s="210"/>
      <c r="X351" s="247"/>
      <c r="Y351" s="197"/>
      <c r="Z351" s="197"/>
      <c r="AA351" s="197"/>
      <c r="AB351" s="210"/>
      <c r="AC351" s="247"/>
      <c r="AD351" s="197"/>
      <c r="AE351" s="197"/>
      <c r="AF351" s="197"/>
      <c r="AG351" s="210"/>
      <c r="AH351" s="247"/>
      <c r="AI351" s="197"/>
      <c r="AJ351" s="197"/>
      <c r="AK351" s="197"/>
      <c r="AL351" s="197"/>
      <c r="AM351" s="210"/>
      <c r="AN351" s="247"/>
      <c r="AO351" s="197"/>
      <c r="AP351" s="197"/>
      <c r="AQ351" s="197"/>
    </row>
    <row r="352" spans="3:43" hidden="1" outlineLevel="5" x14ac:dyDescent="0.2">
      <c r="C352" s="126" t="s">
        <v>37</v>
      </c>
      <c r="D352" s="147">
        <f>D282</f>
        <v>1.83</v>
      </c>
      <c r="H352" s="125"/>
      <c r="I352" s="240"/>
      <c r="J352" s="197"/>
      <c r="K352" s="197"/>
      <c r="M352" s="125"/>
      <c r="N352" s="240"/>
      <c r="O352" s="197"/>
      <c r="P352" s="197"/>
      <c r="Q352" s="197"/>
      <c r="R352" s="125"/>
      <c r="S352" s="240"/>
      <c r="T352" s="197"/>
      <c r="U352" s="197"/>
      <c r="V352" s="197"/>
      <c r="W352" s="125"/>
      <c r="X352" s="240"/>
      <c r="Y352" s="197"/>
      <c r="Z352" s="197"/>
      <c r="AA352" s="197"/>
      <c r="AB352" s="125"/>
      <c r="AC352" s="240"/>
      <c r="AD352" s="197"/>
      <c r="AE352" s="197"/>
      <c r="AF352" s="197"/>
      <c r="AG352" s="125"/>
      <c r="AH352" s="240"/>
      <c r="AI352" s="197"/>
      <c r="AJ352" s="197"/>
      <c r="AK352" s="197"/>
      <c r="AL352" s="197"/>
      <c r="AM352" s="125"/>
      <c r="AN352" s="240"/>
      <c r="AO352" s="197"/>
      <c r="AP352" s="197"/>
      <c r="AQ352" s="197"/>
    </row>
    <row r="353" spans="3:43" hidden="1" outlineLevel="5" x14ac:dyDescent="0.2">
      <c r="C353" s="126" t="s">
        <v>30</v>
      </c>
      <c r="D353" s="149">
        <f>D256</f>
        <v>5600</v>
      </c>
      <c r="H353" s="125"/>
      <c r="I353" s="241"/>
      <c r="J353" s="197"/>
      <c r="K353" s="197"/>
      <c r="M353" s="125"/>
      <c r="N353" s="241"/>
      <c r="O353" s="197"/>
      <c r="P353" s="197"/>
      <c r="Q353" s="197"/>
      <c r="R353" s="125"/>
      <c r="S353" s="241"/>
      <c r="T353" s="197"/>
      <c r="U353" s="197"/>
      <c r="V353" s="197"/>
      <c r="W353" s="125"/>
      <c r="X353" s="241"/>
      <c r="Y353" s="197"/>
      <c r="Z353" s="197"/>
      <c r="AA353" s="197"/>
      <c r="AB353" s="125"/>
      <c r="AC353" s="241"/>
      <c r="AD353" s="197"/>
      <c r="AE353" s="197"/>
      <c r="AF353" s="197"/>
      <c r="AG353" s="125"/>
      <c r="AH353" s="241"/>
      <c r="AI353" s="197"/>
      <c r="AJ353" s="197"/>
      <c r="AK353" s="197"/>
      <c r="AL353" s="197"/>
      <c r="AM353" s="125"/>
      <c r="AN353" s="241"/>
      <c r="AO353" s="197"/>
      <c r="AP353" s="197"/>
      <c r="AQ353" s="197"/>
    </row>
    <row r="354" spans="3:43" hidden="1" outlineLevel="5" x14ac:dyDescent="0.2">
      <c r="C354" s="126" t="s">
        <v>38</v>
      </c>
      <c r="D354" s="148">
        <f>D275</f>
        <v>805</v>
      </c>
      <c r="H354" s="125"/>
      <c r="I354" s="248"/>
      <c r="J354" s="197"/>
      <c r="K354" s="197"/>
      <c r="M354" s="125"/>
      <c r="N354" s="248"/>
      <c r="O354" s="197"/>
      <c r="P354" s="197"/>
      <c r="Q354" s="197"/>
      <c r="R354" s="125"/>
      <c r="S354" s="248"/>
      <c r="T354" s="197"/>
      <c r="U354" s="197"/>
      <c r="V354" s="197"/>
      <c r="W354" s="125"/>
      <c r="X354" s="248"/>
      <c r="Y354" s="197"/>
      <c r="Z354" s="197"/>
      <c r="AA354" s="197"/>
      <c r="AB354" s="125"/>
      <c r="AC354" s="248"/>
      <c r="AD354" s="197"/>
      <c r="AE354" s="197"/>
      <c r="AF354" s="197"/>
      <c r="AG354" s="125"/>
      <c r="AH354" s="248"/>
      <c r="AI354" s="197"/>
      <c r="AJ354" s="197"/>
      <c r="AK354" s="197"/>
      <c r="AL354" s="197"/>
      <c r="AM354" s="125"/>
      <c r="AN354" s="248"/>
      <c r="AO354" s="197"/>
      <c r="AP354" s="197"/>
      <c r="AQ354" s="197"/>
    </row>
    <row r="355" spans="3:43" hidden="1" outlineLevel="5" x14ac:dyDescent="0.2">
      <c r="C355" s="69" t="s">
        <v>39</v>
      </c>
      <c r="D355" s="133">
        <v>8760</v>
      </c>
      <c r="H355" s="210"/>
      <c r="I355" s="249"/>
      <c r="J355" s="197"/>
      <c r="K355" s="197"/>
      <c r="M355" s="210"/>
      <c r="N355" s="249"/>
      <c r="O355" s="197"/>
      <c r="P355" s="197"/>
      <c r="Q355" s="197"/>
      <c r="R355" s="210"/>
      <c r="S355" s="249"/>
      <c r="T355" s="197"/>
      <c r="U355" s="197"/>
      <c r="V355" s="197"/>
      <c r="W355" s="210"/>
      <c r="X355" s="249"/>
      <c r="Y355" s="197"/>
      <c r="Z355" s="197"/>
      <c r="AA355" s="197"/>
      <c r="AB355" s="210"/>
      <c r="AC355" s="249"/>
      <c r="AD355" s="197"/>
      <c r="AE355" s="197"/>
      <c r="AF355" s="197"/>
      <c r="AG355" s="210"/>
      <c r="AH355" s="249"/>
      <c r="AI355" s="197"/>
      <c r="AJ355" s="197"/>
      <c r="AK355" s="197"/>
      <c r="AL355" s="197"/>
      <c r="AM355" s="210"/>
      <c r="AN355" s="249"/>
      <c r="AO355" s="197"/>
      <c r="AP355" s="197"/>
      <c r="AQ355" s="197"/>
    </row>
    <row r="356" spans="3:43" ht="17" hidden="1" outlineLevel="5" thickBot="1" x14ac:dyDescent="0.25">
      <c r="C356" s="95" t="s">
        <v>41</v>
      </c>
      <c r="D356" s="134">
        <v>2748.8</v>
      </c>
      <c r="H356" s="210"/>
      <c r="I356" s="249"/>
      <c r="J356" s="197"/>
      <c r="K356" s="197"/>
      <c r="M356" s="210"/>
      <c r="N356" s="249"/>
      <c r="O356" s="197"/>
      <c r="P356" s="197"/>
      <c r="Q356" s="197"/>
      <c r="R356" s="210"/>
      <c r="S356" s="249"/>
      <c r="T356" s="197"/>
      <c r="U356" s="197"/>
      <c r="V356" s="197"/>
      <c r="W356" s="210"/>
      <c r="X356" s="249"/>
      <c r="Y356" s="197"/>
      <c r="Z356" s="197"/>
      <c r="AA356" s="197"/>
      <c r="AB356" s="210"/>
      <c r="AC356" s="249"/>
      <c r="AD356" s="197"/>
      <c r="AE356" s="197"/>
      <c r="AF356" s="197"/>
      <c r="AG356" s="210"/>
      <c r="AH356" s="249"/>
      <c r="AI356" s="197"/>
      <c r="AJ356" s="197"/>
      <c r="AK356" s="197"/>
      <c r="AL356" s="197"/>
      <c r="AM356" s="210"/>
      <c r="AN356" s="249"/>
      <c r="AO356" s="197"/>
      <c r="AP356" s="197"/>
      <c r="AQ356" s="197"/>
    </row>
    <row r="357" spans="3:43" ht="17" hidden="1" outlineLevel="5" thickBot="1" x14ac:dyDescent="0.25">
      <c r="C357" s="157" t="s">
        <v>22</v>
      </c>
      <c r="D357" s="158">
        <f>ROUNDDOWN(D350/(D351+D352),0)</f>
        <v>680</v>
      </c>
      <c r="H357" s="210"/>
      <c r="I357" s="250"/>
      <c r="J357" s="197"/>
      <c r="K357" s="197"/>
      <c r="M357" s="210"/>
      <c r="N357" s="250"/>
      <c r="O357" s="197"/>
      <c r="P357" s="197"/>
      <c r="Q357" s="197"/>
      <c r="R357" s="210"/>
      <c r="S357" s="250"/>
      <c r="T357" s="197"/>
      <c r="U357" s="197"/>
      <c r="V357" s="197"/>
      <c r="W357" s="210"/>
      <c r="X357" s="250"/>
      <c r="Y357" s="197"/>
      <c r="Z357" s="197"/>
      <c r="AA357" s="197"/>
      <c r="AB357" s="210"/>
      <c r="AC357" s="250"/>
      <c r="AD357" s="197"/>
      <c r="AE357" s="197"/>
      <c r="AF357" s="197"/>
      <c r="AG357" s="210"/>
      <c r="AH357" s="250"/>
      <c r="AI357" s="197"/>
      <c r="AJ357" s="197"/>
      <c r="AK357" s="197"/>
      <c r="AL357" s="197"/>
      <c r="AM357" s="210"/>
      <c r="AN357" s="250"/>
      <c r="AO357" s="197"/>
      <c r="AP357" s="197"/>
      <c r="AQ357" s="197"/>
    </row>
    <row r="358" spans="3:43" hidden="1" outlineLevel="5" x14ac:dyDescent="0.2">
      <c r="H358" s="197"/>
      <c r="I358" s="197"/>
      <c r="J358" s="197"/>
      <c r="K358" s="197"/>
      <c r="M358" s="197"/>
      <c r="N358" s="197"/>
      <c r="O358" s="197"/>
      <c r="P358" s="197"/>
      <c r="Q358" s="197"/>
      <c r="R358" s="197"/>
      <c r="S358" s="197"/>
      <c r="T358" s="197"/>
      <c r="U358" s="197"/>
      <c r="V358" s="197"/>
      <c r="W358" s="197"/>
      <c r="X358" s="197"/>
      <c r="Y358" s="197"/>
      <c r="Z358" s="197"/>
      <c r="AA358" s="197"/>
      <c r="AB358" s="197"/>
      <c r="AC358" s="197"/>
      <c r="AD358" s="197"/>
      <c r="AE358" s="197"/>
      <c r="AF358" s="197"/>
      <c r="AG358" s="197"/>
      <c r="AH358" s="197"/>
      <c r="AI358" s="197"/>
      <c r="AJ358" s="197"/>
      <c r="AK358" s="197"/>
      <c r="AL358" s="197"/>
      <c r="AM358" s="197"/>
      <c r="AN358" s="197"/>
      <c r="AO358" s="197"/>
      <c r="AP358" s="197"/>
      <c r="AQ358" s="197"/>
    </row>
    <row r="359" spans="3:43" outlineLevel="4" collapsed="1" x14ac:dyDescent="0.2">
      <c r="H359" s="197"/>
      <c r="I359" s="197"/>
      <c r="J359" s="197"/>
      <c r="K359" s="197"/>
      <c r="M359" s="197"/>
      <c r="N359" s="197"/>
      <c r="O359" s="197"/>
      <c r="P359" s="197"/>
      <c r="Q359" s="197"/>
      <c r="R359" s="197"/>
      <c r="S359" s="197"/>
      <c r="T359" s="197"/>
      <c r="U359" s="197"/>
      <c r="V359" s="197"/>
      <c r="W359" s="197"/>
      <c r="X359" s="197"/>
      <c r="Y359" s="197"/>
      <c r="Z359" s="197"/>
      <c r="AA359" s="197"/>
      <c r="AB359" s="197"/>
      <c r="AC359" s="197"/>
      <c r="AD359" s="197"/>
      <c r="AE359" s="197"/>
      <c r="AF359" s="197"/>
      <c r="AG359" s="197"/>
      <c r="AH359" s="197"/>
      <c r="AI359" s="197"/>
      <c r="AJ359" s="197"/>
      <c r="AK359" s="197"/>
      <c r="AL359" s="197"/>
      <c r="AM359" s="197"/>
      <c r="AN359" s="197"/>
      <c r="AO359" s="197"/>
      <c r="AP359" s="197"/>
      <c r="AQ359" s="197"/>
    </row>
    <row r="360" spans="3:43" ht="21" outlineLevel="4" x14ac:dyDescent="0.25">
      <c r="C360" s="410" t="s">
        <v>133</v>
      </c>
      <c r="D360" s="410"/>
      <c r="E360" s="141">
        <f>D319+D287</f>
        <v>24519126.749904346</v>
      </c>
      <c r="F360" s="160">
        <f>E360*D3/10^6</f>
        <v>29.913334634883299</v>
      </c>
      <c r="H360" s="416"/>
      <c r="I360" s="416"/>
      <c r="J360" s="226"/>
      <c r="K360" s="219"/>
      <c r="M360" s="416"/>
      <c r="N360" s="416"/>
      <c r="O360" s="226"/>
      <c r="P360" s="219"/>
      <c r="Q360" s="197"/>
      <c r="R360" s="416"/>
      <c r="S360" s="416"/>
      <c r="T360" s="226"/>
      <c r="U360" s="219"/>
      <c r="V360" s="197"/>
      <c r="W360" s="416"/>
      <c r="X360" s="416"/>
      <c r="Y360" s="226"/>
      <c r="Z360" s="219"/>
      <c r="AA360" s="197"/>
      <c r="AB360" s="416"/>
      <c r="AC360" s="416"/>
      <c r="AD360" s="226"/>
      <c r="AE360" s="219"/>
      <c r="AF360" s="197"/>
      <c r="AG360" s="416"/>
      <c r="AH360" s="416"/>
      <c r="AI360" s="226"/>
      <c r="AJ360" s="219"/>
      <c r="AK360" s="197"/>
      <c r="AL360" s="197"/>
      <c r="AM360" s="416"/>
      <c r="AN360" s="416"/>
      <c r="AO360" s="226"/>
      <c r="AP360" s="219"/>
      <c r="AQ360" s="197"/>
    </row>
    <row r="361" spans="3:43" outlineLevel="4" x14ac:dyDescent="0.2">
      <c r="H361" s="197"/>
      <c r="I361" s="197"/>
      <c r="J361" s="197"/>
      <c r="K361" s="197"/>
      <c r="M361" s="197"/>
      <c r="N361" s="197"/>
      <c r="O361" s="197"/>
      <c r="P361" s="197"/>
      <c r="Q361" s="197"/>
      <c r="R361" s="197"/>
      <c r="S361" s="197"/>
      <c r="T361" s="197"/>
      <c r="U361" s="197"/>
      <c r="V361" s="197"/>
      <c r="W361" s="197"/>
      <c r="X361" s="197"/>
      <c r="Y361" s="197"/>
      <c r="Z361" s="197"/>
      <c r="AA361" s="197"/>
      <c r="AB361" s="197"/>
      <c r="AC361" s="197"/>
      <c r="AD361" s="197"/>
      <c r="AE361" s="197"/>
      <c r="AF361" s="197"/>
      <c r="AG361" s="197"/>
      <c r="AH361" s="197"/>
      <c r="AI361" s="197"/>
      <c r="AJ361" s="197"/>
      <c r="AK361" s="197"/>
      <c r="AL361" s="197"/>
      <c r="AM361" s="197"/>
      <c r="AN361" s="197"/>
      <c r="AO361" s="197"/>
      <c r="AP361" s="197"/>
      <c r="AQ361" s="197"/>
    </row>
    <row r="362" spans="3:43" outlineLevel="4" x14ac:dyDescent="0.2">
      <c r="C362" s="1" t="s">
        <v>164</v>
      </c>
      <c r="E362" s="162">
        <f>E360</f>
        <v>24519126.749904346</v>
      </c>
      <c r="F362" s="161">
        <f>F360</f>
        <v>29.913334634883299</v>
      </c>
      <c r="H362" s="210"/>
      <c r="I362" s="197"/>
      <c r="J362" s="226"/>
      <c r="K362" s="219"/>
      <c r="M362" s="210"/>
      <c r="N362" s="197"/>
      <c r="O362" s="226"/>
      <c r="P362" s="219"/>
      <c r="Q362" s="197"/>
      <c r="R362" s="210"/>
      <c r="S362" s="197"/>
      <c r="T362" s="226"/>
      <c r="U362" s="219"/>
      <c r="V362" s="197"/>
      <c r="W362" s="210"/>
      <c r="X362" s="197"/>
      <c r="Y362" s="226"/>
      <c r="Z362" s="219"/>
      <c r="AA362" s="197"/>
      <c r="AB362" s="210"/>
      <c r="AC362" s="197"/>
      <c r="AD362" s="226"/>
      <c r="AE362" s="219"/>
      <c r="AF362" s="197"/>
      <c r="AG362" s="210"/>
      <c r="AH362" s="197"/>
      <c r="AI362" s="226"/>
      <c r="AJ362" s="219"/>
      <c r="AK362" s="197"/>
      <c r="AL362" s="197"/>
      <c r="AM362" s="210"/>
      <c r="AN362" s="197"/>
      <c r="AO362" s="226"/>
      <c r="AP362" s="219"/>
      <c r="AQ362" s="197"/>
    </row>
    <row r="363" spans="3:43" outlineLevel="4" x14ac:dyDescent="0.2">
      <c r="C363" s="165" t="s">
        <v>81</v>
      </c>
      <c r="E363" s="56">
        <f>D292</f>
        <v>6438937.6164373979</v>
      </c>
      <c r="F363" s="161">
        <f t="shared" ref="F363:F369" si="37">E363*$D$3/10^6</f>
        <v>7.8555038920536253</v>
      </c>
      <c r="H363" s="251"/>
      <c r="I363" s="197"/>
      <c r="J363" s="229"/>
      <c r="K363" s="219"/>
      <c r="M363" s="251"/>
      <c r="N363" s="197"/>
      <c r="O363" s="229"/>
      <c r="P363" s="219"/>
      <c r="Q363" s="197"/>
      <c r="R363" s="251"/>
      <c r="S363" s="197"/>
      <c r="T363" s="229"/>
      <c r="U363" s="219"/>
      <c r="V363" s="197"/>
      <c r="W363" s="251"/>
      <c r="X363" s="197"/>
      <c r="Y363" s="229"/>
      <c r="Z363" s="219"/>
      <c r="AA363" s="197"/>
      <c r="AB363" s="251"/>
      <c r="AC363" s="197"/>
      <c r="AD363" s="229"/>
      <c r="AE363" s="219"/>
      <c r="AF363" s="197"/>
      <c r="AG363" s="251"/>
      <c r="AH363" s="197"/>
      <c r="AI363" s="229"/>
      <c r="AJ363" s="219"/>
      <c r="AK363" s="197"/>
      <c r="AL363" s="197"/>
      <c r="AM363" s="251"/>
      <c r="AN363" s="197"/>
      <c r="AO363" s="229"/>
      <c r="AP363" s="219"/>
      <c r="AQ363" s="197"/>
    </row>
    <row r="364" spans="3:43" outlineLevel="4" x14ac:dyDescent="0.2">
      <c r="C364" s="166" t="s">
        <v>82</v>
      </c>
      <c r="E364" s="56">
        <f>D311</f>
        <v>1800000</v>
      </c>
      <c r="F364" s="161">
        <f t="shared" si="37"/>
        <v>2.1960000000000002</v>
      </c>
      <c r="H364" s="252"/>
      <c r="I364" s="197"/>
      <c r="J364" s="229"/>
      <c r="K364" s="219"/>
      <c r="M364" s="252"/>
      <c r="N364" s="197"/>
      <c r="O364" s="229"/>
      <c r="P364" s="219"/>
      <c r="Q364" s="197"/>
      <c r="R364" s="252"/>
      <c r="S364" s="197"/>
      <c r="T364" s="229"/>
      <c r="U364" s="219"/>
      <c r="V364" s="197"/>
      <c r="W364" s="252"/>
      <c r="X364" s="197"/>
      <c r="Y364" s="229"/>
      <c r="Z364" s="219"/>
      <c r="AA364" s="197"/>
      <c r="AB364" s="252"/>
      <c r="AC364" s="197"/>
      <c r="AD364" s="229"/>
      <c r="AE364" s="219"/>
      <c r="AF364" s="197"/>
      <c r="AG364" s="252"/>
      <c r="AH364" s="197"/>
      <c r="AI364" s="229"/>
      <c r="AJ364" s="219"/>
      <c r="AK364" s="197"/>
      <c r="AL364" s="197"/>
      <c r="AM364" s="252"/>
      <c r="AN364" s="197"/>
      <c r="AO364" s="229"/>
      <c r="AP364" s="219"/>
      <c r="AQ364" s="197"/>
    </row>
    <row r="365" spans="3:43" outlineLevel="4" x14ac:dyDescent="0.2">
      <c r="C365" s="166" t="s">
        <v>83</v>
      </c>
      <c r="E365" s="56">
        <f>D336*D357</f>
        <v>1762615.76</v>
      </c>
      <c r="F365" s="161">
        <f t="shared" si="37"/>
        <v>2.1503912272000001</v>
      </c>
      <c r="H365" s="252"/>
      <c r="I365" s="197"/>
      <c r="J365" s="229"/>
      <c r="K365" s="219"/>
      <c r="M365" s="252"/>
      <c r="N365" s="197"/>
      <c r="O365" s="229"/>
      <c r="P365" s="219"/>
      <c r="Q365" s="197"/>
      <c r="R365" s="252"/>
      <c r="S365" s="197"/>
      <c r="T365" s="229"/>
      <c r="U365" s="219"/>
      <c r="V365" s="197"/>
      <c r="W365" s="252"/>
      <c r="X365" s="197"/>
      <c r="Y365" s="229"/>
      <c r="Z365" s="219"/>
      <c r="AA365" s="197"/>
      <c r="AB365" s="252"/>
      <c r="AC365" s="197"/>
      <c r="AD365" s="229"/>
      <c r="AE365" s="219"/>
      <c r="AF365" s="197"/>
      <c r="AG365" s="252"/>
      <c r="AH365" s="197"/>
      <c r="AI365" s="229"/>
      <c r="AJ365" s="219"/>
      <c r="AK365" s="197"/>
      <c r="AL365" s="197"/>
      <c r="AM365" s="252"/>
      <c r="AN365" s="197"/>
      <c r="AO365" s="229"/>
      <c r="AP365" s="219"/>
      <c r="AQ365" s="197"/>
    </row>
    <row r="366" spans="3:43" outlineLevel="4" x14ac:dyDescent="0.2">
      <c r="C366" s="166" t="s">
        <v>84</v>
      </c>
      <c r="E366" s="56">
        <f>D332*D357</f>
        <v>10118563.400533434</v>
      </c>
      <c r="F366" s="161">
        <f t="shared" si="37"/>
        <v>12.344647348650788</v>
      </c>
      <c r="H366" s="252"/>
      <c r="I366" s="197"/>
      <c r="J366" s="229"/>
      <c r="K366" s="219"/>
      <c r="M366" s="252"/>
      <c r="N366" s="197"/>
      <c r="O366" s="229"/>
      <c r="P366" s="219"/>
      <c r="Q366" s="197"/>
      <c r="R366" s="252"/>
      <c r="S366" s="197"/>
      <c r="T366" s="229"/>
      <c r="U366" s="219"/>
      <c r="V366" s="197"/>
      <c r="W366" s="252"/>
      <c r="X366" s="197"/>
      <c r="Y366" s="229"/>
      <c r="Z366" s="219"/>
      <c r="AA366" s="197"/>
      <c r="AB366" s="252"/>
      <c r="AC366" s="197"/>
      <c r="AD366" s="229"/>
      <c r="AE366" s="219"/>
      <c r="AF366" s="197"/>
      <c r="AG366" s="252"/>
      <c r="AH366" s="197"/>
      <c r="AI366" s="229"/>
      <c r="AJ366" s="219"/>
      <c r="AK366" s="197"/>
      <c r="AL366" s="197"/>
      <c r="AM366" s="252"/>
      <c r="AN366" s="197"/>
      <c r="AO366" s="229"/>
      <c r="AP366" s="219"/>
      <c r="AQ366" s="197"/>
    </row>
    <row r="367" spans="3:43" outlineLevel="4" x14ac:dyDescent="0.2">
      <c r="C367" s="165" t="s">
        <v>85</v>
      </c>
      <c r="E367" s="56">
        <f>D333*D357</f>
        <v>237456.00000000003</v>
      </c>
      <c r="F367" s="161">
        <f t="shared" si="37"/>
        <v>0.28969632000000001</v>
      </c>
      <c r="H367" s="251"/>
      <c r="I367" s="197"/>
      <c r="J367" s="229"/>
      <c r="K367" s="219"/>
      <c r="M367" s="251"/>
      <c r="N367" s="197"/>
      <c r="O367" s="229"/>
      <c r="P367" s="219"/>
      <c r="Q367" s="197"/>
      <c r="R367" s="251"/>
      <c r="S367" s="197"/>
      <c r="T367" s="229"/>
      <c r="U367" s="219"/>
      <c r="V367" s="197"/>
      <c r="W367" s="251"/>
      <c r="X367" s="197"/>
      <c r="Y367" s="229"/>
      <c r="Z367" s="219"/>
      <c r="AA367" s="197"/>
      <c r="AB367" s="251"/>
      <c r="AC367" s="197"/>
      <c r="AD367" s="229"/>
      <c r="AE367" s="219"/>
      <c r="AF367" s="197"/>
      <c r="AG367" s="251"/>
      <c r="AH367" s="197"/>
      <c r="AI367" s="229"/>
      <c r="AJ367" s="219"/>
      <c r="AK367" s="197"/>
      <c r="AL367" s="197"/>
      <c r="AM367" s="251"/>
      <c r="AN367" s="197"/>
      <c r="AO367" s="229"/>
      <c r="AP367" s="219"/>
      <c r="AQ367" s="197"/>
    </row>
    <row r="368" spans="3:43" outlineLevel="4" x14ac:dyDescent="0.2">
      <c r="C368" s="165" t="s">
        <v>86</v>
      </c>
      <c r="E368" s="56">
        <f>D334*D357</f>
        <v>605200</v>
      </c>
      <c r="F368" s="161">
        <f t="shared" si="37"/>
        <v>0.738344</v>
      </c>
      <c r="H368" s="251"/>
      <c r="I368" s="197"/>
      <c r="J368" s="229"/>
      <c r="K368" s="219"/>
      <c r="M368" s="251"/>
      <c r="N368" s="197"/>
      <c r="O368" s="229"/>
      <c r="P368" s="219"/>
      <c r="Q368" s="197"/>
      <c r="R368" s="251"/>
      <c r="S368" s="197"/>
      <c r="T368" s="229"/>
      <c r="U368" s="219"/>
      <c r="V368" s="197"/>
      <c r="W368" s="251"/>
      <c r="X368" s="197"/>
      <c r="Y368" s="229"/>
      <c r="Z368" s="219"/>
      <c r="AA368" s="197"/>
      <c r="AB368" s="251"/>
      <c r="AC368" s="197"/>
      <c r="AD368" s="229"/>
      <c r="AE368" s="219"/>
      <c r="AF368" s="197"/>
      <c r="AG368" s="251"/>
      <c r="AH368" s="197"/>
      <c r="AI368" s="229"/>
      <c r="AJ368" s="219"/>
      <c r="AK368" s="197"/>
      <c r="AL368" s="197"/>
      <c r="AM368" s="251"/>
      <c r="AN368" s="197"/>
      <c r="AO368" s="229"/>
      <c r="AP368" s="219"/>
      <c r="AQ368" s="197"/>
    </row>
    <row r="369" spans="3:43" outlineLevel="4" x14ac:dyDescent="0.2">
      <c r="C369" s="165" t="s">
        <v>87</v>
      </c>
      <c r="E369" s="56">
        <f>D335*D357</f>
        <v>3556353.972933515</v>
      </c>
      <c r="F369" s="161">
        <f t="shared" si="37"/>
        <v>4.3387518469788882</v>
      </c>
      <c r="H369" s="251"/>
      <c r="I369" s="197"/>
      <c r="J369" s="229"/>
      <c r="K369" s="219"/>
      <c r="M369" s="251"/>
      <c r="N369" s="197"/>
      <c r="O369" s="229"/>
      <c r="P369" s="219"/>
      <c r="Q369" s="197"/>
      <c r="R369" s="251"/>
      <c r="S369" s="197"/>
      <c r="T369" s="229"/>
      <c r="U369" s="219"/>
      <c r="V369" s="197"/>
      <c r="W369" s="251"/>
      <c r="X369" s="197"/>
      <c r="Y369" s="229"/>
      <c r="Z369" s="219"/>
      <c r="AA369" s="197"/>
      <c r="AB369" s="251"/>
      <c r="AC369" s="197"/>
      <c r="AD369" s="229"/>
      <c r="AE369" s="219"/>
      <c r="AF369" s="197"/>
      <c r="AG369" s="251"/>
      <c r="AH369" s="197"/>
      <c r="AI369" s="229"/>
      <c r="AJ369" s="219"/>
      <c r="AK369" s="197"/>
      <c r="AL369" s="197"/>
      <c r="AM369" s="251"/>
      <c r="AN369" s="197"/>
      <c r="AO369" s="229"/>
      <c r="AP369" s="219"/>
      <c r="AQ369" s="197"/>
    </row>
    <row r="370" spans="3:43" outlineLevel="4" x14ac:dyDescent="0.2">
      <c r="H370" s="197"/>
      <c r="I370" s="197"/>
      <c r="J370" s="197"/>
      <c r="K370" s="197"/>
      <c r="M370" s="197"/>
      <c r="N370" s="197"/>
      <c r="O370" s="197"/>
      <c r="P370" s="197"/>
      <c r="Q370" s="197"/>
      <c r="R370" s="197"/>
      <c r="S370" s="197"/>
      <c r="T370" s="197"/>
      <c r="U370" s="197"/>
      <c r="V370" s="197"/>
      <c r="W370" s="197"/>
      <c r="X370" s="197"/>
      <c r="Y370" s="197"/>
      <c r="Z370" s="197"/>
      <c r="AA370" s="197"/>
      <c r="AB370" s="197"/>
      <c r="AC370" s="197"/>
      <c r="AD370" s="197"/>
      <c r="AE370" s="197"/>
      <c r="AF370" s="197"/>
      <c r="AG370" s="197"/>
      <c r="AH370" s="197"/>
      <c r="AI370" s="197"/>
      <c r="AJ370" s="197"/>
      <c r="AK370" s="197"/>
      <c r="AL370" s="197"/>
      <c r="AM370" s="197"/>
      <c r="AN370" s="197"/>
      <c r="AO370" s="197"/>
      <c r="AP370" s="197"/>
      <c r="AQ370" s="197"/>
    </row>
    <row r="371" spans="3:43" outlineLevel="4" x14ac:dyDescent="0.2">
      <c r="C371" s="159" t="s">
        <v>122</v>
      </c>
      <c r="D371" s="114" t="s">
        <v>123</v>
      </c>
      <c r="E371" s="162">
        <f>E360/D357</f>
        <v>36057.539338094626</v>
      </c>
      <c r="F371" s="164">
        <f t="shared" ref="F371:F377" si="38">E371*$D$3</f>
        <v>43990.197992475441</v>
      </c>
      <c r="H371" s="253"/>
      <c r="I371" s="138"/>
      <c r="J371" s="226"/>
      <c r="K371" s="198"/>
      <c r="M371" s="253"/>
      <c r="N371" s="138"/>
      <c r="O371" s="226"/>
      <c r="P371" s="198"/>
      <c r="Q371" s="197"/>
      <c r="R371" s="253"/>
      <c r="S371" s="138"/>
      <c r="T371" s="226"/>
      <c r="U371" s="198"/>
      <c r="V371" s="197"/>
      <c r="W371" s="253"/>
      <c r="X371" s="138"/>
      <c r="Y371" s="226"/>
      <c r="Z371" s="198"/>
      <c r="AA371" s="197"/>
      <c r="AB371" s="253"/>
      <c r="AC371" s="138"/>
      <c r="AD371" s="226"/>
      <c r="AE371" s="198"/>
      <c r="AF371" s="197"/>
      <c r="AG371" s="253"/>
      <c r="AH371" s="138"/>
      <c r="AI371" s="226"/>
      <c r="AJ371" s="198"/>
      <c r="AK371" s="197"/>
      <c r="AL371" s="197"/>
      <c r="AM371" s="253"/>
      <c r="AN371" s="138"/>
      <c r="AO371" s="226"/>
      <c r="AP371" s="198"/>
      <c r="AQ371" s="197"/>
    </row>
    <row r="372" spans="3:43" outlineLevel="4" x14ac:dyDescent="0.2">
      <c r="C372" s="159" t="s">
        <v>124</v>
      </c>
      <c r="D372" s="114" t="s">
        <v>125</v>
      </c>
      <c r="E372" s="162">
        <f>E371/(D256/1.852)</f>
        <v>11.924743366812722</v>
      </c>
      <c r="F372" s="164">
        <f t="shared" si="38"/>
        <v>14.54818690751152</v>
      </c>
      <c r="H372" s="253"/>
      <c r="I372" s="138"/>
      <c r="J372" s="226"/>
      <c r="K372" s="198"/>
      <c r="M372" s="253"/>
      <c r="N372" s="138"/>
      <c r="O372" s="226"/>
      <c r="P372" s="198"/>
      <c r="Q372" s="197"/>
      <c r="R372" s="253"/>
      <c r="S372" s="138"/>
      <c r="T372" s="226"/>
      <c r="U372" s="198"/>
      <c r="V372" s="197"/>
      <c r="W372" s="253"/>
      <c r="X372" s="138"/>
      <c r="Y372" s="226"/>
      <c r="Z372" s="198"/>
      <c r="AA372" s="197"/>
      <c r="AB372" s="253"/>
      <c r="AC372" s="138"/>
      <c r="AD372" s="226"/>
      <c r="AE372" s="198"/>
      <c r="AF372" s="197"/>
      <c r="AG372" s="253"/>
      <c r="AH372" s="138"/>
      <c r="AI372" s="226"/>
      <c r="AJ372" s="198"/>
      <c r="AK372" s="197"/>
      <c r="AL372" s="197"/>
      <c r="AM372" s="253"/>
      <c r="AN372" s="138"/>
      <c r="AO372" s="226"/>
      <c r="AP372" s="198"/>
      <c r="AQ372" s="197"/>
    </row>
    <row r="373" spans="3:43" outlineLevel="4" x14ac:dyDescent="0.2">
      <c r="C373" s="159" t="s">
        <v>165</v>
      </c>
      <c r="D373" s="114" t="s">
        <v>168</v>
      </c>
      <c r="E373" s="162">
        <f>E372/1.852</f>
        <v>6.4388463103740392</v>
      </c>
      <c r="F373" s="164">
        <f t="shared" si="38"/>
        <v>7.8553924986563279</v>
      </c>
      <c r="H373" s="253"/>
      <c r="I373" s="138"/>
      <c r="J373" s="226"/>
      <c r="K373" s="198"/>
      <c r="M373" s="253"/>
      <c r="N373" s="138"/>
      <c r="O373" s="226"/>
      <c r="P373" s="198"/>
      <c r="Q373" s="197"/>
      <c r="R373" s="253"/>
      <c r="S373" s="138"/>
      <c r="T373" s="226"/>
      <c r="U373" s="198"/>
      <c r="V373" s="197"/>
      <c r="W373" s="253"/>
      <c r="X373" s="138"/>
      <c r="Y373" s="226"/>
      <c r="Z373" s="198"/>
      <c r="AA373" s="197"/>
      <c r="AB373" s="253"/>
      <c r="AC373" s="138"/>
      <c r="AD373" s="226"/>
      <c r="AE373" s="198"/>
      <c r="AF373" s="197"/>
      <c r="AG373" s="253"/>
      <c r="AH373" s="138"/>
      <c r="AI373" s="226"/>
      <c r="AJ373" s="198"/>
      <c r="AK373" s="197"/>
      <c r="AL373" s="197"/>
      <c r="AM373" s="253"/>
      <c r="AN373" s="138"/>
      <c r="AO373" s="226"/>
      <c r="AP373" s="198"/>
      <c r="AQ373" s="197"/>
    </row>
    <row r="374" spans="3:43" outlineLevel="4" x14ac:dyDescent="0.2">
      <c r="C374" s="159" t="s">
        <v>126</v>
      </c>
      <c r="D374" s="114" t="s">
        <v>127</v>
      </c>
      <c r="E374" s="163">
        <f>E372/D255</f>
        <v>0.3312428713003534</v>
      </c>
      <c r="F374" s="164">
        <f t="shared" si="38"/>
        <v>0.40411630298643114</v>
      </c>
      <c r="H374" s="253"/>
      <c r="I374" s="138"/>
      <c r="J374" s="254"/>
      <c r="K374" s="198"/>
      <c r="M374" s="253"/>
      <c r="N374" s="138"/>
      <c r="O374" s="254"/>
      <c r="P374" s="198"/>
      <c r="Q374" s="197"/>
      <c r="R374" s="253"/>
      <c r="S374" s="138"/>
      <c r="T374" s="254"/>
      <c r="U374" s="198"/>
      <c r="V374" s="197"/>
      <c r="W374" s="253"/>
      <c r="X374" s="138"/>
      <c r="Y374" s="254"/>
      <c r="Z374" s="198"/>
      <c r="AA374" s="197"/>
      <c r="AB374" s="253"/>
      <c r="AC374" s="138"/>
      <c r="AD374" s="254"/>
      <c r="AE374" s="198"/>
      <c r="AF374" s="197"/>
      <c r="AG374" s="253"/>
      <c r="AH374" s="138"/>
      <c r="AI374" s="254"/>
      <c r="AJ374" s="198"/>
      <c r="AK374" s="197"/>
      <c r="AL374" s="197"/>
      <c r="AM374" s="253"/>
      <c r="AN374" s="138"/>
      <c r="AO374" s="254"/>
      <c r="AP374" s="198"/>
      <c r="AQ374" s="197"/>
    </row>
    <row r="375" spans="3:43" outlineLevel="4" x14ac:dyDescent="0.2">
      <c r="C375" s="159" t="s">
        <v>166</v>
      </c>
      <c r="D375" s="114" t="s">
        <v>167</v>
      </c>
      <c r="E375" s="163">
        <f>E374/1.852</f>
        <v>0.17885684195483445</v>
      </c>
      <c r="F375" s="164">
        <f t="shared" si="38"/>
        <v>0.21820534718489804</v>
      </c>
      <c r="H375" s="253"/>
      <c r="I375" s="138"/>
      <c r="J375" s="254"/>
      <c r="K375" s="198"/>
      <c r="M375" s="253"/>
      <c r="N375" s="138"/>
      <c r="O375" s="254"/>
      <c r="P375" s="198"/>
      <c r="Q375" s="197"/>
      <c r="R375" s="253"/>
      <c r="S375" s="138"/>
      <c r="T375" s="254"/>
      <c r="U375" s="198"/>
      <c r="V375" s="197"/>
      <c r="W375" s="253"/>
      <c r="X375" s="138"/>
      <c r="Y375" s="254"/>
      <c r="Z375" s="198"/>
      <c r="AA375" s="197"/>
      <c r="AB375" s="253"/>
      <c r="AC375" s="138"/>
      <c r="AD375" s="254"/>
      <c r="AE375" s="198"/>
      <c r="AF375" s="197"/>
      <c r="AG375" s="253"/>
      <c r="AH375" s="138"/>
      <c r="AI375" s="254"/>
      <c r="AJ375" s="198"/>
      <c r="AK375" s="197"/>
      <c r="AL375" s="197"/>
      <c r="AM375" s="253"/>
      <c r="AN375" s="138"/>
      <c r="AO375" s="254"/>
      <c r="AP375" s="198"/>
      <c r="AQ375" s="197"/>
    </row>
    <row r="376" spans="3:43" outlineLevel="4" x14ac:dyDescent="0.2">
      <c r="C376" s="159" t="s">
        <v>128</v>
      </c>
      <c r="D376" s="114" t="s">
        <v>129</v>
      </c>
      <c r="E376" s="162">
        <f>E371/D351</f>
        <v>5151.077048299232</v>
      </c>
      <c r="F376" s="164">
        <f t="shared" si="38"/>
        <v>6284.3139989250631</v>
      </c>
      <c r="H376" s="253"/>
      <c r="I376" s="138"/>
      <c r="J376" s="226"/>
      <c r="K376" s="198"/>
      <c r="M376" s="253"/>
      <c r="N376" s="138"/>
      <c r="O376" s="226"/>
      <c r="P376" s="198"/>
      <c r="Q376" s="197"/>
      <c r="R376" s="253"/>
      <c r="S376" s="138"/>
      <c r="T376" s="226"/>
      <c r="U376" s="198"/>
      <c r="V376" s="197"/>
      <c r="W376" s="253"/>
      <c r="X376" s="138"/>
      <c r="Y376" s="226"/>
      <c r="Z376" s="198"/>
      <c r="AA376" s="197"/>
      <c r="AB376" s="253"/>
      <c r="AC376" s="138"/>
      <c r="AD376" s="226"/>
      <c r="AE376" s="198"/>
      <c r="AF376" s="197"/>
      <c r="AG376" s="253"/>
      <c r="AH376" s="138"/>
      <c r="AI376" s="226"/>
      <c r="AJ376" s="198"/>
      <c r="AK376" s="197"/>
      <c r="AL376" s="197"/>
      <c r="AM376" s="253"/>
      <c r="AN376" s="138"/>
      <c r="AO376" s="226"/>
      <c r="AP376" s="198"/>
      <c r="AQ376" s="197"/>
    </row>
    <row r="377" spans="3:43" outlineLevel="4" x14ac:dyDescent="0.2">
      <c r="C377" s="159" t="s">
        <v>130</v>
      </c>
      <c r="D377" s="114" t="s">
        <v>131</v>
      </c>
      <c r="E377" s="162">
        <f>E371/(D343+D352)</f>
        <v>4083.5265388555636</v>
      </c>
      <c r="F377" s="164">
        <f t="shared" si="38"/>
        <v>4981.9023774037878</v>
      </c>
      <c r="H377" s="253"/>
      <c r="I377" s="138"/>
      <c r="J377" s="226"/>
      <c r="K377" s="198"/>
      <c r="M377" s="253"/>
      <c r="N377" s="138"/>
      <c r="O377" s="226"/>
      <c r="P377" s="198"/>
      <c r="Q377" s="197"/>
      <c r="R377" s="253"/>
      <c r="S377" s="138"/>
      <c r="T377" s="226"/>
      <c r="U377" s="198"/>
      <c r="V377" s="197"/>
      <c r="W377" s="253"/>
      <c r="X377" s="138"/>
      <c r="Y377" s="226"/>
      <c r="Z377" s="198"/>
      <c r="AA377" s="197"/>
      <c r="AB377" s="253"/>
      <c r="AC377" s="138"/>
      <c r="AD377" s="226"/>
      <c r="AE377" s="198"/>
      <c r="AF377" s="197"/>
      <c r="AG377" s="253"/>
      <c r="AH377" s="138"/>
      <c r="AI377" s="226"/>
      <c r="AJ377" s="198"/>
      <c r="AK377" s="197"/>
      <c r="AL377" s="197"/>
      <c r="AM377" s="253"/>
      <c r="AN377" s="138"/>
      <c r="AO377" s="226"/>
      <c r="AP377" s="198"/>
      <c r="AQ377" s="197"/>
    </row>
    <row r="378" spans="3:43" outlineLevel="3" x14ac:dyDescent="0.2"/>
    <row r="379" spans="3:43" outlineLevel="1" x14ac:dyDescent="0.2"/>
    <row r="380" spans="3:43" outlineLevel="3" x14ac:dyDescent="0.2"/>
    <row r="381" spans="3:43" outlineLevel="3" x14ac:dyDescent="0.2">
      <c r="AF381" s="197"/>
      <c r="AG381" s="197"/>
      <c r="AH381" s="197"/>
      <c r="AI381" s="197"/>
      <c r="AJ381" s="197"/>
      <c r="AK381" s="197"/>
      <c r="AL381" s="197"/>
      <c r="AM381" s="197"/>
      <c r="AN381" s="197"/>
      <c r="AO381" s="197"/>
      <c r="AP381" s="197"/>
    </row>
    <row r="382" spans="3:43" outlineLevel="3" x14ac:dyDescent="0.2">
      <c r="C382" s="114"/>
      <c r="D382" s="115" t="s">
        <v>98</v>
      </c>
      <c r="E382" s="116" t="s">
        <v>99</v>
      </c>
      <c r="H382" s="114"/>
      <c r="I382" s="115" t="s">
        <v>98</v>
      </c>
      <c r="J382" s="116" t="s">
        <v>99</v>
      </c>
      <c r="M382" s="114"/>
      <c r="N382" s="115" t="s">
        <v>98</v>
      </c>
      <c r="O382" s="116" t="s">
        <v>99</v>
      </c>
      <c r="R382" s="114"/>
      <c r="S382" s="115" t="s">
        <v>98</v>
      </c>
      <c r="T382" s="116" t="s">
        <v>99</v>
      </c>
      <c r="W382" s="114"/>
      <c r="X382" s="115" t="s">
        <v>98</v>
      </c>
      <c r="Y382" s="116" t="s">
        <v>99</v>
      </c>
      <c r="AB382" s="114"/>
      <c r="AC382" s="115" t="s">
        <v>98</v>
      </c>
      <c r="AD382" s="116" t="s">
        <v>99</v>
      </c>
      <c r="AF382" s="197"/>
      <c r="AG382" s="138"/>
      <c r="AH382" s="138"/>
      <c r="AI382" s="138"/>
      <c r="AJ382" s="197"/>
      <c r="AK382" s="197"/>
      <c r="AL382" s="197"/>
      <c r="AM382" s="138"/>
      <c r="AN382" s="138"/>
      <c r="AO382" s="138"/>
      <c r="AP382" s="197"/>
    </row>
    <row r="383" spans="3:43" ht="31" outlineLevel="3" x14ac:dyDescent="0.35">
      <c r="C383" s="115" t="s">
        <v>134</v>
      </c>
      <c r="D383" s="413" t="s">
        <v>139</v>
      </c>
      <c r="E383" s="414"/>
      <c r="H383" s="115" t="s">
        <v>134</v>
      </c>
      <c r="I383" s="413" t="s">
        <v>139</v>
      </c>
      <c r="J383" s="414"/>
      <c r="M383" s="115" t="s">
        <v>134</v>
      </c>
      <c r="N383" s="413" t="s">
        <v>139</v>
      </c>
      <c r="O383" s="414"/>
      <c r="R383" s="115" t="s">
        <v>134</v>
      </c>
      <c r="S383" s="413" t="s">
        <v>139</v>
      </c>
      <c r="T383" s="414"/>
      <c r="W383" s="115" t="s">
        <v>134</v>
      </c>
      <c r="X383" s="413" t="s">
        <v>139</v>
      </c>
      <c r="Y383" s="414"/>
      <c r="AB383" s="115" t="s">
        <v>134</v>
      </c>
      <c r="AC383" s="413" t="s">
        <v>139</v>
      </c>
      <c r="AD383" s="414"/>
      <c r="AF383" s="197"/>
      <c r="AG383" s="138"/>
      <c r="AH383" s="421"/>
      <c r="AI383" s="421"/>
      <c r="AJ383" s="197"/>
      <c r="AK383" s="197"/>
      <c r="AL383" s="197"/>
      <c r="AM383" s="138"/>
      <c r="AN383" s="421"/>
      <c r="AO383" s="421"/>
      <c r="AP383" s="197"/>
    </row>
    <row r="384" spans="3:43" outlineLevel="3" x14ac:dyDescent="0.2">
      <c r="C384" s="172" t="s">
        <v>100</v>
      </c>
      <c r="D384" s="170">
        <v>260</v>
      </c>
      <c r="E384" s="173" t="s">
        <v>101</v>
      </c>
      <c r="H384" s="172" t="s">
        <v>100</v>
      </c>
      <c r="I384" s="170">
        <v>300</v>
      </c>
      <c r="J384" s="173" t="s">
        <v>101</v>
      </c>
      <c r="M384" s="172" t="s">
        <v>100</v>
      </c>
      <c r="N384" s="170">
        <v>340</v>
      </c>
      <c r="O384" s="173" t="s">
        <v>101</v>
      </c>
      <c r="R384" s="172" t="s">
        <v>100</v>
      </c>
      <c r="S384" s="170">
        <v>380</v>
      </c>
      <c r="T384" s="173" t="s">
        <v>101</v>
      </c>
      <c r="W384" s="172" t="s">
        <v>100</v>
      </c>
      <c r="X384" s="170">
        <v>420</v>
      </c>
      <c r="Y384" s="173" t="s">
        <v>101</v>
      </c>
      <c r="AB384" s="172" t="s">
        <v>100</v>
      </c>
      <c r="AC384" s="170">
        <f>AG399</f>
        <v>440</v>
      </c>
      <c r="AD384" s="173" t="s">
        <v>101</v>
      </c>
      <c r="AF384" s="197"/>
      <c r="AG384" s="138"/>
      <c r="AH384" s="196"/>
      <c r="AI384" s="227"/>
      <c r="AJ384" s="197"/>
      <c r="AK384" s="197"/>
      <c r="AL384" s="197"/>
      <c r="AM384" s="138"/>
      <c r="AN384" s="196"/>
      <c r="AO384" s="227"/>
      <c r="AP384" s="197"/>
    </row>
    <row r="385" spans="3:42" outlineLevel="3" x14ac:dyDescent="0.2">
      <c r="C385" s="169" t="s">
        <v>162</v>
      </c>
      <c r="D385" s="117">
        <v>5600</v>
      </c>
      <c r="E385" s="120" t="s">
        <v>102</v>
      </c>
      <c r="H385" s="169" t="s">
        <v>162</v>
      </c>
      <c r="I385" s="117">
        <v>5600</v>
      </c>
      <c r="J385" s="120" t="s">
        <v>102</v>
      </c>
      <c r="M385" s="169" t="s">
        <v>162</v>
      </c>
      <c r="N385" s="117">
        <v>5600</v>
      </c>
      <c r="O385" s="120" t="s">
        <v>102</v>
      </c>
      <c r="R385" s="169" t="s">
        <v>162</v>
      </c>
      <c r="S385" s="117">
        <v>5600</v>
      </c>
      <c r="T385" s="120" t="s">
        <v>102</v>
      </c>
      <c r="W385" s="169" t="s">
        <v>162</v>
      </c>
      <c r="X385" s="117">
        <v>5600</v>
      </c>
      <c r="Y385" s="120" t="s">
        <v>102</v>
      </c>
      <c r="AB385" s="169" t="s">
        <v>162</v>
      </c>
      <c r="AC385" s="117">
        <v>5600</v>
      </c>
      <c r="AD385" s="120" t="s">
        <v>102</v>
      </c>
      <c r="AF385" s="197"/>
      <c r="AG385" s="138"/>
      <c r="AH385" s="196"/>
      <c r="AI385" s="138"/>
      <c r="AJ385" s="197"/>
      <c r="AK385" s="197"/>
      <c r="AL385" s="197"/>
      <c r="AM385" s="138"/>
      <c r="AO385" s="138"/>
      <c r="AP385" s="197"/>
    </row>
    <row r="386" spans="3:42" outlineLevel="3" x14ac:dyDescent="0.2">
      <c r="C386" s="119" t="s">
        <v>27</v>
      </c>
      <c r="D386" s="117">
        <v>242000</v>
      </c>
      <c r="E386" s="120" t="s">
        <v>103</v>
      </c>
      <c r="H386" s="119" t="s">
        <v>27</v>
      </c>
      <c r="I386" s="117">
        <v>242000</v>
      </c>
      <c r="J386" s="120" t="s">
        <v>103</v>
      </c>
      <c r="M386" s="119" t="s">
        <v>27</v>
      </c>
      <c r="N386" s="117">
        <v>242000</v>
      </c>
      <c r="O386" s="120" t="s">
        <v>103</v>
      </c>
      <c r="R386" s="119" t="s">
        <v>27</v>
      </c>
      <c r="S386" s="117">
        <v>242000</v>
      </c>
      <c r="T386" s="120" t="s">
        <v>103</v>
      </c>
      <c r="W386" s="119" t="s">
        <v>27</v>
      </c>
      <c r="X386" s="117">
        <v>242000</v>
      </c>
      <c r="Y386" s="120" t="s">
        <v>103</v>
      </c>
      <c r="AB386" s="119" t="s">
        <v>27</v>
      </c>
      <c r="AC386" s="117">
        <v>242000</v>
      </c>
      <c r="AD386" s="120" t="s">
        <v>103</v>
      </c>
      <c r="AF386" s="197"/>
      <c r="AG386" s="138"/>
      <c r="AH386" s="196"/>
      <c r="AI386" s="138"/>
      <c r="AJ386" s="197"/>
      <c r="AK386" s="197"/>
      <c r="AL386" s="197"/>
      <c r="AM386" s="138"/>
      <c r="AN386" s="196"/>
      <c r="AO386" s="138"/>
      <c r="AP386" s="197"/>
    </row>
    <row r="387" spans="3:42" outlineLevel="3" x14ac:dyDescent="0.2">
      <c r="C387" s="119" t="s">
        <v>57</v>
      </c>
      <c r="D387" s="117">
        <v>181000</v>
      </c>
      <c r="E387" s="120" t="s">
        <v>103</v>
      </c>
      <c r="H387" s="119" t="s">
        <v>57</v>
      </c>
      <c r="I387" s="117">
        <v>181000</v>
      </c>
      <c r="J387" s="120" t="s">
        <v>103</v>
      </c>
      <c r="M387" s="119" t="s">
        <v>57</v>
      </c>
      <c r="N387" s="117">
        <v>181000</v>
      </c>
      <c r="O387" s="120" t="s">
        <v>103</v>
      </c>
      <c r="R387" s="119" t="s">
        <v>57</v>
      </c>
      <c r="S387" s="117">
        <v>181000</v>
      </c>
      <c r="T387" s="120" t="s">
        <v>103</v>
      </c>
      <c r="W387" s="119" t="s">
        <v>57</v>
      </c>
      <c r="X387" s="117">
        <v>181000</v>
      </c>
      <c r="Y387" s="120" t="s">
        <v>103</v>
      </c>
      <c r="AB387" s="119" t="s">
        <v>57</v>
      </c>
      <c r="AC387" s="117">
        <v>181000</v>
      </c>
      <c r="AD387" s="120" t="s">
        <v>103</v>
      </c>
      <c r="AF387" s="197"/>
      <c r="AG387" s="328" t="s">
        <v>290</v>
      </c>
      <c r="AI387" s="253" t="s">
        <v>280</v>
      </c>
      <c r="AJ387" s="253" t="s">
        <v>285</v>
      </c>
      <c r="AK387" s="197"/>
      <c r="AL387" s="328" t="s">
        <v>290</v>
      </c>
      <c r="AN387" s="159" t="s">
        <v>279</v>
      </c>
      <c r="AO387" s="253" t="s">
        <v>284</v>
      </c>
      <c r="AP387" s="197"/>
    </row>
    <row r="388" spans="3:42" outlineLevel="3" x14ac:dyDescent="0.2">
      <c r="C388" s="119" t="s">
        <v>8</v>
      </c>
      <c r="D388" s="117">
        <f>'[5]Fuel Calculation'!$D$35</f>
        <v>135640</v>
      </c>
      <c r="E388" s="120" t="s">
        <v>103</v>
      </c>
      <c r="H388" s="119" t="s">
        <v>8</v>
      </c>
      <c r="I388" s="117">
        <f>D388</f>
        <v>135640</v>
      </c>
      <c r="J388" s="120" t="s">
        <v>103</v>
      </c>
      <c r="M388" s="119" t="s">
        <v>8</v>
      </c>
      <c r="N388" s="117">
        <f>I388</f>
        <v>135640</v>
      </c>
      <c r="O388" s="120" t="s">
        <v>103</v>
      </c>
      <c r="R388" s="119" t="s">
        <v>8</v>
      </c>
      <c r="S388" s="117">
        <f>N388</f>
        <v>135640</v>
      </c>
      <c r="T388" s="120" t="s">
        <v>103</v>
      </c>
      <c r="W388" s="119" t="s">
        <v>8</v>
      </c>
      <c r="X388" s="117">
        <f>S388</f>
        <v>135640</v>
      </c>
      <c r="Y388" s="120" t="s">
        <v>103</v>
      </c>
      <c r="AB388" s="119" t="s">
        <v>8</v>
      </c>
      <c r="AC388" s="117">
        <f>X388</f>
        <v>135640</v>
      </c>
      <c r="AD388" s="120" t="s">
        <v>103</v>
      </c>
      <c r="AF388" s="197"/>
      <c r="AG388" s="346">
        <v>3.3329999999999999E-2</v>
      </c>
      <c r="AI388" s="322">
        <v>26055</v>
      </c>
      <c r="AJ388" s="348">
        <f>AI388*(1+AG388)</f>
        <v>26923.41315</v>
      </c>
      <c r="AK388" s="326" t="s">
        <v>281</v>
      </c>
      <c r="AL388" s="346">
        <v>3.1700000000000001E-3</v>
      </c>
      <c r="AM388" s="13"/>
      <c r="AN388" s="348">
        <f>AC385/LN((AC387+AI394)/AC387)</f>
        <v>25566.352101284505</v>
      </c>
      <c r="AO388" s="348">
        <f>AN388*(1+AL388)</f>
        <v>25647.397437445576</v>
      </c>
      <c r="AP388" s="197"/>
    </row>
    <row r="389" spans="3:42" outlineLevel="3" x14ac:dyDescent="0.2">
      <c r="C389" s="119" t="s">
        <v>272</v>
      </c>
      <c r="D389" s="117">
        <v>46000</v>
      </c>
      <c r="E389" s="120" t="s">
        <v>103</v>
      </c>
      <c r="H389" s="119" t="s">
        <v>272</v>
      </c>
      <c r="I389" s="117">
        <v>46000</v>
      </c>
      <c r="J389" s="120" t="s">
        <v>103</v>
      </c>
      <c r="M389" s="119" t="s">
        <v>272</v>
      </c>
      <c r="N389" s="117">
        <v>46000</v>
      </c>
      <c r="O389" s="120" t="s">
        <v>103</v>
      </c>
      <c r="R389" s="119" t="s">
        <v>272</v>
      </c>
      <c r="S389" s="117">
        <v>46000</v>
      </c>
      <c r="T389" s="120" t="s">
        <v>103</v>
      </c>
      <c r="W389" s="119" t="s">
        <v>272</v>
      </c>
      <c r="X389" s="117">
        <v>46000</v>
      </c>
      <c r="Y389" s="120" t="s">
        <v>103</v>
      </c>
      <c r="AB389" s="119" t="s">
        <v>272</v>
      </c>
      <c r="AC389" s="117">
        <v>46000</v>
      </c>
      <c r="AD389" s="120" t="s">
        <v>103</v>
      </c>
      <c r="AF389" s="197"/>
      <c r="AG389" s="197"/>
      <c r="AH389" s="138"/>
      <c r="AI389" s="196"/>
      <c r="AJ389" s="138"/>
      <c r="AK389" s="197"/>
      <c r="AL389" s="197"/>
      <c r="AM389" s="138"/>
      <c r="AN389" s="196"/>
      <c r="AO389" s="138"/>
      <c r="AP389" s="197"/>
    </row>
    <row r="390" spans="3:42" outlineLevel="3" x14ac:dyDescent="0.2">
      <c r="C390" s="119" t="s">
        <v>268</v>
      </c>
      <c r="D390" s="117">
        <f>'[5]Fuel Calculation'!$F$25</f>
        <v>7707</v>
      </c>
      <c r="E390" s="120" t="s">
        <v>102</v>
      </c>
      <c r="H390" s="119" t="s">
        <v>268</v>
      </c>
      <c r="I390" s="117">
        <f>D390</f>
        <v>7707</v>
      </c>
      <c r="J390" s="120" t="s">
        <v>102</v>
      </c>
      <c r="M390" s="119" t="s">
        <v>268</v>
      </c>
      <c r="N390" s="117">
        <f>I390</f>
        <v>7707</v>
      </c>
      <c r="O390" s="120" t="s">
        <v>102</v>
      </c>
      <c r="R390" s="119" t="s">
        <v>268</v>
      </c>
      <c r="S390" s="117">
        <f>N390</f>
        <v>7707</v>
      </c>
      <c r="T390" s="120" t="s">
        <v>102</v>
      </c>
      <c r="W390" s="119" t="s">
        <v>268</v>
      </c>
      <c r="X390" s="117">
        <f>S390</f>
        <v>7707</v>
      </c>
      <c r="Y390" s="120" t="s">
        <v>102</v>
      </c>
      <c r="AB390" s="119" t="s">
        <v>268</v>
      </c>
      <c r="AC390" s="117">
        <f>X390</f>
        <v>7707</v>
      </c>
      <c r="AD390" s="120" t="s">
        <v>102</v>
      </c>
      <c r="AF390" s="197"/>
      <c r="AG390" s="197"/>
      <c r="AH390" s="138"/>
      <c r="AI390" s="196"/>
      <c r="AJ390" s="138"/>
      <c r="AK390" s="197"/>
      <c r="AL390" s="197"/>
      <c r="AM390" s="138"/>
      <c r="AN390" s="196"/>
      <c r="AO390" s="138"/>
      <c r="AP390" s="197"/>
    </row>
    <row r="391" spans="3:42" outlineLevel="3" x14ac:dyDescent="0.2">
      <c r="C391" s="119" t="s">
        <v>271</v>
      </c>
      <c r="D391" s="117">
        <f>'[5]Fuel Calculation'!$H$25</f>
        <v>8900</v>
      </c>
      <c r="E391" s="120" t="s">
        <v>102</v>
      </c>
      <c r="H391" s="119" t="s">
        <v>271</v>
      </c>
      <c r="I391" s="117">
        <f>D391</f>
        <v>8900</v>
      </c>
      <c r="J391" s="120" t="s">
        <v>102</v>
      </c>
      <c r="M391" s="119" t="s">
        <v>271</v>
      </c>
      <c r="N391" s="117">
        <f>I391</f>
        <v>8900</v>
      </c>
      <c r="O391" s="120" t="s">
        <v>102</v>
      </c>
      <c r="R391" s="119" t="s">
        <v>271</v>
      </c>
      <c r="S391" s="117">
        <f>N391</f>
        <v>8900</v>
      </c>
      <c r="T391" s="120" t="s">
        <v>102</v>
      </c>
      <c r="W391" s="119" t="s">
        <v>271</v>
      </c>
      <c r="X391" s="117">
        <f>S391</f>
        <v>8900</v>
      </c>
      <c r="Y391" s="120" t="s">
        <v>102</v>
      </c>
      <c r="AB391" s="119" t="s">
        <v>271</v>
      </c>
      <c r="AC391" s="117">
        <f>X391</f>
        <v>8900</v>
      </c>
      <c r="AD391" s="120" t="s">
        <v>102</v>
      </c>
      <c r="AF391" s="197"/>
      <c r="AG391" s="197"/>
      <c r="AH391" s="138"/>
      <c r="AI391" s="196"/>
      <c r="AJ391" s="138"/>
      <c r="AK391" s="197"/>
      <c r="AL391" s="197"/>
      <c r="AM391" s="138"/>
      <c r="AN391" s="196"/>
      <c r="AO391" s="138"/>
      <c r="AP391" s="197"/>
    </row>
    <row r="392" spans="3:42" outlineLevel="3" x14ac:dyDescent="0.2">
      <c r="C392" s="369" t="s">
        <v>294</v>
      </c>
      <c r="D392" s="370">
        <f>0.994^6</f>
        <v>0.96453569939339079</v>
      </c>
      <c r="E392" s="371"/>
      <c r="F392" s="372"/>
      <c r="G392" s="372"/>
      <c r="H392" s="369" t="s">
        <v>294</v>
      </c>
      <c r="I392" s="370">
        <f>0.994^6</f>
        <v>0.96453569939339079</v>
      </c>
      <c r="J392" s="371"/>
      <c r="K392" s="372"/>
      <c r="L392" s="372"/>
      <c r="M392" s="369" t="s">
        <v>294</v>
      </c>
      <c r="N392" s="370">
        <f>0.994^6</f>
        <v>0.96453569939339079</v>
      </c>
      <c r="O392" s="371"/>
      <c r="P392" s="372"/>
      <c r="Q392" s="372"/>
      <c r="R392" s="369" t="s">
        <v>294</v>
      </c>
      <c r="S392" s="370">
        <f>0.994^6</f>
        <v>0.96453569939339079</v>
      </c>
      <c r="T392" s="371"/>
      <c r="U392" s="372"/>
      <c r="V392" s="372"/>
      <c r="W392" s="369" t="s">
        <v>294</v>
      </c>
      <c r="X392" s="370">
        <f>0.994^6</f>
        <v>0.96453569939339079</v>
      </c>
      <c r="Y392" s="371"/>
      <c r="Z392" s="372"/>
      <c r="AA392" s="372"/>
      <c r="AB392" s="369" t="s">
        <v>294</v>
      </c>
      <c r="AC392" s="370">
        <f>0.994^6</f>
        <v>0.96453569939339079</v>
      </c>
      <c r="AD392" s="371"/>
      <c r="AF392" s="197"/>
      <c r="AG392" s="418" t="s">
        <v>276</v>
      </c>
      <c r="AH392" s="200" t="s">
        <v>26</v>
      </c>
      <c r="AI392" s="332" t="s">
        <v>275</v>
      </c>
      <c r="AK392" s="197"/>
      <c r="AL392" s="197"/>
      <c r="AM392" s="138"/>
      <c r="AN392" s="196"/>
      <c r="AO392" s="138"/>
      <c r="AP392" s="197"/>
    </row>
    <row r="393" spans="3:42" outlineLevel="3" x14ac:dyDescent="0.2">
      <c r="C393" s="119" t="s">
        <v>269</v>
      </c>
      <c r="D393" s="191">
        <f>'[5]Fuel Calculation'!$D$33</f>
        <v>109186</v>
      </c>
      <c r="E393" s="193" t="s">
        <v>103</v>
      </c>
      <c r="H393" s="119" t="s">
        <v>269</v>
      </c>
      <c r="I393" s="191">
        <f>D393</f>
        <v>109186</v>
      </c>
      <c r="J393" s="193" t="s">
        <v>103</v>
      </c>
      <c r="M393" s="119" t="s">
        <v>269</v>
      </c>
      <c r="N393" s="191">
        <f>I393</f>
        <v>109186</v>
      </c>
      <c r="O393" s="193" t="s">
        <v>103</v>
      </c>
      <c r="R393" s="119" t="s">
        <v>269</v>
      </c>
      <c r="S393" s="191">
        <f>N393</f>
        <v>109186</v>
      </c>
      <c r="T393" s="193" t="s">
        <v>103</v>
      </c>
      <c r="W393" s="119" t="s">
        <v>269</v>
      </c>
      <c r="X393" s="191">
        <f>S393</f>
        <v>109186</v>
      </c>
      <c r="Y393" s="193" t="s">
        <v>103</v>
      </c>
      <c r="AB393" s="119" t="s">
        <v>269</v>
      </c>
      <c r="AC393" s="191">
        <f>X393</f>
        <v>109186</v>
      </c>
      <c r="AD393" s="193" t="s">
        <v>103</v>
      </c>
      <c r="AF393" s="197"/>
      <c r="AG393" s="418"/>
      <c r="AH393" s="200"/>
      <c r="AI393" s="332"/>
      <c r="AK393" s="197"/>
      <c r="AL393" s="197"/>
      <c r="AM393" s="138"/>
      <c r="AN393" s="196"/>
      <c r="AO393" s="138"/>
      <c r="AP393" s="344"/>
    </row>
    <row r="394" spans="3:42" outlineLevel="3" x14ac:dyDescent="0.2">
      <c r="C394" s="318" t="s">
        <v>265</v>
      </c>
      <c r="D394" s="191">
        <f>I394</f>
        <v>26535.537669389178</v>
      </c>
      <c r="E394" s="193" t="s">
        <v>102</v>
      </c>
      <c r="H394" s="119" t="s">
        <v>265</v>
      </c>
      <c r="I394" s="191">
        <f>N394</f>
        <v>26535.537669389178</v>
      </c>
      <c r="J394" s="193" t="s">
        <v>102</v>
      </c>
      <c r="M394" s="318" t="s">
        <v>265</v>
      </c>
      <c r="N394" s="191">
        <f>S394</f>
        <v>26535.537669389178</v>
      </c>
      <c r="O394" s="193" t="s">
        <v>102</v>
      </c>
      <c r="R394" s="318" t="s">
        <v>265</v>
      </c>
      <c r="S394" s="191">
        <f>X394</f>
        <v>26535.537669389178</v>
      </c>
      <c r="T394" s="193" t="s">
        <v>102</v>
      </c>
      <c r="W394" s="318" t="s">
        <v>265</v>
      </c>
      <c r="X394" s="191">
        <f>AC394</f>
        <v>26535.537669389178</v>
      </c>
      <c r="Y394" s="193" t="s">
        <v>102</v>
      </c>
      <c r="AB394" s="318" t="s">
        <v>265</v>
      </c>
      <c r="AC394" s="200">
        <f>AC390/(LN(AC386/AC387))</f>
        <v>26535.537669389178</v>
      </c>
      <c r="AD394" s="332" t="s">
        <v>102</v>
      </c>
      <c r="AF394" s="196"/>
      <c r="AG394" s="418"/>
      <c r="AH394" s="200">
        <f>'[1]TUB Selbst'!$AC$369</f>
        <v>46000</v>
      </c>
      <c r="AI394" s="200">
        <f>'[1]TUB Selbst'!$AC$372</f>
        <v>44323</v>
      </c>
      <c r="AJ394" t="s">
        <v>295</v>
      </c>
      <c r="AK394" s="197"/>
      <c r="AL394" s="197"/>
      <c r="AM394" s="138"/>
      <c r="AN394" s="196"/>
      <c r="AO394" s="138"/>
      <c r="AP394" s="197"/>
    </row>
    <row r="395" spans="3:42" ht="17" customHeight="1" outlineLevel="3" x14ac:dyDescent="0.2">
      <c r="C395" s="318" t="s">
        <v>266</v>
      </c>
      <c r="D395" s="191">
        <f>I395</f>
        <v>25647.397437445576</v>
      </c>
      <c r="E395" s="193" t="s">
        <v>102</v>
      </c>
      <c r="H395" s="318" t="s">
        <v>266</v>
      </c>
      <c r="I395" s="191">
        <f>N395</f>
        <v>25647.397437445576</v>
      </c>
      <c r="J395" s="193"/>
      <c r="M395" s="318" t="s">
        <v>266</v>
      </c>
      <c r="N395" s="191">
        <f>S395</f>
        <v>25647.397437445576</v>
      </c>
      <c r="O395" s="193" t="s">
        <v>102</v>
      </c>
      <c r="R395" s="318" t="s">
        <v>266</v>
      </c>
      <c r="S395" s="191">
        <f>X395</f>
        <v>25647.397437445576</v>
      </c>
      <c r="T395" s="193" t="s">
        <v>102</v>
      </c>
      <c r="W395" s="318" t="s">
        <v>266</v>
      </c>
      <c r="X395" s="191">
        <f>AC395</f>
        <v>25647.397437445576</v>
      </c>
      <c r="Y395" s="193" t="s">
        <v>102</v>
      </c>
      <c r="AB395" s="318" t="s">
        <v>266</v>
      </c>
      <c r="AC395" s="324">
        <f>AO388</f>
        <v>25647.397437445576</v>
      </c>
      <c r="AD395" s="332" t="s">
        <v>102</v>
      </c>
      <c r="AE395" s="196"/>
      <c r="AF395" s="196"/>
      <c r="AG395" s="341"/>
      <c r="AH395" s="196"/>
      <c r="AI395" s="196"/>
      <c r="AK395" s="197"/>
      <c r="AL395" s="197"/>
      <c r="AM395" s="138"/>
      <c r="AN395" s="196"/>
      <c r="AO395" s="138"/>
      <c r="AP395" s="197"/>
    </row>
    <row r="396" spans="3:42" outlineLevel="3" x14ac:dyDescent="0.2">
      <c r="C396" s="119" t="s">
        <v>273</v>
      </c>
      <c r="D396" s="191">
        <f>D388+D397</f>
        <v>160860</v>
      </c>
      <c r="E396" s="193" t="s">
        <v>103</v>
      </c>
      <c r="H396" s="119" t="s">
        <v>273</v>
      </c>
      <c r="I396" s="191">
        <f>I388+I397</f>
        <v>164740</v>
      </c>
      <c r="J396" s="193" t="s">
        <v>103</v>
      </c>
      <c r="M396" s="119" t="s">
        <v>273</v>
      </c>
      <c r="N396" s="191">
        <f>N388+N397</f>
        <v>168620</v>
      </c>
      <c r="O396" s="193" t="s">
        <v>103</v>
      </c>
      <c r="R396" s="119" t="s">
        <v>273</v>
      </c>
      <c r="S396" s="191">
        <f>S388+S397</f>
        <v>172500</v>
      </c>
      <c r="T396" s="193" t="s">
        <v>103</v>
      </c>
      <c r="W396" s="119" t="s">
        <v>273</v>
      </c>
      <c r="X396" s="191">
        <f>X388+X397</f>
        <v>176380</v>
      </c>
      <c r="Y396" s="193" t="s">
        <v>103</v>
      </c>
      <c r="AB396" s="119" t="s">
        <v>273</v>
      </c>
      <c r="AC396" s="191">
        <f>AC388+AC397</f>
        <v>178320</v>
      </c>
      <c r="AD396" s="332" t="s">
        <v>103</v>
      </c>
      <c r="AF396" s="197"/>
      <c r="AM396" s="138"/>
      <c r="AN396" s="196"/>
      <c r="AO396" s="138"/>
      <c r="AP396" s="197"/>
    </row>
    <row r="397" spans="3:42" outlineLevel="3" x14ac:dyDescent="0.2">
      <c r="C397" s="169" t="s">
        <v>137</v>
      </c>
      <c r="D397" s="117">
        <f>D398</f>
        <v>25220</v>
      </c>
      <c r="E397" s="120" t="s">
        <v>103</v>
      </c>
      <c r="H397" s="169" t="s">
        <v>137</v>
      </c>
      <c r="I397" s="117">
        <f>I398</f>
        <v>29100</v>
      </c>
      <c r="J397" s="120" t="s">
        <v>103</v>
      </c>
      <c r="M397" s="169" t="s">
        <v>137</v>
      </c>
      <c r="N397" s="117">
        <f>N398</f>
        <v>32980</v>
      </c>
      <c r="O397" s="120" t="s">
        <v>103</v>
      </c>
      <c r="R397" s="169" t="s">
        <v>137</v>
      </c>
      <c r="S397" s="117">
        <f>S398</f>
        <v>36860</v>
      </c>
      <c r="T397" s="120" t="s">
        <v>103</v>
      </c>
      <c r="W397" s="169" t="s">
        <v>137</v>
      </c>
      <c r="X397" s="117">
        <f>X398</f>
        <v>40740</v>
      </c>
      <c r="Y397" s="120" t="s">
        <v>103</v>
      </c>
      <c r="AB397" s="169" t="s">
        <v>137</v>
      </c>
      <c r="AC397" s="324">
        <f>AC398</f>
        <v>42680</v>
      </c>
      <c r="AD397" s="120" t="s">
        <v>103</v>
      </c>
      <c r="AG397" s="331" t="s">
        <v>62</v>
      </c>
      <c r="AH397" s="1" t="s">
        <v>26</v>
      </c>
      <c r="AI397" s="253" t="s">
        <v>277</v>
      </c>
      <c r="AJ397" s="253" t="s">
        <v>278</v>
      </c>
      <c r="AK397" s="197"/>
      <c r="AL397" s="331" t="s">
        <v>62</v>
      </c>
      <c r="AM397" s="1" t="s">
        <v>26</v>
      </c>
      <c r="AN397" s="253" t="s">
        <v>283</v>
      </c>
      <c r="AO397" s="253" t="s">
        <v>286</v>
      </c>
      <c r="AP397" s="197"/>
    </row>
    <row r="398" spans="3:42" outlineLevel="3" x14ac:dyDescent="0.2">
      <c r="C398" s="169" t="s">
        <v>159</v>
      </c>
      <c r="D398" s="117">
        <f>D384*$D$2</f>
        <v>25220</v>
      </c>
      <c r="E398" s="120" t="s">
        <v>103</v>
      </c>
      <c r="H398" s="169" t="s">
        <v>159</v>
      </c>
      <c r="I398" s="117">
        <f>I384*$D$2</f>
        <v>29100</v>
      </c>
      <c r="J398" s="120" t="s">
        <v>103</v>
      </c>
      <c r="M398" s="169" t="s">
        <v>159</v>
      </c>
      <c r="N398" s="117">
        <f>N384*$D$2</f>
        <v>32980</v>
      </c>
      <c r="O398" s="120" t="s">
        <v>103</v>
      </c>
      <c r="R398" s="169" t="s">
        <v>159</v>
      </c>
      <c r="S398" s="117">
        <f>S384*$D$2</f>
        <v>36860</v>
      </c>
      <c r="T398" s="120" t="s">
        <v>103</v>
      </c>
      <c r="W398" s="169" t="s">
        <v>159</v>
      </c>
      <c r="X398" s="117">
        <f>X384*$D$2</f>
        <v>40740</v>
      </c>
      <c r="Y398" s="120" t="s">
        <v>103</v>
      </c>
      <c r="AB398" s="169" t="s">
        <v>159</v>
      </c>
      <c r="AC398" s="117">
        <f>AC384*$D$2</f>
        <v>42680</v>
      </c>
      <c r="AD398" s="120" t="s">
        <v>103</v>
      </c>
      <c r="AF398" s="197"/>
      <c r="AG398" s="330">
        <v>474.22500000000002</v>
      </c>
      <c r="AH398" s="196">
        <f>AG398*97</f>
        <v>45999.825000000004</v>
      </c>
      <c r="AI398" s="109">
        <v>19260</v>
      </c>
      <c r="AJ398" s="109">
        <f>AI394</f>
        <v>44323</v>
      </c>
      <c r="AL398" s="330">
        <f>AH394/97</f>
        <v>474.22680412371136</v>
      </c>
      <c r="AM398" s="196">
        <f>AL398*97</f>
        <v>46000</v>
      </c>
      <c r="AN398" s="195">
        <v>21818</v>
      </c>
      <c r="AO398" s="109">
        <f>AI394</f>
        <v>44323</v>
      </c>
      <c r="AP398" s="197"/>
    </row>
    <row r="399" spans="3:42" outlineLevel="3" x14ac:dyDescent="0.2">
      <c r="C399" s="169" t="s">
        <v>160</v>
      </c>
      <c r="D399" s="117">
        <f>D397-D398</f>
        <v>0</v>
      </c>
      <c r="E399" s="120" t="s">
        <v>103</v>
      </c>
      <c r="H399" s="169" t="s">
        <v>160</v>
      </c>
      <c r="I399" s="117">
        <f>I397-I398</f>
        <v>0</v>
      </c>
      <c r="J399" s="120" t="s">
        <v>103</v>
      </c>
      <c r="M399" s="169" t="s">
        <v>160</v>
      </c>
      <c r="N399" s="117">
        <f>N397-N398</f>
        <v>0</v>
      </c>
      <c r="O399" s="120" t="s">
        <v>103</v>
      </c>
      <c r="R399" s="169" t="s">
        <v>160</v>
      </c>
      <c r="S399" s="117">
        <f>S397-S398</f>
        <v>0</v>
      </c>
      <c r="T399" s="120" t="s">
        <v>103</v>
      </c>
      <c r="W399" s="169" t="s">
        <v>160</v>
      </c>
      <c r="X399" s="117">
        <f>X397-X398</f>
        <v>0</v>
      </c>
      <c r="Y399" s="120" t="s">
        <v>103</v>
      </c>
      <c r="AB399" s="169" t="s">
        <v>160</v>
      </c>
      <c r="AC399" s="117">
        <f>AC397-AC398</f>
        <v>0</v>
      </c>
      <c r="AD399" s="120" t="s">
        <v>103</v>
      </c>
      <c r="AF399" s="197"/>
      <c r="AG399">
        <v>440</v>
      </c>
      <c r="AH399" s="196">
        <f>AG399*97</f>
        <v>42680</v>
      </c>
      <c r="AI399" s="109">
        <v>19252</v>
      </c>
      <c r="AJ399" s="109">
        <v>41081</v>
      </c>
      <c r="AK399" s="197"/>
      <c r="AL399">
        <v>244</v>
      </c>
      <c r="AM399" s="196">
        <f>AL399*97</f>
        <v>23668</v>
      </c>
      <c r="AN399" s="196">
        <v>21809</v>
      </c>
      <c r="AO399" s="109">
        <v>41081</v>
      </c>
      <c r="AP399" s="197"/>
    </row>
    <row r="400" spans="3:42" outlineLevel="3" x14ac:dyDescent="0.2">
      <c r="C400" s="169" t="s">
        <v>135</v>
      </c>
      <c r="D400" s="117">
        <f>(EXP(D385/D395)-1)*D396</f>
        <v>39252.59087948579</v>
      </c>
      <c r="E400" s="120" t="s">
        <v>103</v>
      </c>
      <c r="H400" s="169" t="s">
        <v>135</v>
      </c>
      <c r="I400" s="117">
        <f>(EXP(I385/I395)-1)*I396</f>
        <v>40199.377231670325</v>
      </c>
      <c r="J400" s="120" t="s">
        <v>103</v>
      </c>
      <c r="M400" s="169" t="s">
        <v>135</v>
      </c>
      <c r="N400" s="117">
        <f>(EXP(N385/N395)-1)*N396</f>
        <v>41146.163583854861</v>
      </c>
      <c r="O400" s="120" t="s">
        <v>103</v>
      </c>
      <c r="R400" s="169" t="s">
        <v>135</v>
      </c>
      <c r="S400" s="117">
        <f>(EXP(S385/S395)-1)*S396</f>
        <v>42092.949936039404</v>
      </c>
      <c r="T400" s="120" t="s">
        <v>103</v>
      </c>
      <c r="W400" s="169" t="s">
        <v>135</v>
      </c>
      <c r="X400" s="117">
        <f>(EXP(X385/X395)-1)*X396</f>
        <v>43039.736288223939</v>
      </c>
      <c r="Y400" s="120" t="s">
        <v>103</v>
      </c>
      <c r="AB400" s="169" t="s">
        <v>135</v>
      </c>
      <c r="AC400" s="324">
        <f>(EXP(AC385/AC395)-1)*AC396</f>
        <v>43513.129464316211</v>
      </c>
      <c r="AD400" s="120" t="s">
        <v>103</v>
      </c>
      <c r="AF400" s="197"/>
      <c r="AG400" s="197">
        <v>439</v>
      </c>
      <c r="AH400" s="196">
        <f t="shared" ref="AH400:AH401" si="39">AG400*97</f>
        <v>42583</v>
      </c>
      <c r="AI400" s="196">
        <v>19228</v>
      </c>
      <c r="AJ400" s="109">
        <v>41059</v>
      </c>
      <c r="AK400" s="197"/>
      <c r="AL400" s="197">
        <v>243</v>
      </c>
      <c r="AM400" s="196">
        <f t="shared" ref="AM400:AM401" si="40">AL400*97</f>
        <v>23571</v>
      </c>
      <c r="AN400" s="196">
        <v>21781</v>
      </c>
      <c r="AO400" s="109">
        <v>41059</v>
      </c>
      <c r="AP400" s="197"/>
    </row>
    <row r="401" spans="3:42" outlineLevel="3" x14ac:dyDescent="0.2">
      <c r="C401" s="119" t="s">
        <v>110</v>
      </c>
      <c r="D401" s="117">
        <v>890</v>
      </c>
      <c r="E401" s="120" t="s">
        <v>111</v>
      </c>
      <c r="H401" s="119" t="s">
        <v>110</v>
      </c>
      <c r="I401" s="117">
        <v>890</v>
      </c>
      <c r="J401" s="120" t="s">
        <v>111</v>
      </c>
      <c r="M401" s="119" t="s">
        <v>110</v>
      </c>
      <c r="N401" s="117">
        <v>890</v>
      </c>
      <c r="O401" s="120" t="s">
        <v>111</v>
      </c>
      <c r="R401" s="119" t="s">
        <v>110</v>
      </c>
      <c r="S401" s="117">
        <v>890</v>
      </c>
      <c r="T401" s="120" t="s">
        <v>111</v>
      </c>
      <c r="W401" s="119" t="s">
        <v>110</v>
      </c>
      <c r="X401" s="117">
        <v>890</v>
      </c>
      <c r="Y401" s="120" t="s">
        <v>111</v>
      </c>
      <c r="AB401" s="119" t="s">
        <v>110</v>
      </c>
      <c r="AC401" s="117">
        <v>890</v>
      </c>
      <c r="AD401" s="120" t="s">
        <v>111</v>
      </c>
      <c r="AF401" s="197"/>
      <c r="AG401" s="197">
        <v>438</v>
      </c>
      <c r="AH401" s="196">
        <f t="shared" si="39"/>
        <v>42486</v>
      </c>
      <c r="AI401" s="196">
        <v>19203</v>
      </c>
      <c r="AJ401" s="109">
        <v>41036</v>
      </c>
      <c r="AL401">
        <v>242</v>
      </c>
      <c r="AM401" s="196">
        <f t="shared" si="40"/>
        <v>23474</v>
      </c>
      <c r="AN401" s="196">
        <v>21753</v>
      </c>
      <c r="AO401" s="109">
        <v>41036</v>
      </c>
      <c r="AP401" s="197"/>
    </row>
    <row r="402" spans="3:42" outlineLevel="3" x14ac:dyDescent="0.2">
      <c r="C402" s="119" t="s">
        <v>104</v>
      </c>
      <c r="D402" s="121">
        <f>D385/D401</f>
        <v>6.2921348314606744</v>
      </c>
      <c r="E402" s="120" t="s">
        <v>105</v>
      </c>
      <c r="H402" s="119" t="s">
        <v>104</v>
      </c>
      <c r="I402" s="121">
        <f>I385/I401</f>
        <v>6.2921348314606744</v>
      </c>
      <c r="J402" s="120" t="s">
        <v>105</v>
      </c>
      <c r="M402" s="119" t="s">
        <v>104</v>
      </c>
      <c r="N402" s="121">
        <f>N385/N401</f>
        <v>6.2921348314606744</v>
      </c>
      <c r="O402" s="120" t="s">
        <v>105</v>
      </c>
      <c r="R402" s="119" t="s">
        <v>104</v>
      </c>
      <c r="S402" s="121">
        <f>S385/S401</f>
        <v>6.2921348314606744</v>
      </c>
      <c r="T402" s="120" t="s">
        <v>105</v>
      </c>
      <c r="W402" s="119" t="s">
        <v>104</v>
      </c>
      <c r="X402" s="121">
        <f>X385/X401</f>
        <v>6.2921348314606744</v>
      </c>
      <c r="Y402" s="120" t="s">
        <v>105</v>
      </c>
      <c r="AB402" s="119" t="s">
        <v>104</v>
      </c>
      <c r="AC402" s="121">
        <f>AC385/AC401</f>
        <v>6.2921348314606744</v>
      </c>
      <c r="AD402" s="120" t="s">
        <v>105</v>
      </c>
      <c r="AF402" s="197"/>
      <c r="AG402" s="138"/>
      <c r="AH402" s="188"/>
      <c r="AI402" s="138"/>
      <c r="AJ402" s="197"/>
      <c r="AK402" s="197"/>
      <c r="AL402" s="197"/>
      <c r="AM402" s="138"/>
      <c r="AN402" s="188"/>
      <c r="AO402" s="138"/>
      <c r="AP402" s="197"/>
    </row>
    <row r="403" spans="3:42" outlineLevel="3" x14ac:dyDescent="0.2">
      <c r="C403" s="119" t="s">
        <v>119</v>
      </c>
      <c r="D403" s="117">
        <v>316.26</v>
      </c>
      <c r="E403" s="120" t="s">
        <v>120</v>
      </c>
      <c r="H403" s="119" t="s">
        <v>119</v>
      </c>
      <c r="I403" s="117">
        <f>D403</f>
        <v>316.26</v>
      </c>
      <c r="J403" s="120" t="s">
        <v>120</v>
      </c>
      <c r="M403" s="119" t="s">
        <v>119</v>
      </c>
      <c r="N403" s="117">
        <f>I403</f>
        <v>316.26</v>
      </c>
      <c r="O403" s="120" t="s">
        <v>120</v>
      </c>
      <c r="R403" s="119" t="s">
        <v>119</v>
      </c>
      <c r="S403" s="117">
        <f>N403</f>
        <v>316.26</v>
      </c>
      <c r="T403" s="120" t="s">
        <v>120</v>
      </c>
      <c r="W403" s="119" t="s">
        <v>119</v>
      </c>
      <c r="X403" s="117">
        <f>S403</f>
        <v>316.26</v>
      </c>
      <c r="Y403" s="120" t="s">
        <v>120</v>
      </c>
      <c r="AB403" s="119" t="s">
        <v>119</v>
      </c>
      <c r="AC403" s="117">
        <f>X403</f>
        <v>316.26</v>
      </c>
      <c r="AD403" s="120" t="s">
        <v>120</v>
      </c>
      <c r="AF403" s="197"/>
      <c r="AG403" s="138"/>
      <c r="AH403" s="188"/>
      <c r="AI403" s="138"/>
      <c r="AJ403" s="197"/>
      <c r="AK403" s="197"/>
      <c r="AL403" s="197"/>
      <c r="AM403" s="138"/>
      <c r="AN403" s="188"/>
      <c r="AO403" s="138"/>
      <c r="AP403" s="197"/>
    </row>
    <row r="404" spans="3:42" outlineLevel="3" x14ac:dyDescent="0.2">
      <c r="C404" s="119" t="s">
        <v>136</v>
      </c>
      <c r="D404" s="117">
        <v>6100</v>
      </c>
      <c r="E404" s="120" t="s">
        <v>103</v>
      </c>
      <c r="H404" s="119" t="s">
        <v>136</v>
      </c>
      <c r="I404" s="117">
        <v>6100</v>
      </c>
      <c r="J404" s="120" t="s">
        <v>103</v>
      </c>
      <c r="M404" s="119" t="s">
        <v>136</v>
      </c>
      <c r="N404" s="117">
        <v>6100</v>
      </c>
      <c r="O404" s="120" t="s">
        <v>103</v>
      </c>
      <c r="R404" s="119" t="s">
        <v>136</v>
      </c>
      <c r="S404" s="117">
        <v>6100</v>
      </c>
      <c r="T404" s="120" t="s">
        <v>103</v>
      </c>
      <c r="W404" s="119" t="s">
        <v>136</v>
      </c>
      <c r="X404" s="117">
        <v>6100</v>
      </c>
      <c r="Y404" s="120" t="s">
        <v>103</v>
      </c>
      <c r="AB404" s="119" t="s">
        <v>136</v>
      </c>
      <c r="AC404" s="117">
        <v>6100</v>
      </c>
      <c r="AD404" s="120" t="s">
        <v>103</v>
      </c>
      <c r="AG404" s="138"/>
      <c r="AH404" s="196"/>
      <c r="AI404" s="138"/>
      <c r="AJ404" s="197"/>
      <c r="AK404" s="197"/>
      <c r="AL404" s="197"/>
      <c r="AM404" s="138"/>
      <c r="AN404" s="196"/>
      <c r="AO404" s="138"/>
      <c r="AP404" s="197"/>
    </row>
    <row r="405" spans="3:42" outlineLevel="3" x14ac:dyDescent="0.2">
      <c r="C405" s="119" t="s">
        <v>106</v>
      </c>
      <c r="D405" s="191">
        <f>ROUNDUP(D384/50,0)</f>
        <v>6</v>
      </c>
      <c r="E405" s="118" t="s">
        <v>101</v>
      </c>
      <c r="H405" s="119" t="s">
        <v>106</v>
      </c>
      <c r="I405" s="191">
        <f>ROUNDUP(I384/50,0)</f>
        <v>6</v>
      </c>
      <c r="J405" s="118" t="s">
        <v>101</v>
      </c>
      <c r="M405" s="119" t="s">
        <v>106</v>
      </c>
      <c r="N405" s="191">
        <f>ROUNDUP(N384/50,0)</f>
        <v>7</v>
      </c>
      <c r="O405" s="118" t="s">
        <v>101</v>
      </c>
      <c r="R405" s="119" t="s">
        <v>106</v>
      </c>
      <c r="S405" s="191">
        <f>ROUNDUP(S384/50,0)</f>
        <v>8</v>
      </c>
      <c r="T405" s="118" t="s">
        <v>101</v>
      </c>
      <c r="W405" s="119" t="s">
        <v>106</v>
      </c>
      <c r="X405" s="191">
        <f>ROUNDUP(X384/50,0)</f>
        <v>9</v>
      </c>
      <c r="Y405" s="118" t="s">
        <v>101</v>
      </c>
      <c r="AB405" s="119" t="s">
        <v>106</v>
      </c>
      <c r="AC405" s="191">
        <f>ROUNDUP(AC384/50,0)</f>
        <v>9</v>
      </c>
      <c r="AD405" s="118" t="s">
        <v>101</v>
      </c>
      <c r="AF405" s="197"/>
      <c r="AG405" s="138"/>
      <c r="AH405" s="196"/>
      <c r="AI405" s="227"/>
      <c r="AJ405" s="197"/>
      <c r="AK405" s="197"/>
      <c r="AL405" s="197"/>
      <c r="AM405" s="138"/>
      <c r="AN405" s="196"/>
      <c r="AO405" s="227"/>
      <c r="AP405" s="197"/>
    </row>
    <row r="406" spans="3:42" outlineLevel="3" x14ac:dyDescent="0.2">
      <c r="C406" s="119" t="s">
        <v>107</v>
      </c>
      <c r="D406" s="120">
        <v>246.5</v>
      </c>
      <c r="E406" s="120" t="s">
        <v>108</v>
      </c>
      <c r="H406" s="119" t="s">
        <v>107</v>
      </c>
      <c r="I406" s="120">
        <v>246.5</v>
      </c>
      <c r="J406" s="120" t="s">
        <v>108</v>
      </c>
      <c r="M406" s="119" t="s">
        <v>107</v>
      </c>
      <c r="N406" s="120">
        <v>246.5</v>
      </c>
      <c r="O406" s="120" t="s">
        <v>108</v>
      </c>
      <c r="R406" s="119" t="s">
        <v>107</v>
      </c>
      <c r="S406" s="120">
        <v>246.5</v>
      </c>
      <c r="T406" s="120" t="s">
        <v>108</v>
      </c>
      <c r="W406" s="119" t="s">
        <v>107</v>
      </c>
      <c r="X406" s="120">
        <v>246.5</v>
      </c>
      <c r="Y406" s="120" t="s">
        <v>108</v>
      </c>
      <c r="AB406" s="119" t="s">
        <v>107</v>
      </c>
      <c r="AC406" s="120">
        <v>246.5</v>
      </c>
      <c r="AD406" s="120" t="s">
        <v>108</v>
      </c>
      <c r="AF406" s="197"/>
      <c r="AG406" s="138"/>
      <c r="AH406" s="138"/>
      <c r="AI406" s="138"/>
      <c r="AJ406" s="197"/>
      <c r="AK406" s="197"/>
      <c r="AL406" s="197"/>
      <c r="AM406" s="138"/>
      <c r="AN406" s="138"/>
      <c r="AO406" s="138"/>
      <c r="AP406" s="197"/>
    </row>
    <row r="407" spans="3:42" outlineLevel="3" x14ac:dyDescent="0.2">
      <c r="C407" s="119" t="s">
        <v>109</v>
      </c>
      <c r="D407" s="120">
        <v>81</v>
      </c>
      <c r="E407" s="120" t="s">
        <v>108</v>
      </c>
      <c r="H407" s="119" t="s">
        <v>109</v>
      </c>
      <c r="I407" s="120">
        <v>81</v>
      </c>
      <c r="J407" s="120" t="s">
        <v>108</v>
      </c>
      <c r="M407" s="119" t="s">
        <v>109</v>
      </c>
      <c r="N407" s="120">
        <v>81</v>
      </c>
      <c r="O407" s="120" t="s">
        <v>108</v>
      </c>
      <c r="R407" s="119" t="s">
        <v>109</v>
      </c>
      <c r="S407" s="120">
        <v>81</v>
      </c>
      <c r="T407" s="120" t="s">
        <v>108</v>
      </c>
      <c r="W407" s="119" t="s">
        <v>109</v>
      </c>
      <c r="X407" s="120">
        <v>81</v>
      </c>
      <c r="Y407" s="120" t="s">
        <v>108</v>
      </c>
      <c r="AB407" s="119" t="s">
        <v>109</v>
      </c>
      <c r="AC407" s="120">
        <v>81</v>
      </c>
      <c r="AD407" s="120" t="s">
        <v>108</v>
      </c>
      <c r="AF407" s="197"/>
      <c r="AG407" s="138"/>
      <c r="AH407" s="138"/>
      <c r="AI407" s="138"/>
      <c r="AJ407" s="197"/>
      <c r="AK407" s="197"/>
      <c r="AL407" s="197"/>
      <c r="AM407" s="138"/>
      <c r="AN407" s="138"/>
      <c r="AO407" s="138"/>
      <c r="AP407" s="197"/>
    </row>
    <row r="408" spans="3:42" outlineLevel="3" x14ac:dyDescent="0.2">
      <c r="C408" s="119" t="s">
        <v>121</v>
      </c>
      <c r="D408" s="120">
        <v>1.83</v>
      </c>
      <c r="E408" s="120" t="s">
        <v>105</v>
      </c>
      <c r="H408" s="119" t="s">
        <v>121</v>
      </c>
      <c r="I408" s="120">
        <v>1.83</v>
      </c>
      <c r="J408" s="120" t="s">
        <v>105</v>
      </c>
      <c r="M408" s="119" t="s">
        <v>121</v>
      </c>
      <c r="N408" s="120">
        <v>1.83</v>
      </c>
      <c r="O408" s="120" t="s">
        <v>105</v>
      </c>
      <c r="R408" s="119" t="s">
        <v>121</v>
      </c>
      <c r="S408" s="120">
        <v>1.83</v>
      </c>
      <c r="T408" s="120" t="s">
        <v>105</v>
      </c>
      <c r="W408" s="119" t="s">
        <v>121</v>
      </c>
      <c r="X408" s="120">
        <v>1.83</v>
      </c>
      <c r="Y408" s="120" t="s">
        <v>105</v>
      </c>
      <c r="AB408" s="119" t="s">
        <v>121</v>
      </c>
      <c r="AC408" s="120">
        <v>1.83</v>
      </c>
      <c r="AD408" s="120" t="s">
        <v>105</v>
      </c>
      <c r="AF408" s="197"/>
      <c r="AG408" s="138"/>
      <c r="AH408" s="138"/>
      <c r="AI408" s="138"/>
      <c r="AJ408" s="197"/>
      <c r="AK408" s="197"/>
      <c r="AL408" s="197"/>
      <c r="AM408" s="138"/>
      <c r="AN408" s="138"/>
      <c r="AO408" s="138"/>
      <c r="AP408" s="197"/>
    </row>
    <row r="409" spans="3:42" outlineLevel="3" x14ac:dyDescent="0.2">
      <c r="C409" s="119" t="s">
        <v>15</v>
      </c>
      <c r="D409" s="120">
        <v>5</v>
      </c>
      <c r="E409" s="120"/>
      <c r="H409" s="119" t="s">
        <v>15</v>
      </c>
      <c r="I409" s="120">
        <v>5</v>
      </c>
      <c r="J409" s="120"/>
      <c r="M409" s="119" t="s">
        <v>15</v>
      </c>
      <c r="N409" s="120">
        <v>5</v>
      </c>
      <c r="O409" s="120"/>
      <c r="R409" s="119" t="s">
        <v>15</v>
      </c>
      <c r="S409" s="120">
        <v>5</v>
      </c>
      <c r="T409" s="120"/>
      <c r="W409" s="119" t="s">
        <v>15</v>
      </c>
      <c r="X409" s="120">
        <v>5</v>
      </c>
      <c r="Y409" s="120"/>
      <c r="AB409" s="119" t="s">
        <v>15</v>
      </c>
      <c r="AC409" s="120">
        <v>5</v>
      </c>
      <c r="AD409" s="120"/>
      <c r="AF409" s="197"/>
      <c r="AG409" s="138"/>
      <c r="AH409" s="138"/>
      <c r="AI409" s="138"/>
      <c r="AJ409" s="197"/>
      <c r="AK409" s="197"/>
      <c r="AL409" s="197"/>
      <c r="AM409" s="138"/>
      <c r="AN409" s="138"/>
      <c r="AO409" s="138"/>
      <c r="AP409" s="197"/>
    </row>
    <row r="410" spans="3:42" outlineLevel="3" x14ac:dyDescent="0.2">
      <c r="C410" s="138"/>
      <c r="D410" s="136"/>
      <c r="E410" s="136"/>
      <c r="H410" s="138"/>
      <c r="I410" s="136"/>
      <c r="J410" s="136"/>
      <c r="M410" s="138"/>
      <c r="N410" s="136"/>
      <c r="O410" s="136"/>
      <c r="R410" s="138"/>
      <c r="S410" s="136"/>
      <c r="T410" s="136"/>
      <c r="W410" s="138"/>
      <c r="X410" s="136"/>
      <c r="Y410" s="136"/>
      <c r="AB410" s="138"/>
      <c r="AC410" s="136"/>
      <c r="AD410" s="136"/>
      <c r="AF410" s="197"/>
      <c r="AG410" s="138"/>
      <c r="AH410" s="138"/>
      <c r="AI410" s="138"/>
      <c r="AJ410" s="197"/>
      <c r="AK410" s="197"/>
      <c r="AL410" s="197"/>
      <c r="AM410" s="138"/>
      <c r="AN410" s="138"/>
      <c r="AO410" s="138"/>
      <c r="AP410" s="197"/>
    </row>
    <row r="411" spans="3:42" outlineLevel="3" x14ac:dyDescent="0.2">
      <c r="C411" s="138"/>
      <c r="D411" s="136"/>
      <c r="E411" s="136"/>
      <c r="H411" s="138"/>
      <c r="I411" s="136"/>
      <c r="J411" s="136"/>
      <c r="M411" s="138"/>
      <c r="N411" s="136"/>
      <c r="O411" s="136"/>
      <c r="R411" s="138"/>
      <c r="S411" s="136"/>
      <c r="T411" s="136"/>
      <c r="W411" s="138"/>
      <c r="X411" s="136"/>
      <c r="Y411" s="136"/>
      <c r="AB411" s="138"/>
      <c r="AC411" s="136"/>
      <c r="AD411" s="136"/>
      <c r="AF411" s="197"/>
      <c r="AG411" s="138"/>
      <c r="AH411" s="138"/>
      <c r="AI411" s="138"/>
      <c r="AJ411" s="197"/>
      <c r="AK411" s="197"/>
      <c r="AL411" s="197"/>
      <c r="AM411" s="138"/>
      <c r="AN411" s="138"/>
      <c r="AO411" s="138"/>
      <c r="AP411" s="197"/>
    </row>
    <row r="412" spans="3:42" outlineLevel="3" x14ac:dyDescent="0.2">
      <c r="C412" s="409" t="str">
        <f>UPPER("Route Independent Costs")</f>
        <v>ROUTE INDEPENDENT COSTS</v>
      </c>
      <c r="D412" s="409"/>
      <c r="E412" s="136"/>
      <c r="H412" s="409" t="str">
        <f>UPPER("Route Independent Costs")</f>
        <v>ROUTE INDEPENDENT COSTS</v>
      </c>
      <c r="I412" s="409"/>
      <c r="J412" s="136"/>
      <c r="M412" s="409" t="str">
        <f>UPPER("Route Independent Costs")</f>
        <v>ROUTE INDEPENDENT COSTS</v>
      </c>
      <c r="N412" s="409"/>
      <c r="O412" s="136"/>
      <c r="R412" s="409" t="str">
        <f>UPPER("Route Independent Costs")</f>
        <v>ROUTE INDEPENDENT COSTS</v>
      </c>
      <c r="S412" s="409"/>
      <c r="T412" s="136"/>
      <c r="W412" s="409" t="str">
        <f>UPPER("Route Independent Costs")</f>
        <v>ROUTE INDEPENDENT COSTS</v>
      </c>
      <c r="X412" s="409"/>
      <c r="Y412" s="136"/>
      <c r="AB412" s="409" t="str">
        <f>UPPER("Route Independent Costs")</f>
        <v>ROUTE INDEPENDENT COSTS</v>
      </c>
      <c r="AC412" s="409"/>
      <c r="AD412" s="136"/>
      <c r="AF412" s="197"/>
      <c r="AG412" s="415"/>
      <c r="AH412" s="415"/>
      <c r="AI412" s="138"/>
      <c r="AJ412" s="197"/>
      <c r="AK412" s="197"/>
      <c r="AL412" s="197"/>
      <c r="AM412" s="415"/>
      <c r="AN412" s="415"/>
      <c r="AO412" s="138"/>
      <c r="AP412" s="197"/>
    </row>
    <row r="413" spans="3:42" outlineLevel="3" x14ac:dyDescent="0.2">
      <c r="C413" s="139" t="s">
        <v>117</v>
      </c>
      <c r="D413" s="140">
        <f>D437+D418</f>
        <v>20704530.709049139</v>
      </c>
      <c r="H413" s="139" t="s">
        <v>117</v>
      </c>
      <c r="I413" s="140">
        <f>I437+I418</f>
        <v>20704530.709049139</v>
      </c>
      <c r="M413" s="139" t="s">
        <v>117</v>
      </c>
      <c r="N413" s="140">
        <f>N437+N418</f>
        <v>21004530.709049139</v>
      </c>
      <c r="R413" s="139" t="s">
        <v>117</v>
      </c>
      <c r="S413" s="140">
        <f>S437+S418</f>
        <v>21304530.709049139</v>
      </c>
      <c r="W413" s="139" t="s">
        <v>117</v>
      </c>
      <c r="X413" s="140">
        <f>X437+X418</f>
        <v>21604530.709049139</v>
      </c>
      <c r="AB413" s="139" t="s">
        <v>117</v>
      </c>
      <c r="AC413" s="140">
        <f>AC437+AC418</f>
        <v>21604530.709049139</v>
      </c>
      <c r="AF413" s="197"/>
      <c r="AG413" s="210"/>
      <c r="AH413" s="228"/>
      <c r="AI413" s="197"/>
      <c r="AJ413" s="197"/>
      <c r="AK413" s="197"/>
      <c r="AL413" s="197"/>
      <c r="AM413" s="210"/>
      <c r="AN413" s="228"/>
      <c r="AO413" s="197"/>
      <c r="AP413" s="197"/>
    </row>
    <row r="414" spans="3:42" outlineLevel="3" x14ac:dyDescent="0.2">
      <c r="AF414" s="197"/>
      <c r="AG414" s="197"/>
      <c r="AH414" s="197"/>
      <c r="AI414" s="197"/>
      <c r="AJ414" s="197"/>
      <c r="AK414" s="197"/>
      <c r="AL414" s="197"/>
      <c r="AM414" s="197"/>
      <c r="AN414" s="197"/>
      <c r="AO414" s="197"/>
      <c r="AP414" s="197"/>
    </row>
    <row r="415" spans="3:42" hidden="1" outlineLevel="4" x14ac:dyDescent="0.2">
      <c r="C415" s="137"/>
      <c r="D415" s="29"/>
      <c r="H415" s="137"/>
      <c r="I415" s="29"/>
      <c r="M415" s="137"/>
      <c r="N415" s="29"/>
      <c r="R415" s="137"/>
      <c r="S415" s="29"/>
      <c r="W415" s="137"/>
      <c r="X415" s="29"/>
      <c r="AB415" s="137"/>
      <c r="AC415" s="29"/>
      <c r="AF415" s="197"/>
      <c r="AG415" s="210"/>
      <c r="AH415" s="228"/>
      <c r="AI415" s="197"/>
      <c r="AJ415" s="197"/>
      <c r="AK415" s="197"/>
      <c r="AL415" s="197"/>
      <c r="AM415" s="210"/>
      <c r="AN415" s="228"/>
      <c r="AO415" s="197"/>
      <c r="AP415" s="197"/>
    </row>
    <row r="416" spans="3:42" hidden="1" outlineLevel="4" x14ac:dyDescent="0.2">
      <c r="C416" s="1" t="str">
        <f>UPPER("Capital Costs")</f>
        <v>CAPITAL COSTS</v>
      </c>
      <c r="D416" s="122"/>
      <c r="E416" s="122"/>
      <c r="H416" s="1" t="str">
        <f>UPPER("Capital Costs")</f>
        <v>CAPITAL COSTS</v>
      </c>
      <c r="I416" s="122"/>
      <c r="J416" s="122"/>
      <c r="M416" s="1" t="str">
        <f>UPPER("Capital Costs")</f>
        <v>CAPITAL COSTS</v>
      </c>
      <c r="N416" s="122"/>
      <c r="O416" s="122"/>
      <c r="R416" s="1" t="str">
        <f>UPPER("Capital Costs")</f>
        <v>CAPITAL COSTS</v>
      </c>
      <c r="S416" s="122"/>
      <c r="T416" s="122"/>
      <c r="W416" s="1" t="str">
        <f>UPPER("Capital Costs")</f>
        <v>CAPITAL COSTS</v>
      </c>
      <c r="X416" s="122"/>
      <c r="Y416" s="122"/>
      <c r="AB416" s="1" t="str">
        <f>UPPER("Capital Costs")</f>
        <v>CAPITAL COSTS</v>
      </c>
      <c r="AC416" s="122"/>
      <c r="AD416" s="122"/>
      <c r="AF416" s="197"/>
      <c r="AG416" s="210"/>
      <c r="AH416" s="122"/>
      <c r="AI416" s="122"/>
      <c r="AJ416" s="197"/>
      <c r="AK416" s="197"/>
      <c r="AL416" s="197"/>
      <c r="AM416" s="210"/>
      <c r="AN416" s="122"/>
      <c r="AO416" s="122"/>
      <c r="AP416" s="197"/>
    </row>
    <row r="417" spans="3:42" ht="17" hidden="1" outlineLevel="4" thickBot="1" x14ac:dyDescent="0.25">
      <c r="AF417" s="197"/>
      <c r="AG417" s="197"/>
      <c r="AH417" s="197"/>
      <c r="AI417" s="197"/>
      <c r="AJ417" s="197"/>
      <c r="AK417" s="197"/>
      <c r="AL417" s="197"/>
      <c r="AM417" s="197"/>
      <c r="AN417" s="197"/>
      <c r="AO417" s="197"/>
      <c r="AP417" s="197"/>
    </row>
    <row r="418" spans="3:42" hidden="1" outlineLevel="4" x14ac:dyDescent="0.2">
      <c r="C418" s="151" t="s">
        <v>49</v>
      </c>
      <c r="D418" s="152">
        <f>D432*D433</f>
        <v>17404530.709049139</v>
      </c>
      <c r="H418" s="151" t="s">
        <v>49</v>
      </c>
      <c r="I418" s="152">
        <f>I432*I433</f>
        <v>17404530.709049139</v>
      </c>
      <c r="M418" s="151" t="s">
        <v>49</v>
      </c>
      <c r="N418" s="152">
        <f>N432*N433</f>
        <v>17404530.709049139</v>
      </c>
      <c r="R418" s="151" t="s">
        <v>49</v>
      </c>
      <c r="S418" s="152">
        <f>S432*S433</f>
        <v>17404530.709049139</v>
      </c>
      <c r="W418" s="151" t="s">
        <v>49</v>
      </c>
      <c r="X418" s="152">
        <f>X432*X433</f>
        <v>17404530.709049139</v>
      </c>
      <c r="AB418" s="151" t="s">
        <v>49</v>
      </c>
      <c r="AC418" s="152">
        <f>AC432*AC433</f>
        <v>17404530.709049139</v>
      </c>
      <c r="AF418" s="197"/>
      <c r="AG418" s="210"/>
      <c r="AH418" s="229"/>
      <c r="AI418" s="197"/>
      <c r="AJ418" s="197"/>
      <c r="AK418" s="197"/>
      <c r="AL418" s="197"/>
      <c r="AM418" s="210"/>
      <c r="AN418" s="229"/>
      <c r="AO418" s="197"/>
      <c r="AP418" s="197"/>
    </row>
    <row r="419" spans="3:42" hidden="1" outlineLevel="4" x14ac:dyDescent="0.2">
      <c r="C419" s="69" t="s">
        <v>0</v>
      </c>
      <c r="D419" s="74">
        <v>1150</v>
      </c>
      <c r="H419" s="69" t="s">
        <v>0</v>
      </c>
      <c r="I419" s="74">
        <f>D419</f>
        <v>1150</v>
      </c>
      <c r="M419" s="69" t="s">
        <v>0</v>
      </c>
      <c r="N419" s="74">
        <f>I419</f>
        <v>1150</v>
      </c>
      <c r="R419" s="69" t="s">
        <v>0</v>
      </c>
      <c r="S419" s="74">
        <f>N419</f>
        <v>1150</v>
      </c>
      <c r="W419" s="69" t="s">
        <v>0</v>
      </c>
      <c r="X419" s="74">
        <f>S419</f>
        <v>1150</v>
      </c>
      <c r="AB419" s="69" t="s">
        <v>0</v>
      </c>
      <c r="AC419" s="74">
        <f>X419</f>
        <v>1150</v>
      </c>
      <c r="AF419" s="197"/>
      <c r="AG419" s="210"/>
      <c r="AH419" s="230"/>
      <c r="AI419" s="197"/>
      <c r="AJ419" s="197"/>
      <c r="AK419" s="197"/>
      <c r="AL419" s="197"/>
      <c r="AM419" s="210"/>
      <c r="AN419" s="230"/>
      <c r="AO419" s="197"/>
      <c r="AP419" s="197"/>
    </row>
    <row r="420" spans="3:42" hidden="1" outlineLevel="4" x14ac:dyDescent="0.2">
      <c r="C420" s="69" t="s">
        <v>8</v>
      </c>
      <c r="D420" s="87">
        <f>D388</f>
        <v>135640</v>
      </c>
      <c r="H420" s="69" t="s">
        <v>8</v>
      </c>
      <c r="I420" s="87">
        <f>I388</f>
        <v>135640</v>
      </c>
      <c r="M420" s="69" t="s">
        <v>8</v>
      </c>
      <c r="N420" s="87">
        <f>N388</f>
        <v>135640</v>
      </c>
      <c r="R420" s="69" t="s">
        <v>8</v>
      </c>
      <c r="S420" s="87">
        <f>S388</f>
        <v>135640</v>
      </c>
      <c r="W420" s="69" t="s">
        <v>8</v>
      </c>
      <c r="X420" s="87">
        <f>X388</f>
        <v>135640</v>
      </c>
      <c r="AB420" s="69" t="s">
        <v>8</v>
      </c>
      <c r="AC420" s="87">
        <f>AC388</f>
        <v>135640</v>
      </c>
      <c r="AF420" s="197"/>
      <c r="AG420" s="210"/>
      <c r="AH420" s="231"/>
      <c r="AI420" s="197"/>
      <c r="AJ420" s="197"/>
      <c r="AK420" s="197"/>
      <c r="AL420" s="197"/>
      <c r="AM420" s="210"/>
      <c r="AN420" s="231"/>
      <c r="AO420" s="197"/>
      <c r="AP420" s="197"/>
    </row>
    <row r="421" spans="3:42" hidden="1" outlineLevel="4" x14ac:dyDescent="0.2">
      <c r="C421" s="69" t="s">
        <v>9</v>
      </c>
      <c r="D421" s="78">
        <f>D404</f>
        <v>6100</v>
      </c>
      <c r="H421" s="69" t="s">
        <v>9</v>
      </c>
      <c r="I421" s="78">
        <f>I404</f>
        <v>6100</v>
      </c>
      <c r="M421" s="69" t="s">
        <v>9</v>
      </c>
      <c r="N421" s="78">
        <f>N404</f>
        <v>6100</v>
      </c>
      <c r="R421" s="69" t="s">
        <v>9</v>
      </c>
      <c r="S421" s="78">
        <f>S404</f>
        <v>6100</v>
      </c>
      <c r="W421" s="69" t="s">
        <v>9</v>
      </c>
      <c r="X421" s="78">
        <f>X404</f>
        <v>6100</v>
      </c>
      <c r="AB421" s="69" t="s">
        <v>9</v>
      </c>
      <c r="AC421" s="78">
        <f>AC404</f>
        <v>6100</v>
      </c>
      <c r="AF421" s="197"/>
      <c r="AG421" s="210"/>
      <c r="AH421" s="222"/>
      <c r="AI421" s="197"/>
      <c r="AJ421" s="197"/>
      <c r="AK421" s="197"/>
      <c r="AL421" s="197"/>
      <c r="AM421" s="210"/>
      <c r="AN421" s="222"/>
      <c r="AO421" s="197"/>
      <c r="AP421" s="197"/>
    </row>
    <row r="422" spans="3:42" hidden="1" outlineLevel="4" x14ac:dyDescent="0.2">
      <c r="C422" s="69" t="s">
        <v>7</v>
      </c>
      <c r="D422" s="80">
        <v>2</v>
      </c>
      <c r="H422" s="69" t="s">
        <v>7</v>
      </c>
      <c r="I422" s="80">
        <v>2</v>
      </c>
      <c r="M422" s="69" t="s">
        <v>7</v>
      </c>
      <c r="N422" s="80">
        <v>2</v>
      </c>
      <c r="R422" s="69" t="s">
        <v>7</v>
      </c>
      <c r="S422" s="80">
        <v>2</v>
      </c>
      <c r="W422" s="69" t="s">
        <v>7</v>
      </c>
      <c r="X422" s="80">
        <v>2</v>
      </c>
      <c r="AB422" s="69" t="s">
        <v>7</v>
      </c>
      <c r="AC422" s="80">
        <v>2</v>
      </c>
      <c r="AF422" s="197"/>
      <c r="AG422" s="210"/>
      <c r="AH422" s="197"/>
      <c r="AI422" s="197"/>
      <c r="AJ422" s="197"/>
      <c r="AK422" s="197"/>
      <c r="AL422" s="197"/>
      <c r="AM422" s="210"/>
      <c r="AN422" s="197"/>
      <c r="AO422" s="197"/>
      <c r="AP422" s="197"/>
    </row>
    <row r="423" spans="3:42" hidden="1" outlineLevel="4" x14ac:dyDescent="0.2">
      <c r="C423" s="69" t="s">
        <v>6</v>
      </c>
      <c r="D423" s="82">
        <v>5.0000000000000001E-3</v>
      </c>
      <c r="H423" s="69" t="s">
        <v>6</v>
      </c>
      <c r="I423" s="82">
        <v>5.0000000000000001E-3</v>
      </c>
      <c r="M423" s="69" t="s">
        <v>6</v>
      </c>
      <c r="N423" s="82">
        <v>5.0000000000000001E-3</v>
      </c>
      <c r="R423" s="69" t="s">
        <v>6</v>
      </c>
      <c r="S423" s="82">
        <v>5.0000000000000001E-3</v>
      </c>
      <c r="W423" s="69" t="s">
        <v>6</v>
      </c>
      <c r="X423" s="82">
        <v>5.0000000000000001E-3</v>
      </c>
      <c r="AB423" s="69" t="s">
        <v>6</v>
      </c>
      <c r="AC423" s="82">
        <v>5.0000000000000001E-3</v>
      </c>
      <c r="AF423" s="197"/>
      <c r="AG423" s="210"/>
      <c r="AH423" s="232"/>
      <c r="AI423" s="197"/>
      <c r="AJ423" s="197"/>
      <c r="AK423" s="197"/>
      <c r="AL423" s="197"/>
      <c r="AM423" s="210"/>
      <c r="AN423" s="232"/>
      <c r="AO423" s="197"/>
      <c r="AP423" s="197"/>
    </row>
    <row r="424" spans="3:42" hidden="1" outlineLevel="4" x14ac:dyDescent="0.2">
      <c r="C424" s="69" t="s">
        <v>2</v>
      </c>
      <c r="D424" s="84">
        <f>((1-D428*(1/(1+D426))^D427)*D426)/(1-(1/(1+D426))^D427)</f>
        <v>9.5921572511534187E-2</v>
      </c>
      <c r="H424" s="69" t="s">
        <v>2</v>
      </c>
      <c r="I424" s="84">
        <f>((1-I428*(1/(1+I426))^I427)*I426)/(1-(1/(1+I426))^I427)</f>
        <v>9.5921572511534187E-2</v>
      </c>
      <c r="M424" s="69" t="s">
        <v>2</v>
      </c>
      <c r="N424" s="84">
        <f>((1-N428*(1/(1+N426))^N427)*N426)/(1-(1/(1+N426))^N427)</f>
        <v>9.5921572511534187E-2</v>
      </c>
      <c r="R424" s="69" t="s">
        <v>2</v>
      </c>
      <c r="S424" s="84">
        <f>((1-S428*(1/(1+S426))^S427)*S426)/(1-(1/(1+S426))^S427)</f>
        <v>9.5921572511534187E-2</v>
      </c>
      <c r="W424" s="69" t="s">
        <v>2</v>
      </c>
      <c r="X424" s="84">
        <f>((1-X428*(1/(1+X426))^X427)*X426)/(1-(1/(1+X426))^X427)</f>
        <v>9.5921572511534187E-2</v>
      </c>
      <c r="AB424" s="69" t="s">
        <v>2</v>
      </c>
      <c r="AC424" s="84">
        <f>((1-AC428*(1/(1+AC426))^AC427)*AC426)/(1-(1/(1+AC426))^AC427)</f>
        <v>9.5921572511534187E-2</v>
      </c>
      <c r="AF424" s="197"/>
      <c r="AG424" s="210"/>
      <c r="AH424" s="233"/>
      <c r="AI424" s="197"/>
      <c r="AJ424" s="197"/>
      <c r="AK424" s="197"/>
      <c r="AL424" s="197"/>
      <c r="AM424" s="210"/>
      <c r="AN424" s="233"/>
      <c r="AO424" s="197"/>
      <c r="AP424" s="197"/>
    </row>
    <row r="425" spans="3:42" hidden="1" outlineLevel="4" x14ac:dyDescent="0.2">
      <c r="C425" s="69" t="s">
        <v>1</v>
      </c>
      <c r="D425" s="74">
        <v>2500</v>
      </c>
      <c r="H425" s="69" t="s">
        <v>1</v>
      </c>
      <c r="I425" s="74">
        <f>D425</f>
        <v>2500</v>
      </c>
      <c r="M425" s="69" t="s">
        <v>1</v>
      </c>
      <c r="N425" s="74">
        <f>I425</f>
        <v>2500</v>
      </c>
      <c r="R425" s="69" t="s">
        <v>1</v>
      </c>
      <c r="S425" s="74">
        <f>N425</f>
        <v>2500</v>
      </c>
      <c r="W425" s="69" t="s">
        <v>1</v>
      </c>
      <c r="X425" s="74">
        <f>S425</f>
        <v>2500</v>
      </c>
      <c r="AB425" s="69" t="s">
        <v>1</v>
      </c>
      <c r="AC425" s="74">
        <f>X425</f>
        <v>2500</v>
      </c>
      <c r="AF425" s="197"/>
      <c r="AG425" s="210"/>
      <c r="AH425" s="230"/>
      <c r="AI425" s="197"/>
      <c r="AJ425" s="197"/>
      <c r="AK425" s="197"/>
      <c r="AL425" s="197"/>
      <c r="AM425" s="210"/>
      <c r="AN425" s="230"/>
      <c r="AO425" s="197"/>
      <c r="AP425" s="197"/>
    </row>
    <row r="426" spans="3:42" hidden="1" outlineLevel="4" x14ac:dyDescent="0.2">
      <c r="C426" s="69" t="s">
        <v>3</v>
      </c>
      <c r="D426" s="86">
        <v>0.05</v>
      </c>
      <c r="H426" s="69" t="s">
        <v>3</v>
      </c>
      <c r="I426" s="86">
        <v>0.05</v>
      </c>
      <c r="M426" s="69" t="s">
        <v>3</v>
      </c>
      <c r="N426" s="86">
        <v>0.05</v>
      </c>
      <c r="R426" s="69" t="s">
        <v>3</v>
      </c>
      <c r="S426" s="86">
        <v>0.05</v>
      </c>
      <c r="W426" s="69" t="s">
        <v>3</v>
      </c>
      <c r="X426" s="86">
        <v>0.05</v>
      </c>
      <c r="AB426" s="69" t="s">
        <v>3</v>
      </c>
      <c r="AC426" s="86">
        <v>0.05</v>
      </c>
      <c r="AF426" s="197"/>
      <c r="AG426" s="210"/>
      <c r="AH426" s="234"/>
      <c r="AI426" s="197"/>
      <c r="AJ426" s="197"/>
      <c r="AK426" s="197"/>
      <c r="AL426" s="197"/>
      <c r="AM426" s="210"/>
      <c r="AN426" s="234"/>
      <c r="AO426" s="197"/>
      <c r="AP426" s="197"/>
    </row>
    <row r="427" spans="3:42" hidden="1" outlineLevel="4" x14ac:dyDescent="0.2">
      <c r="C427" s="69" t="s">
        <v>4</v>
      </c>
      <c r="D427" s="80">
        <v>14</v>
      </c>
      <c r="H427" s="69" t="s">
        <v>4</v>
      </c>
      <c r="I427" s="80">
        <v>14</v>
      </c>
      <c r="M427" s="69" t="s">
        <v>4</v>
      </c>
      <c r="N427" s="80">
        <v>14</v>
      </c>
      <c r="R427" s="69" t="s">
        <v>4</v>
      </c>
      <c r="S427" s="80">
        <v>14</v>
      </c>
      <c r="W427" s="69" t="s">
        <v>4</v>
      </c>
      <c r="X427" s="80">
        <v>14</v>
      </c>
      <c r="AB427" s="69" t="s">
        <v>4</v>
      </c>
      <c r="AC427" s="80">
        <v>14</v>
      </c>
      <c r="AF427" s="197"/>
      <c r="AG427" s="210"/>
      <c r="AH427" s="197"/>
      <c r="AI427" s="197"/>
      <c r="AJ427" s="197"/>
      <c r="AK427" s="197"/>
      <c r="AL427" s="197"/>
      <c r="AM427" s="210"/>
      <c r="AN427" s="197"/>
      <c r="AO427" s="197"/>
      <c r="AP427" s="197"/>
    </row>
    <row r="428" spans="3:42" hidden="1" outlineLevel="4" x14ac:dyDescent="0.2">
      <c r="C428" s="69" t="s">
        <v>5</v>
      </c>
      <c r="D428" s="86">
        <v>0.1</v>
      </c>
      <c r="H428" s="69" t="s">
        <v>5</v>
      </c>
      <c r="I428" s="86">
        <v>0.1</v>
      </c>
      <c r="M428" s="69" t="s">
        <v>5</v>
      </c>
      <c r="N428" s="86">
        <v>0.1</v>
      </c>
      <c r="R428" s="69" t="s">
        <v>5</v>
      </c>
      <c r="S428" s="86">
        <v>0.1</v>
      </c>
      <c r="W428" s="69" t="s">
        <v>5</v>
      </c>
      <c r="X428" s="86">
        <v>0.1</v>
      </c>
      <c r="AB428" s="69" t="s">
        <v>5</v>
      </c>
      <c r="AC428" s="86">
        <v>0.1</v>
      </c>
      <c r="AF428" s="197"/>
      <c r="AG428" s="210"/>
      <c r="AH428" s="234"/>
      <c r="AI428" s="197"/>
      <c r="AJ428" s="197"/>
      <c r="AK428" s="197"/>
      <c r="AL428" s="197"/>
      <c r="AM428" s="210"/>
      <c r="AN428" s="234"/>
      <c r="AO428" s="197"/>
      <c r="AP428" s="197"/>
    </row>
    <row r="429" spans="3:42" hidden="1" outlineLevel="4" x14ac:dyDescent="0.2">
      <c r="C429" s="69" t="s">
        <v>76</v>
      </c>
      <c r="D429" s="87">
        <f>D420-D422*D421</f>
        <v>123440</v>
      </c>
      <c r="H429" s="69" t="s">
        <v>76</v>
      </c>
      <c r="I429" s="87">
        <f>I420-I422*I421</f>
        <v>123440</v>
      </c>
      <c r="M429" s="69" t="s">
        <v>76</v>
      </c>
      <c r="N429" s="87">
        <f>N420-N422*N421</f>
        <v>123440</v>
      </c>
      <c r="R429" s="69" t="s">
        <v>76</v>
      </c>
      <c r="S429" s="87">
        <f>S420-S422*S421</f>
        <v>123440</v>
      </c>
      <c r="W429" s="69" t="s">
        <v>76</v>
      </c>
      <c r="X429" s="87">
        <f>X420-X422*X421</f>
        <v>123440</v>
      </c>
      <c r="AB429" s="69" t="s">
        <v>76</v>
      </c>
      <c r="AC429" s="87">
        <f>AC420-AC422*AC421</f>
        <v>123440</v>
      </c>
      <c r="AF429" s="197"/>
      <c r="AG429" s="210"/>
      <c r="AH429" s="231"/>
      <c r="AI429" s="197"/>
      <c r="AJ429" s="197"/>
      <c r="AK429" s="197"/>
      <c r="AL429" s="197"/>
      <c r="AM429" s="210"/>
      <c r="AN429" s="231"/>
      <c r="AO429" s="197"/>
      <c r="AP429" s="197"/>
    </row>
    <row r="430" spans="3:42" hidden="1" outlineLevel="4" x14ac:dyDescent="0.2">
      <c r="C430" s="69" t="s">
        <v>78</v>
      </c>
      <c r="D430" s="72">
        <f>D429*D419</f>
        <v>141956000</v>
      </c>
      <c r="H430" s="69" t="s">
        <v>78</v>
      </c>
      <c r="I430" s="72">
        <f>I429*I419</f>
        <v>141956000</v>
      </c>
      <c r="M430" s="69" t="s">
        <v>78</v>
      </c>
      <c r="N430" s="72">
        <f>N429*N419</f>
        <v>141956000</v>
      </c>
      <c r="R430" s="69" t="s">
        <v>78</v>
      </c>
      <c r="S430" s="72">
        <f>S429*S419</f>
        <v>141956000</v>
      </c>
      <c r="W430" s="69" t="s">
        <v>78</v>
      </c>
      <c r="X430" s="72">
        <f>X429*X419</f>
        <v>141956000</v>
      </c>
      <c r="AB430" s="69" t="s">
        <v>78</v>
      </c>
      <c r="AC430" s="72">
        <f>AC429*AC419</f>
        <v>141956000</v>
      </c>
      <c r="AF430" s="197"/>
      <c r="AG430" s="210"/>
      <c r="AH430" s="229"/>
      <c r="AI430" s="197"/>
      <c r="AJ430" s="197"/>
      <c r="AK430" s="197"/>
      <c r="AL430" s="197"/>
      <c r="AM430" s="210"/>
      <c r="AN430" s="229"/>
      <c r="AO430" s="197"/>
      <c r="AP430" s="197"/>
    </row>
    <row r="431" spans="3:42" hidden="1" outlineLevel="4" x14ac:dyDescent="0.2">
      <c r="C431" s="69" t="s">
        <v>77</v>
      </c>
      <c r="D431" s="72">
        <f>D421*D422*D425</f>
        <v>30500000</v>
      </c>
      <c r="H431" s="69" t="s">
        <v>77</v>
      </c>
      <c r="I431" s="72">
        <f>I421*I422*I425</f>
        <v>30500000</v>
      </c>
      <c r="M431" s="69" t="s">
        <v>77</v>
      </c>
      <c r="N431" s="72">
        <f>N421*N422*N425</f>
        <v>30500000</v>
      </c>
      <c r="R431" s="69" t="s">
        <v>77</v>
      </c>
      <c r="S431" s="72">
        <f>S421*S422*S425</f>
        <v>30500000</v>
      </c>
      <c r="W431" s="69" t="s">
        <v>77</v>
      </c>
      <c r="X431" s="72">
        <f>X421*X422*X425</f>
        <v>30500000</v>
      </c>
      <c r="AB431" s="69" t="s">
        <v>77</v>
      </c>
      <c r="AC431" s="72">
        <f>AC421*AC422*AC425</f>
        <v>30500000</v>
      </c>
      <c r="AF431" s="197"/>
      <c r="AG431" s="210"/>
      <c r="AH431" s="229"/>
      <c r="AI431" s="197"/>
      <c r="AJ431" s="197"/>
      <c r="AK431" s="197"/>
      <c r="AL431" s="197"/>
      <c r="AM431" s="210"/>
      <c r="AN431" s="229"/>
      <c r="AO431" s="197"/>
      <c r="AP431" s="197"/>
    </row>
    <row r="432" spans="3:42" hidden="1" outlineLevel="4" x14ac:dyDescent="0.2">
      <c r="C432" s="69" t="s">
        <v>79</v>
      </c>
      <c r="D432" s="72">
        <f>D430+D431</f>
        <v>172456000</v>
      </c>
      <c r="H432" s="69" t="s">
        <v>79</v>
      </c>
      <c r="I432" s="72">
        <f>I430+I431</f>
        <v>172456000</v>
      </c>
      <c r="M432" s="69" t="s">
        <v>79</v>
      </c>
      <c r="N432" s="72">
        <f>N430+N431</f>
        <v>172456000</v>
      </c>
      <c r="R432" s="69" t="s">
        <v>79</v>
      </c>
      <c r="S432" s="72">
        <f>S430+S431</f>
        <v>172456000</v>
      </c>
      <c r="W432" s="69" t="s">
        <v>79</v>
      </c>
      <c r="X432" s="72">
        <f>X430+X431</f>
        <v>172456000</v>
      </c>
      <c r="AB432" s="69" t="s">
        <v>79</v>
      </c>
      <c r="AC432" s="72">
        <f>AC430+AC431</f>
        <v>172456000</v>
      </c>
      <c r="AF432" s="197"/>
      <c r="AG432" s="210"/>
      <c r="AH432" s="229"/>
      <c r="AI432" s="197"/>
      <c r="AJ432" s="197"/>
      <c r="AK432" s="197"/>
      <c r="AL432" s="197"/>
      <c r="AM432" s="210"/>
      <c r="AN432" s="229"/>
      <c r="AO432" s="197"/>
      <c r="AP432" s="197"/>
    </row>
    <row r="433" spans="3:42" ht="17" hidden="1" outlineLevel="4" thickBot="1" x14ac:dyDescent="0.25">
      <c r="C433" s="95" t="s">
        <v>80</v>
      </c>
      <c r="D433" s="89">
        <f>D424+D423</f>
        <v>0.10092157251153419</v>
      </c>
      <c r="H433" s="95" t="s">
        <v>80</v>
      </c>
      <c r="I433" s="89">
        <f>I424+I423</f>
        <v>0.10092157251153419</v>
      </c>
      <c r="M433" s="95" t="s">
        <v>80</v>
      </c>
      <c r="N433" s="89">
        <f>N424+N423</f>
        <v>0.10092157251153419</v>
      </c>
      <c r="R433" s="95" t="s">
        <v>80</v>
      </c>
      <c r="S433" s="89">
        <f>S424+S423</f>
        <v>0.10092157251153419</v>
      </c>
      <c r="W433" s="95" t="s">
        <v>80</v>
      </c>
      <c r="X433" s="89">
        <f>X424+X423</f>
        <v>0.10092157251153419</v>
      </c>
      <c r="AB433" s="95" t="s">
        <v>80</v>
      </c>
      <c r="AC433" s="89">
        <f>AC424+AC423</f>
        <v>0.10092157251153419</v>
      </c>
      <c r="AF433" s="197"/>
      <c r="AG433" s="210"/>
      <c r="AH433" s="235"/>
      <c r="AI433" s="197"/>
      <c r="AJ433" s="197"/>
      <c r="AK433" s="197"/>
      <c r="AL433" s="197"/>
      <c r="AM433" s="210"/>
      <c r="AN433" s="235"/>
      <c r="AO433" s="197"/>
      <c r="AP433" s="197"/>
    </row>
    <row r="434" spans="3:42" hidden="1" outlineLevel="4" x14ac:dyDescent="0.2">
      <c r="AF434" s="197"/>
      <c r="AG434" s="197"/>
      <c r="AH434" s="197"/>
      <c r="AI434" s="197"/>
      <c r="AJ434" s="197"/>
      <c r="AK434" s="197"/>
      <c r="AL434" s="197"/>
      <c r="AM434" s="197"/>
      <c r="AN434" s="197"/>
      <c r="AO434" s="197"/>
      <c r="AP434" s="197"/>
    </row>
    <row r="435" spans="3:42" hidden="1" outlineLevel="4" x14ac:dyDescent="0.2">
      <c r="C435" s="125" t="s">
        <v>116</v>
      </c>
      <c r="H435" s="125" t="s">
        <v>116</v>
      </c>
      <c r="M435" s="125" t="s">
        <v>116</v>
      </c>
      <c r="R435" s="125" t="s">
        <v>116</v>
      </c>
      <c r="W435" s="125" t="s">
        <v>116</v>
      </c>
      <c r="AB435" s="125" t="s">
        <v>116</v>
      </c>
      <c r="AF435" s="197"/>
      <c r="AG435" s="125"/>
      <c r="AH435" s="197"/>
      <c r="AI435" s="197"/>
      <c r="AJ435" s="197"/>
      <c r="AK435" s="197"/>
      <c r="AL435" s="197"/>
      <c r="AM435" s="125"/>
      <c r="AN435" s="197"/>
      <c r="AO435" s="197"/>
      <c r="AP435" s="197"/>
    </row>
    <row r="436" spans="3:42" ht="17" hidden="1" outlineLevel="4" thickBot="1" x14ac:dyDescent="0.25">
      <c r="AF436" s="197"/>
      <c r="AG436" s="197"/>
      <c r="AH436" s="197"/>
      <c r="AI436" s="197"/>
      <c r="AJ436" s="197"/>
      <c r="AK436" s="197"/>
      <c r="AL436" s="197"/>
      <c r="AM436" s="197"/>
      <c r="AN436" s="197"/>
      <c r="AO436" s="197"/>
      <c r="AP436" s="197"/>
    </row>
    <row r="437" spans="3:42" hidden="1" outlineLevel="4" x14ac:dyDescent="0.2">
      <c r="C437" s="151" t="s">
        <v>14</v>
      </c>
      <c r="D437" s="152">
        <f>D438*(D439*D441+D440)</f>
        <v>3300000</v>
      </c>
      <c r="H437" s="151" t="s">
        <v>14</v>
      </c>
      <c r="I437" s="152">
        <f>I438*(I439*I441+I440)</f>
        <v>3300000</v>
      </c>
      <c r="M437" s="151" t="s">
        <v>14</v>
      </c>
      <c r="N437" s="152">
        <f>N438*(N439*N441+N440)</f>
        <v>3600000</v>
      </c>
      <c r="R437" s="151" t="s">
        <v>14</v>
      </c>
      <c r="S437" s="152">
        <f>S438*(S439*S441+S440)</f>
        <v>3900000</v>
      </c>
      <c r="W437" s="151" t="s">
        <v>14</v>
      </c>
      <c r="X437" s="152">
        <f>X438*(X439*X441+X440)</f>
        <v>4200000</v>
      </c>
      <c r="AB437" s="151" t="s">
        <v>14</v>
      </c>
      <c r="AC437" s="152">
        <f>AC438*(AC439*AC441+AC440)</f>
        <v>4200000</v>
      </c>
      <c r="AF437" s="197"/>
      <c r="AG437" s="210"/>
      <c r="AH437" s="229"/>
      <c r="AI437" s="197"/>
      <c r="AJ437" s="197"/>
      <c r="AK437" s="197"/>
      <c r="AL437" s="197"/>
      <c r="AM437" s="210"/>
      <c r="AN437" s="229"/>
      <c r="AO437" s="197"/>
      <c r="AP437" s="197"/>
    </row>
    <row r="438" spans="3:42" hidden="1" outlineLevel="4" x14ac:dyDescent="0.2">
      <c r="C438" s="69" t="s">
        <v>15</v>
      </c>
      <c r="D438" s="123">
        <f>D409</f>
        <v>5</v>
      </c>
      <c r="H438" s="69" t="s">
        <v>15</v>
      </c>
      <c r="I438" s="123">
        <f>I409</f>
        <v>5</v>
      </c>
      <c r="M438" s="69" t="s">
        <v>15</v>
      </c>
      <c r="N438" s="123">
        <f>N409</f>
        <v>5</v>
      </c>
      <c r="R438" s="69" t="s">
        <v>15</v>
      </c>
      <c r="S438" s="123">
        <f>S409</f>
        <v>5</v>
      </c>
      <c r="W438" s="69" t="s">
        <v>15</v>
      </c>
      <c r="X438" s="123">
        <f>X409</f>
        <v>5</v>
      </c>
      <c r="AB438" s="69" t="s">
        <v>15</v>
      </c>
      <c r="AC438" s="123">
        <f>AC409</f>
        <v>5</v>
      </c>
      <c r="AF438" s="197"/>
      <c r="AG438" s="210"/>
      <c r="AH438" s="236"/>
      <c r="AI438" s="197"/>
      <c r="AJ438" s="197"/>
      <c r="AK438" s="197"/>
      <c r="AL438" s="197"/>
      <c r="AM438" s="210"/>
      <c r="AN438" s="236"/>
      <c r="AO438" s="197"/>
      <c r="AP438" s="197"/>
    </row>
    <row r="439" spans="3:42" hidden="1" outlineLevel="4" x14ac:dyDescent="0.2">
      <c r="C439" s="69" t="s">
        <v>16</v>
      </c>
      <c r="D439" s="94">
        <v>60000</v>
      </c>
      <c r="H439" s="69" t="s">
        <v>16</v>
      </c>
      <c r="I439" s="94">
        <v>60000</v>
      </c>
      <c r="M439" s="69" t="s">
        <v>16</v>
      </c>
      <c r="N439" s="94">
        <v>60000</v>
      </c>
      <c r="R439" s="69" t="s">
        <v>16</v>
      </c>
      <c r="S439" s="94">
        <v>60000</v>
      </c>
      <c r="W439" s="69" t="s">
        <v>16</v>
      </c>
      <c r="X439" s="94">
        <v>60000</v>
      </c>
      <c r="AB439" s="69" t="s">
        <v>16</v>
      </c>
      <c r="AC439" s="94">
        <v>60000</v>
      </c>
      <c r="AF439" s="197"/>
      <c r="AG439" s="210"/>
      <c r="AH439" s="237"/>
      <c r="AI439" s="197"/>
      <c r="AJ439" s="197"/>
      <c r="AK439" s="197"/>
      <c r="AL439" s="197"/>
      <c r="AM439" s="210"/>
      <c r="AN439" s="237"/>
      <c r="AO439" s="197"/>
      <c r="AP439" s="197"/>
    </row>
    <row r="440" spans="3:42" hidden="1" outlineLevel="4" x14ac:dyDescent="0.2">
      <c r="C440" s="69" t="s">
        <v>20</v>
      </c>
      <c r="D440" s="94">
        <v>300000</v>
      </c>
      <c r="H440" s="69" t="s">
        <v>20</v>
      </c>
      <c r="I440" s="94">
        <v>300000</v>
      </c>
      <c r="M440" s="69" t="s">
        <v>20</v>
      </c>
      <c r="N440" s="94">
        <v>300000</v>
      </c>
      <c r="R440" s="69" t="s">
        <v>20</v>
      </c>
      <c r="S440" s="94">
        <v>300000</v>
      </c>
      <c r="W440" s="69" t="s">
        <v>20</v>
      </c>
      <c r="X440" s="94">
        <v>300000</v>
      </c>
      <c r="AB440" s="69" t="s">
        <v>20</v>
      </c>
      <c r="AC440" s="94">
        <v>300000</v>
      </c>
      <c r="AF440" s="197"/>
      <c r="AG440" s="210"/>
      <c r="AH440" s="237"/>
      <c r="AI440" s="197"/>
      <c r="AJ440" s="197"/>
      <c r="AK440" s="197"/>
      <c r="AL440" s="197"/>
      <c r="AM440" s="210"/>
      <c r="AN440" s="237"/>
      <c r="AO440" s="197"/>
      <c r="AP440" s="197"/>
    </row>
    <row r="441" spans="3:42" ht="17" hidden="1" outlineLevel="4" thickBot="1" x14ac:dyDescent="0.25">
      <c r="C441" s="95" t="s">
        <v>65</v>
      </c>
      <c r="D441" s="124">
        <f>D405</f>
        <v>6</v>
      </c>
      <c r="H441" s="95" t="s">
        <v>65</v>
      </c>
      <c r="I441" s="124">
        <f>I405</f>
        <v>6</v>
      </c>
      <c r="M441" s="95" t="s">
        <v>65</v>
      </c>
      <c r="N441" s="124">
        <f>N405</f>
        <v>7</v>
      </c>
      <c r="R441" s="95" t="s">
        <v>65</v>
      </c>
      <c r="S441" s="124">
        <f>S405</f>
        <v>8</v>
      </c>
      <c r="W441" s="95" t="s">
        <v>65</v>
      </c>
      <c r="X441" s="124">
        <f>X405</f>
        <v>9</v>
      </c>
      <c r="AB441" s="95" t="s">
        <v>65</v>
      </c>
      <c r="AC441" s="124">
        <f>AC405</f>
        <v>9</v>
      </c>
      <c r="AF441" s="197"/>
      <c r="AG441" s="210"/>
      <c r="AH441" s="238"/>
      <c r="AI441" s="197"/>
      <c r="AJ441" s="197"/>
      <c r="AK441" s="197"/>
      <c r="AL441" s="197"/>
      <c r="AM441" s="210"/>
      <c r="AN441" s="238"/>
      <c r="AO441" s="197"/>
      <c r="AP441" s="197"/>
    </row>
    <row r="442" spans="3:42" hidden="1" outlineLevel="4" x14ac:dyDescent="0.2">
      <c r="AF442" s="197"/>
      <c r="AG442" s="197"/>
      <c r="AH442" s="197"/>
      <c r="AI442" s="197"/>
      <c r="AJ442" s="197"/>
      <c r="AK442" s="197"/>
      <c r="AL442" s="197"/>
      <c r="AM442" s="197"/>
      <c r="AN442" s="197"/>
      <c r="AO442" s="197"/>
      <c r="AP442" s="197"/>
    </row>
    <row r="443" spans="3:42" hidden="1" outlineLevel="4" x14ac:dyDescent="0.2">
      <c r="AF443" s="197"/>
      <c r="AG443" s="197"/>
      <c r="AH443" s="197"/>
      <c r="AI443" s="197"/>
      <c r="AJ443" s="197"/>
      <c r="AK443" s="197"/>
      <c r="AL443" s="197"/>
      <c r="AM443" s="197"/>
      <c r="AN443" s="197"/>
      <c r="AO443" s="197"/>
      <c r="AP443" s="197"/>
    </row>
    <row r="444" spans="3:42" outlineLevel="3" collapsed="1" x14ac:dyDescent="0.2">
      <c r="C444" s="409" t="str">
        <f>UPPER("Route Dependent Costs")</f>
        <v>ROUTE DEPENDENT COSTS</v>
      </c>
      <c r="D444" s="409"/>
      <c r="H444" s="409" t="str">
        <f>UPPER("Route Dependent Costs")</f>
        <v>ROUTE DEPENDENT COSTS</v>
      </c>
      <c r="I444" s="409"/>
      <c r="M444" s="409" t="str">
        <f>UPPER("Route Dependent Costs")</f>
        <v>ROUTE DEPENDENT COSTS</v>
      </c>
      <c r="N444" s="409"/>
      <c r="R444" s="409" t="str">
        <f>UPPER("Route Dependent Costs")</f>
        <v>ROUTE DEPENDENT COSTS</v>
      </c>
      <c r="S444" s="409"/>
      <c r="W444" s="409" t="str">
        <f>UPPER("Route Dependent Costs")</f>
        <v>ROUTE DEPENDENT COSTS</v>
      </c>
      <c r="X444" s="409"/>
      <c r="AB444" s="409" t="str">
        <f>UPPER("Route Dependent Costs")</f>
        <v>ROUTE DEPENDENT COSTS</v>
      </c>
      <c r="AC444" s="409"/>
      <c r="AF444" s="197"/>
      <c r="AG444" s="415"/>
      <c r="AH444" s="415"/>
      <c r="AI444" s="197"/>
      <c r="AJ444" s="197"/>
      <c r="AK444" s="197"/>
      <c r="AL444" s="197"/>
      <c r="AM444" s="415"/>
      <c r="AN444" s="415"/>
      <c r="AO444" s="197"/>
      <c r="AP444" s="197"/>
    </row>
    <row r="445" spans="3:42" outlineLevel="3" x14ac:dyDescent="0.2">
      <c r="C445" s="139" t="s">
        <v>21</v>
      </c>
      <c r="D445" s="141">
        <f>D$463*$D$483</f>
        <v>36735250.814952001</v>
      </c>
      <c r="E445" s="29"/>
      <c r="H445" s="139" t="s">
        <v>21</v>
      </c>
      <c r="I445" s="141">
        <f>I$463*$I$483</f>
        <v>37581722.906363502</v>
      </c>
      <c r="J445" s="29"/>
      <c r="M445" s="139" t="s">
        <v>21</v>
      </c>
      <c r="N445" s="141">
        <f>N$463*$D$483</f>
        <v>38428194.997774988</v>
      </c>
      <c r="O445" s="29"/>
      <c r="R445" s="139" t="s">
        <v>21</v>
      </c>
      <c r="S445" s="141">
        <f>S$463*$S$483</f>
        <v>39274667.089186497</v>
      </c>
      <c r="T445" s="29"/>
      <c r="W445" s="139" t="s">
        <v>21</v>
      </c>
      <c r="X445" s="141">
        <f>X$463*$X$483</f>
        <v>40121139.180597991</v>
      </c>
      <c r="Y445" s="29"/>
      <c r="AB445" s="139" t="s">
        <v>21</v>
      </c>
      <c r="AC445" s="141">
        <f>AC$463*$AC$483</f>
        <v>40544375.226303749</v>
      </c>
      <c r="AD445" s="29"/>
      <c r="AF445" s="197"/>
      <c r="AG445" s="210"/>
      <c r="AH445" s="226"/>
      <c r="AI445" s="228"/>
      <c r="AJ445" s="197"/>
      <c r="AK445" s="197"/>
      <c r="AL445" s="197"/>
      <c r="AM445" s="210"/>
      <c r="AN445" s="226"/>
      <c r="AO445" s="228"/>
      <c r="AP445" s="197"/>
    </row>
    <row r="446" spans="3:42" hidden="1" outlineLevel="4" x14ac:dyDescent="0.2">
      <c r="AF446" s="197"/>
      <c r="AG446" s="197"/>
      <c r="AH446" s="197"/>
      <c r="AI446" s="197"/>
      <c r="AJ446" s="197"/>
      <c r="AK446" s="197"/>
      <c r="AL446" s="197"/>
      <c r="AM446" s="197"/>
      <c r="AN446" s="197"/>
      <c r="AO446" s="197"/>
      <c r="AP446" s="197"/>
    </row>
    <row r="447" spans="3:42" ht="17" hidden="1" outlineLevel="4" thickBot="1" x14ac:dyDescent="0.25">
      <c r="AF447" s="197"/>
      <c r="AG447" s="197"/>
      <c r="AH447" s="197"/>
      <c r="AI447" s="197"/>
      <c r="AJ447" s="197"/>
      <c r="AK447" s="197"/>
      <c r="AL447" s="197"/>
      <c r="AM447" s="197"/>
      <c r="AN447" s="197"/>
      <c r="AO447" s="197"/>
      <c r="AP447" s="197"/>
    </row>
    <row r="448" spans="3:42" hidden="1" outlineLevel="4" x14ac:dyDescent="0.2">
      <c r="C448" s="144" t="s">
        <v>23</v>
      </c>
      <c r="D448" s="145">
        <v>0.8</v>
      </c>
      <c r="H448" s="144" t="s">
        <v>23</v>
      </c>
      <c r="I448" s="145">
        <v>0.8</v>
      </c>
      <c r="M448" s="144" t="s">
        <v>23</v>
      </c>
      <c r="N448" s="145">
        <v>0.8</v>
      </c>
      <c r="R448" s="144" t="s">
        <v>23</v>
      </c>
      <c r="S448" s="145">
        <v>0.8</v>
      </c>
      <c r="W448" s="144" t="s">
        <v>23</v>
      </c>
      <c r="X448" s="145">
        <v>0.8</v>
      </c>
      <c r="AB448" s="144" t="s">
        <v>23</v>
      </c>
      <c r="AC448" s="145">
        <v>0.8</v>
      </c>
      <c r="AF448" s="197"/>
      <c r="AG448" s="125"/>
      <c r="AH448" s="239"/>
      <c r="AI448" s="197"/>
      <c r="AJ448" s="197"/>
      <c r="AK448" s="197"/>
      <c r="AL448" s="197"/>
      <c r="AM448" s="125"/>
      <c r="AN448" s="239"/>
      <c r="AO448" s="197"/>
      <c r="AP448" s="197"/>
    </row>
    <row r="449" spans="3:42" hidden="1" outlineLevel="4" x14ac:dyDescent="0.2">
      <c r="C449" s="126" t="s">
        <v>24</v>
      </c>
      <c r="D449" s="142">
        <f>D400</f>
        <v>39252.59087948579</v>
      </c>
      <c r="H449" s="126" t="s">
        <v>24</v>
      </c>
      <c r="I449" s="142">
        <f>I400</f>
        <v>40199.377231670325</v>
      </c>
      <c r="M449" s="126" t="s">
        <v>24</v>
      </c>
      <c r="N449" s="142">
        <f>N400</f>
        <v>41146.163583854861</v>
      </c>
      <c r="R449" s="126" t="s">
        <v>24</v>
      </c>
      <c r="S449" s="142">
        <f>S400</f>
        <v>42092.949936039404</v>
      </c>
      <c r="W449" s="126" t="s">
        <v>24</v>
      </c>
      <c r="X449" s="142">
        <f>X400</f>
        <v>43039.736288223939</v>
      </c>
      <c r="AB449" s="126" t="s">
        <v>24</v>
      </c>
      <c r="AC449" s="142">
        <f>AC400</f>
        <v>43513.129464316211</v>
      </c>
      <c r="AF449" s="197"/>
      <c r="AG449" s="125"/>
      <c r="AH449" s="22"/>
      <c r="AI449" s="197"/>
      <c r="AJ449" s="197"/>
      <c r="AK449" s="197"/>
      <c r="AL449" s="197"/>
      <c r="AM449" s="125"/>
      <c r="AN449" s="22"/>
      <c r="AO449" s="197"/>
      <c r="AP449" s="197"/>
    </row>
    <row r="450" spans="3:42" hidden="1" outlineLevel="4" x14ac:dyDescent="0.2">
      <c r="C450" s="126" t="s">
        <v>25</v>
      </c>
      <c r="D450" s="146">
        <v>0.1</v>
      </c>
      <c r="H450" s="126" t="s">
        <v>25</v>
      </c>
      <c r="I450" s="146">
        <v>0.1</v>
      </c>
      <c r="M450" s="126" t="s">
        <v>25</v>
      </c>
      <c r="N450" s="146">
        <v>0.1</v>
      </c>
      <c r="R450" s="126" t="s">
        <v>25</v>
      </c>
      <c r="S450" s="146">
        <v>0.1</v>
      </c>
      <c r="W450" s="126" t="s">
        <v>25</v>
      </c>
      <c r="X450" s="146">
        <v>0.1</v>
      </c>
      <c r="AB450" s="126" t="s">
        <v>25</v>
      </c>
      <c r="AC450" s="146">
        <v>0.1</v>
      </c>
      <c r="AF450" s="197"/>
      <c r="AG450" s="125"/>
      <c r="AH450" s="239"/>
      <c r="AI450" s="197"/>
      <c r="AJ450" s="197"/>
      <c r="AK450" s="197"/>
      <c r="AL450" s="197"/>
      <c r="AM450" s="125"/>
      <c r="AN450" s="239"/>
      <c r="AO450" s="197"/>
      <c r="AP450" s="197"/>
    </row>
    <row r="451" spans="3:42" hidden="1" outlineLevel="4" x14ac:dyDescent="0.2">
      <c r="C451" s="126" t="s">
        <v>26</v>
      </c>
      <c r="D451" s="142">
        <f>D397</f>
        <v>25220</v>
      </c>
      <c r="H451" s="126" t="s">
        <v>26</v>
      </c>
      <c r="I451" s="142">
        <f>I397</f>
        <v>29100</v>
      </c>
      <c r="M451" s="126" t="s">
        <v>26</v>
      </c>
      <c r="N451" s="142">
        <f>N397</f>
        <v>32980</v>
      </c>
      <c r="R451" s="126" t="s">
        <v>26</v>
      </c>
      <c r="S451" s="142">
        <f>S397</f>
        <v>36860</v>
      </c>
      <c r="W451" s="126" t="s">
        <v>26</v>
      </c>
      <c r="X451" s="142">
        <f>X397</f>
        <v>40740</v>
      </c>
      <c r="AB451" s="126" t="s">
        <v>26</v>
      </c>
      <c r="AC451" s="142">
        <f>AC397</f>
        <v>42680</v>
      </c>
      <c r="AF451" s="197"/>
      <c r="AG451" s="125"/>
      <c r="AH451" s="22"/>
      <c r="AI451" s="197"/>
      <c r="AJ451" s="197"/>
      <c r="AK451" s="197"/>
      <c r="AL451" s="197"/>
      <c r="AM451" s="125"/>
      <c r="AN451" s="22"/>
      <c r="AO451" s="197"/>
      <c r="AP451" s="197"/>
    </row>
    <row r="452" spans="3:42" hidden="1" outlineLevel="4" x14ac:dyDescent="0.2">
      <c r="C452" s="126" t="s">
        <v>28</v>
      </c>
      <c r="D452" s="146">
        <v>0.01</v>
      </c>
      <c r="H452" s="126" t="s">
        <v>28</v>
      </c>
      <c r="I452" s="146">
        <v>0.01</v>
      </c>
      <c r="M452" s="126" t="s">
        <v>28</v>
      </c>
      <c r="N452" s="146">
        <v>0.01</v>
      </c>
      <c r="R452" s="126" t="s">
        <v>28</v>
      </c>
      <c r="S452" s="146">
        <v>0.01</v>
      </c>
      <c r="W452" s="126" t="s">
        <v>28</v>
      </c>
      <c r="X452" s="146">
        <v>0.01</v>
      </c>
      <c r="AB452" s="126" t="s">
        <v>28</v>
      </c>
      <c r="AC452" s="146">
        <v>0.01</v>
      </c>
      <c r="AF452" s="197"/>
      <c r="AG452" s="125"/>
      <c r="AH452" s="239"/>
      <c r="AI452" s="197"/>
      <c r="AJ452" s="197"/>
      <c r="AK452" s="197"/>
      <c r="AL452" s="197"/>
      <c r="AM452" s="125"/>
      <c r="AN452" s="239"/>
      <c r="AO452" s="197"/>
      <c r="AP452" s="197"/>
    </row>
    <row r="453" spans="3:42" hidden="1" outlineLevel="4" x14ac:dyDescent="0.2">
      <c r="C453" s="126" t="s">
        <v>27</v>
      </c>
      <c r="D453" s="142">
        <f>D386</f>
        <v>242000</v>
      </c>
      <c r="H453" s="126" t="s">
        <v>27</v>
      </c>
      <c r="I453" s="142">
        <f>I386</f>
        <v>242000</v>
      </c>
      <c r="M453" s="126" t="s">
        <v>27</v>
      </c>
      <c r="N453" s="142">
        <f>N386</f>
        <v>242000</v>
      </c>
      <c r="R453" s="126" t="s">
        <v>27</v>
      </c>
      <c r="S453" s="142">
        <f>S386</f>
        <v>242000</v>
      </c>
      <c r="W453" s="126" t="s">
        <v>27</v>
      </c>
      <c r="X453" s="142">
        <f>X386</f>
        <v>242000</v>
      </c>
      <c r="AB453" s="126" t="s">
        <v>27</v>
      </c>
      <c r="AC453" s="142">
        <f>AC386</f>
        <v>242000</v>
      </c>
      <c r="AF453" s="197"/>
      <c r="AG453" s="125"/>
      <c r="AH453" s="22"/>
      <c r="AI453" s="197"/>
      <c r="AJ453" s="197"/>
      <c r="AK453" s="197"/>
      <c r="AL453" s="197"/>
      <c r="AM453" s="125"/>
      <c r="AN453" s="22"/>
      <c r="AO453" s="197"/>
      <c r="AP453" s="197"/>
    </row>
    <row r="454" spans="3:42" hidden="1" outlineLevel="4" x14ac:dyDescent="0.2">
      <c r="C454" s="126" t="s">
        <v>118</v>
      </c>
      <c r="D454" s="147">
        <f>D453/1000</f>
        <v>242</v>
      </c>
      <c r="H454" s="126" t="s">
        <v>118</v>
      </c>
      <c r="I454" s="147">
        <f>I453/1000</f>
        <v>242</v>
      </c>
      <c r="M454" s="126" t="s">
        <v>118</v>
      </c>
      <c r="N454" s="147">
        <f>N453/1000</f>
        <v>242</v>
      </c>
      <c r="R454" s="126" t="s">
        <v>118</v>
      </c>
      <c r="S454" s="147">
        <f>S453/1000</f>
        <v>242</v>
      </c>
      <c r="W454" s="126" t="s">
        <v>118</v>
      </c>
      <c r="X454" s="147">
        <f>X453/1000</f>
        <v>242</v>
      </c>
      <c r="AB454" s="126" t="s">
        <v>118</v>
      </c>
      <c r="AC454" s="147">
        <f>AC453/1000</f>
        <v>242</v>
      </c>
      <c r="AF454" s="197"/>
      <c r="AG454" s="125"/>
      <c r="AH454" s="240"/>
      <c r="AI454" s="197"/>
      <c r="AJ454" s="197"/>
      <c r="AK454" s="197"/>
      <c r="AL454" s="197"/>
      <c r="AM454" s="125"/>
      <c r="AN454" s="240"/>
      <c r="AO454" s="197"/>
      <c r="AP454" s="197"/>
    </row>
    <row r="455" spans="3:42" hidden="1" outlineLevel="4" x14ac:dyDescent="0.2">
      <c r="C455" s="126" t="s">
        <v>57</v>
      </c>
      <c r="D455" s="142">
        <f>D387</f>
        <v>181000</v>
      </c>
      <c r="H455" s="126" t="s">
        <v>57</v>
      </c>
      <c r="I455" s="142">
        <f>I387</f>
        <v>181000</v>
      </c>
      <c r="M455" s="126" t="s">
        <v>57</v>
      </c>
      <c r="N455" s="142">
        <f>N387</f>
        <v>181000</v>
      </c>
      <c r="R455" s="126" t="s">
        <v>57</v>
      </c>
      <c r="S455" s="142">
        <f>S387</f>
        <v>181000</v>
      </c>
      <c r="W455" s="126" t="s">
        <v>57</v>
      </c>
      <c r="X455" s="142">
        <f>X387</f>
        <v>181000</v>
      </c>
      <c r="AB455" s="126" t="s">
        <v>57</v>
      </c>
      <c r="AC455" s="142">
        <f>AC387</f>
        <v>181000</v>
      </c>
      <c r="AF455" s="197"/>
      <c r="AG455" s="125"/>
      <c r="AH455" s="22"/>
      <c r="AI455" s="197"/>
      <c r="AJ455" s="197"/>
      <c r="AK455" s="197"/>
      <c r="AL455" s="197"/>
      <c r="AM455" s="125"/>
      <c r="AN455" s="22"/>
      <c r="AO455" s="197"/>
      <c r="AP455" s="197"/>
    </row>
    <row r="456" spans="3:42" hidden="1" outlineLevel="4" x14ac:dyDescent="0.2">
      <c r="C456" s="126" t="s">
        <v>29</v>
      </c>
      <c r="D456" s="147">
        <v>0.7</v>
      </c>
      <c r="H456" s="126" t="s">
        <v>29</v>
      </c>
      <c r="I456" s="147">
        <v>0.7</v>
      </c>
      <c r="M456" s="126" t="s">
        <v>29</v>
      </c>
      <c r="N456" s="147">
        <v>0.7</v>
      </c>
      <c r="R456" s="126" t="s">
        <v>29</v>
      </c>
      <c r="S456" s="147">
        <v>0.7</v>
      </c>
      <c r="W456" s="126" t="s">
        <v>29</v>
      </c>
      <c r="X456" s="147">
        <v>0.7</v>
      </c>
      <c r="AB456" s="126" t="s">
        <v>29</v>
      </c>
      <c r="AC456" s="147">
        <v>0.7</v>
      </c>
      <c r="AF456" s="197"/>
      <c r="AG456" s="125"/>
      <c r="AH456" s="240"/>
      <c r="AI456" s="197"/>
      <c r="AJ456" s="197"/>
      <c r="AK456" s="197"/>
      <c r="AL456" s="197"/>
      <c r="AM456" s="125"/>
      <c r="AN456" s="240"/>
      <c r="AO456" s="197"/>
      <c r="AP456" s="197"/>
    </row>
    <row r="457" spans="3:42" ht="17" hidden="1" outlineLevel="4" thickBot="1" x14ac:dyDescent="0.25">
      <c r="C457" s="127" t="s">
        <v>30</v>
      </c>
      <c r="D457" s="143">
        <f>D385</f>
        <v>5600</v>
      </c>
      <c r="H457" s="127" t="s">
        <v>30</v>
      </c>
      <c r="I457" s="143">
        <f>I385</f>
        <v>5600</v>
      </c>
      <c r="M457" s="127" t="s">
        <v>30</v>
      </c>
      <c r="N457" s="143">
        <f>N385</f>
        <v>5600</v>
      </c>
      <c r="R457" s="127" t="s">
        <v>30</v>
      </c>
      <c r="S457" s="143">
        <f>S385</f>
        <v>5600</v>
      </c>
      <c r="W457" s="127" t="s">
        <v>30</v>
      </c>
      <c r="X457" s="143">
        <f>X385</f>
        <v>5600</v>
      </c>
      <c r="AB457" s="127" t="s">
        <v>30</v>
      </c>
      <c r="AC457" s="143">
        <f>AC385</f>
        <v>5600</v>
      </c>
      <c r="AF457" s="197"/>
      <c r="AG457" s="125"/>
      <c r="AH457" s="241"/>
      <c r="AI457" s="197"/>
      <c r="AJ457" s="197"/>
      <c r="AK457" s="197"/>
      <c r="AL457" s="197"/>
      <c r="AM457" s="125"/>
      <c r="AN457" s="241"/>
      <c r="AO457" s="197"/>
      <c r="AP457" s="197"/>
    </row>
    <row r="458" spans="3:42" hidden="1" outlineLevel="4" x14ac:dyDescent="0.2">
      <c r="C458" s="151" t="s">
        <v>115</v>
      </c>
      <c r="D458" s="152">
        <f>D448*D449</f>
        <v>31402.072703588634</v>
      </c>
      <c r="H458" s="151" t="s">
        <v>115</v>
      </c>
      <c r="I458" s="152">
        <f>I448*I449</f>
        <v>32159.501785336262</v>
      </c>
      <c r="M458" s="151" t="s">
        <v>115</v>
      </c>
      <c r="N458" s="152">
        <f>N448*N449</f>
        <v>32916.930867083887</v>
      </c>
      <c r="R458" s="151" t="s">
        <v>115</v>
      </c>
      <c r="S458" s="152">
        <f>S448*S449</f>
        <v>33674.359948831523</v>
      </c>
      <c r="W458" s="151" t="s">
        <v>115</v>
      </c>
      <c r="X458" s="152">
        <f>X448*X449</f>
        <v>34431.789030579152</v>
      </c>
      <c r="AB458" s="151" t="s">
        <v>115</v>
      </c>
      <c r="AC458" s="152">
        <f>AC448*AC449</f>
        <v>34810.503571452973</v>
      </c>
      <c r="AF458" s="197"/>
      <c r="AG458" s="210"/>
      <c r="AH458" s="229"/>
      <c r="AI458" s="197"/>
      <c r="AJ458" s="197"/>
      <c r="AK458" s="197"/>
      <c r="AL458" s="197"/>
      <c r="AM458" s="210"/>
      <c r="AN458" s="229"/>
      <c r="AO458" s="197"/>
      <c r="AP458" s="197"/>
    </row>
    <row r="459" spans="3:42" hidden="1" outlineLevel="4" x14ac:dyDescent="0.2">
      <c r="C459" s="153" t="s">
        <v>114</v>
      </c>
      <c r="D459" s="154">
        <f>D451*D450</f>
        <v>2522</v>
      </c>
      <c r="H459" s="153" t="s">
        <v>114</v>
      </c>
      <c r="I459" s="154">
        <f>I451*I450</f>
        <v>2910</v>
      </c>
      <c r="M459" s="153" t="s">
        <v>114</v>
      </c>
      <c r="N459" s="154">
        <f>N451*N450</f>
        <v>3298</v>
      </c>
      <c r="R459" s="153" t="s">
        <v>114</v>
      </c>
      <c r="S459" s="154">
        <f>S451*S450</f>
        <v>3686</v>
      </c>
      <c r="W459" s="153" t="s">
        <v>114</v>
      </c>
      <c r="X459" s="154">
        <f>X451*X450</f>
        <v>4074</v>
      </c>
      <c r="AB459" s="153" t="s">
        <v>114</v>
      </c>
      <c r="AC459" s="154">
        <f>AC451*AC450</f>
        <v>4268</v>
      </c>
      <c r="AF459" s="197"/>
      <c r="AG459" s="210"/>
      <c r="AH459" s="229"/>
      <c r="AI459" s="197"/>
      <c r="AJ459" s="197"/>
      <c r="AK459" s="197"/>
      <c r="AL459" s="197"/>
      <c r="AM459" s="210"/>
      <c r="AN459" s="229"/>
      <c r="AO459" s="197"/>
      <c r="AP459" s="197"/>
    </row>
    <row r="460" spans="3:42" hidden="1" outlineLevel="4" x14ac:dyDescent="0.2">
      <c r="C460" s="153" t="s">
        <v>113</v>
      </c>
      <c r="D460" s="154">
        <f>D452*D453</f>
        <v>2420</v>
      </c>
      <c r="H460" s="153" t="s">
        <v>113</v>
      </c>
      <c r="I460" s="154">
        <f>I452*I453</f>
        <v>2420</v>
      </c>
      <c r="M460" s="153" t="s">
        <v>113</v>
      </c>
      <c r="N460" s="154">
        <f>N452*N453</f>
        <v>2420</v>
      </c>
      <c r="R460" s="153" t="s">
        <v>113</v>
      </c>
      <c r="S460" s="154">
        <f>S452*S453</f>
        <v>2420</v>
      </c>
      <c r="W460" s="153" t="s">
        <v>113</v>
      </c>
      <c r="X460" s="154">
        <f>X452*X453</f>
        <v>2420</v>
      </c>
      <c r="AB460" s="153" t="s">
        <v>113</v>
      </c>
      <c r="AC460" s="154">
        <f>AC452*AC453</f>
        <v>2420</v>
      </c>
      <c r="AF460" s="197"/>
      <c r="AG460" s="210"/>
      <c r="AH460" s="229"/>
      <c r="AI460" s="197"/>
      <c r="AJ460" s="197"/>
      <c r="AK460" s="197"/>
      <c r="AL460" s="197"/>
      <c r="AM460" s="210"/>
      <c r="AN460" s="229"/>
      <c r="AO460" s="197"/>
      <c r="AP460" s="197"/>
    </row>
    <row r="461" spans="3:42" hidden="1" outlineLevel="4" x14ac:dyDescent="0.2">
      <c r="C461" s="153" t="s">
        <v>112</v>
      </c>
      <c r="D461" s="154">
        <f>D456*D457*SQRT(D454/50)</f>
        <v>8624</v>
      </c>
      <c r="H461" s="153" t="s">
        <v>112</v>
      </c>
      <c r="I461" s="154">
        <f>I456*I457*SQRT(I454/50)</f>
        <v>8624</v>
      </c>
      <c r="M461" s="153" t="s">
        <v>112</v>
      </c>
      <c r="N461" s="154">
        <f>N456*N457*SQRT(N454/50)</f>
        <v>8624</v>
      </c>
      <c r="R461" s="153" t="s">
        <v>112</v>
      </c>
      <c r="S461" s="154">
        <f>S456*S457*SQRT(S454/50)</f>
        <v>8624</v>
      </c>
      <c r="W461" s="153" t="s">
        <v>112</v>
      </c>
      <c r="X461" s="154">
        <f>X456*X457*SQRT(X454/50)</f>
        <v>8624</v>
      </c>
      <c r="AB461" s="153" t="s">
        <v>112</v>
      </c>
      <c r="AC461" s="154">
        <f>AC456*AC457*SQRT(AC454/50)</f>
        <v>8624</v>
      </c>
      <c r="AF461" s="197"/>
      <c r="AG461" s="210"/>
      <c r="AH461" s="229"/>
      <c r="AI461" s="197"/>
      <c r="AJ461" s="197"/>
      <c r="AK461" s="197"/>
      <c r="AL461" s="197"/>
      <c r="AM461" s="210"/>
      <c r="AN461" s="229"/>
      <c r="AO461" s="197"/>
      <c r="AP461" s="197"/>
    </row>
    <row r="462" spans="3:42" ht="17" hidden="1" outlineLevel="4" thickBot="1" x14ac:dyDescent="0.25">
      <c r="C462" s="155" t="s">
        <v>68</v>
      </c>
      <c r="D462" s="156">
        <f>SUM(D466:D468)</f>
        <v>4741.3330000000005</v>
      </c>
      <c r="H462" s="155" t="s">
        <v>68</v>
      </c>
      <c r="I462" s="156">
        <f>SUM(I466:I468)</f>
        <v>4741.3330000000005</v>
      </c>
      <c r="M462" s="155" t="s">
        <v>68</v>
      </c>
      <c r="N462" s="156">
        <f>SUM(N466:N468)</f>
        <v>4741.3330000000005</v>
      </c>
      <c r="R462" s="155" t="s">
        <v>68</v>
      </c>
      <c r="S462" s="156">
        <f>SUM(S466:S468)</f>
        <v>4741.3330000000005</v>
      </c>
      <c r="W462" s="155" t="s">
        <v>68</v>
      </c>
      <c r="X462" s="156">
        <f>SUM(X466:X468)</f>
        <v>4741.3330000000005</v>
      </c>
      <c r="AB462" s="155" t="s">
        <v>68</v>
      </c>
      <c r="AC462" s="156">
        <f>SUM(AC466:AC468)</f>
        <v>4741.3330000000005</v>
      </c>
      <c r="AF462" s="197"/>
      <c r="AG462" s="210"/>
      <c r="AH462" s="228"/>
      <c r="AI462" s="197"/>
      <c r="AJ462" s="197"/>
      <c r="AK462" s="197"/>
      <c r="AL462" s="197"/>
      <c r="AM462" s="210"/>
      <c r="AN462" s="228"/>
      <c r="AO462" s="197"/>
      <c r="AP462" s="197"/>
    </row>
    <row r="463" spans="3:42" ht="17" hidden="1" outlineLevel="4" thickBot="1" x14ac:dyDescent="0.25">
      <c r="C463" s="155" t="s">
        <v>74</v>
      </c>
      <c r="D463" s="156">
        <f>SUM(D458:D462)</f>
        <v>49709.405703588636</v>
      </c>
      <c r="H463" s="155" t="s">
        <v>74</v>
      </c>
      <c r="I463" s="156">
        <f>SUM(I458:I462)</f>
        <v>50854.834785336265</v>
      </c>
      <c r="M463" s="155" t="s">
        <v>74</v>
      </c>
      <c r="N463" s="156">
        <f>SUM(N458:N462)</f>
        <v>52000.263867083886</v>
      </c>
      <c r="R463" s="155" t="s">
        <v>74</v>
      </c>
      <c r="S463" s="156">
        <f>SUM(S458:S462)</f>
        <v>53145.692948831522</v>
      </c>
      <c r="W463" s="155" t="s">
        <v>74</v>
      </c>
      <c r="X463" s="156">
        <f>SUM(X458:X462)</f>
        <v>54291.12203057915</v>
      </c>
      <c r="AB463" s="155" t="s">
        <v>74</v>
      </c>
      <c r="AC463" s="156">
        <f>SUM(AC458:AC462)</f>
        <v>54863.836571452972</v>
      </c>
      <c r="AF463" s="197"/>
      <c r="AG463" s="210"/>
      <c r="AH463" s="228"/>
      <c r="AI463" s="197"/>
      <c r="AJ463" s="197"/>
      <c r="AK463" s="197"/>
      <c r="AL463" s="197"/>
      <c r="AM463" s="210"/>
      <c r="AN463" s="228"/>
      <c r="AO463" s="197"/>
      <c r="AP463" s="197"/>
    </row>
    <row r="464" spans="3:42" hidden="1" outlineLevel="4" x14ac:dyDescent="0.2">
      <c r="AF464" s="197"/>
      <c r="AG464" s="197"/>
      <c r="AH464" s="197"/>
      <c r="AI464" s="197"/>
      <c r="AJ464" s="197"/>
      <c r="AK464" s="197"/>
      <c r="AL464" s="197"/>
      <c r="AM464" s="197"/>
      <c r="AN464" s="197"/>
      <c r="AO464" s="197"/>
      <c r="AP464" s="197"/>
    </row>
    <row r="465" spans="3:42" ht="17" hidden="1" outlineLevel="4" thickBot="1" x14ac:dyDescent="0.25">
      <c r="AF465" s="197"/>
      <c r="AG465" s="197"/>
      <c r="AH465" s="197"/>
      <c r="AI465" s="197"/>
      <c r="AJ465" s="197"/>
      <c r="AK465" s="197"/>
      <c r="AL465" s="197"/>
      <c r="AM465" s="197"/>
      <c r="AN465" s="197"/>
      <c r="AO465" s="197"/>
      <c r="AP465" s="197"/>
    </row>
    <row r="466" spans="3:42" hidden="1" outlineLevel="4" x14ac:dyDescent="0.2">
      <c r="C466" s="90" t="s">
        <v>31</v>
      </c>
      <c r="D466" s="128">
        <f>ROUNDUP(D420/1000*(0.21*D469+13.7)+57.5,0)</f>
        <v>2096</v>
      </c>
      <c r="H466" s="90" t="s">
        <v>31</v>
      </c>
      <c r="I466" s="128">
        <f>ROUNDUP(I420/1000*(0.21*I469+13.7)+57.5,0)</f>
        <v>2096</v>
      </c>
      <c r="M466" s="90" t="s">
        <v>31</v>
      </c>
      <c r="N466" s="128">
        <f>ROUNDUP(N420/1000*(0.21*N469+13.7)+57.5,0)</f>
        <v>2096</v>
      </c>
      <c r="R466" s="90" t="s">
        <v>31</v>
      </c>
      <c r="S466" s="128">
        <f>ROUNDUP(S420/1000*(0.21*S469+13.7)+57.5,0)</f>
        <v>2096</v>
      </c>
      <c r="W466" s="90" t="s">
        <v>31</v>
      </c>
      <c r="X466" s="128">
        <f>ROUNDUP(X420/1000*(0.21*X469+13.7)+57.5,0)</f>
        <v>2096</v>
      </c>
      <c r="AB466" s="90" t="s">
        <v>31</v>
      </c>
      <c r="AC466" s="128">
        <f>ROUNDUP(AC420/1000*(0.21*AC469+13.7)+57.5,0)</f>
        <v>2096</v>
      </c>
      <c r="AF466" s="197"/>
      <c r="AG466" s="210"/>
      <c r="AH466" s="228"/>
      <c r="AI466" s="197"/>
      <c r="AJ466" s="197"/>
      <c r="AK466" s="197"/>
      <c r="AL466" s="197"/>
      <c r="AM466" s="210"/>
      <c r="AN466" s="228"/>
      <c r="AO466" s="197"/>
      <c r="AP466" s="197"/>
    </row>
    <row r="467" spans="3:42" hidden="1" outlineLevel="4" x14ac:dyDescent="0.2">
      <c r="C467" s="69" t="s">
        <v>32</v>
      </c>
      <c r="D467" s="100">
        <f>D470*(1+D471)*((0.655+0.01*D420/1000)*D469+0.254+0.01*D420/1000)</f>
        <v>2142.3330000000001</v>
      </c>
      <c r="H467" s="69" t="s">
        <v>32</v>
      </c>
      <c r="I467" s="100">
        <f>I470*(1+I471)*((0.655+0.01*I420/1000)*I469+0.254+0.01*I420/1000)</f>
        <v>2142.3330000000001</v>
      </c>
      <c r="M467" s="69" t="s">
        <v>32</v>
      </c>
      <c r="N467" s="100">
        <f>N470*(1+N471)*((0.655+0.01*N420/1000)*N469+0.254+0.01*N420/1000)</f>
        <v>2142.3330000000001</v>
      </c>
      <c r="R467" s="69" t="s">
        <v>32</v>
      </c>
      <c r="S467" s="100">
        <f>S470*(1+S471)*((0.655+0.01*S420/1000)*S469+0.254+0.01*S420/1000)</f>
        <v>2142.3330000000001</v>
      </c>
      <c r="W467" s="69" t="s">
        <v>32</v>
      </c>
      <c r="X467" s="100">
        <f>X470*(1+X471)*((0.655+0.01*X420/1000)*X469+0.254+0.01*X420/1000)</f>
        <v>2142.3330000000001</v>
      </c>
      <c r="AB467" s="69" t="s">
        <v>32</v>
      </c>
      <c r="AC467" s="100">
        <f>AC470*(1+AC471)*((0.655+0.01*AC420/1000)*AC469+0.254+0.01*AC420/1000)</f>
        <v>2142.3330000000001</v>
      </c>
      <c r="AF467" s="197"/>
      <c r="AG467" s="210"/>
      <c r="AH467" s="228"/>
      <c r="AI467" s="197"/>
      <c r="AJ467" s="197"/>
      <c r="AK467" s="197"/>
      <c r="AL467" s="197"/>
      <c r="AM467" s="210"/>
      <c r="AN467" s="228"/>
      <c r="AO467" s="197"/>
      <c r="AP467" s="197"/>
    </row>
    <row r="468" spans="3:42" hidden="1" outlineLevel="4" x14ac:dyDescent="0.2">
      <c r="C468" s="69" t="s">
        <v>33</v>
      </c>
      <c r="D468" s="100">
        <f>ROUNDUP(2*(1.5*D473+30.5*D469+10.6),0)</f>
        <v>503</v>
      </c>
      <c r="H468" s="69" t="s">
        <v>33</v>
      </c>
      <c r="I468" s="100">
        <f>ROUNDUP(2*(1.5*I473+30.5*I469+10.6),0)</f>
        <v>503</v>
      </c>
      <c r="M468" s="69" t="s">
        <v>33</v>
      </c>
      <c r="N468" s="100">
        <f>ROUNDUP(2*(1.5*N473+30.5*N469+10.6),0)</f>
        <v>503</v>
      </c>
      <c r="R468" s="69" t="s">
        <v>33</v>
      </c>
      <c r="S468" s="100">
        <f>ROUNDUP(2*(1.5*S473+30.5*S469+10.6),0)</f>
        <v>503</v>
      </c>
      <c r="W468" s="69" t="s">
        <v>33</v>
      </c>
      <c r="X468" s="100">
        <f>ROUNDUP(2*(1.5*X473+30.5*X469+10.6),0)</f>
        <v>503</v>
      </c>
      <c r="AB468" s="69" t="s">
        <v>33</v>
      </c>
      <c r="AC468" s="100">
        <f>ROUNDUP(2*(1.5*AC473+30.5*AC469+10.6),0)</f>
        <v>503</v>
      </c>
      <c r="AF468" s="197"/>
      <c r="AG468" s="210"/>
      <c r="AH468" s="228"/>
      <c r="AI468" s="197"/>
      <c r="AJ468" s="197"/>
      <c r="AK468" s="197"/>
      <c r="AL468" s="197"/>
      <c r="AM468" s="210"/>
      <c r="AN468" s="228"/>
      <c r="AO468" s="197"/>
      <c r="AP468" s="197"/>
    </row>
    <row r="469" spans="3:42" hidden="1" outlineLevel="4" x14ac:dyDescent="0.2">
      <c r="C469" s="69" t="s">
        <v>34</v>
      </c>
      <c r="D469" s="129">
        <f>D477</f>
        <v>6.3</v>
      </c>
      <c r="H469" s="69" t="s">
        <v>34</v>
      </c>
      <c r="I469" s="129">
        <f>I477</f>
        <v>6.3</v>
      </c>
      <c r="M469" s="69" t="s">
        <v>34</v>
      </c>
      <c r="N469" s="129">
        <f>N477</f>
        <v>6.3</v>
      </c>
      <c r="R469" s="69" t="s">
        <v>34</v>
      </c>
      <c r="S469" s="129">
        <f>S477</f>
        <v>6.3</v>
      </c>
      <c r="W469" s="69" t="s">
        <v>34</v>
      </c>
      <c r="X469" s="129">
        <f>X477</f>
        <v>6.3</v>
      </c>
      <c r="AB469" s="69" t="s">
        <v>34</v>
      </c>
      <c r="AC469" s="129">
        <f>AC477</f>
        <v>6.3</v>
      </c>
      <c r="AF469" s="197"/>
      <c r="AG469" s="210"/>
      <c r="AH469" s="242"/>
      <c r="AI469" s="197"/>
      <c r="AJ469" s="197"/>
      <c r="AK469" s="197"/>
      <c r="AL469" s="197"/>
      <c r="AM469" s="210"/>
      <c r="AN469" s="242"/>
      <c r="AO469" s="197"/>
      <c r="AP469" s="197"/>
    </row>
    <row r="470" spans="3:42" hidden="1" outlineLevel="4" x14ac:dyDescent="0.2">
      <c r="C470" s="69" t="s">
        <v>35</v>
      </c>
      <c r="D470" s="130">
        <v>50</v>
      </c>
      <c r="H470" s="69" t="s">
        <v>35</v>
      </c>
      <c r="I470" s="130">
        <v>50</v>
      </c>
      <c r="M470" s="69" t="s">
        <v>35</v>
      </c>
      <c r="N470" s="130">
        <v>50</v>
      </c>
      <c r="R470" s="69" t="s">
        <v>35</v>
      </c>
      <c r="S470" s="130">
        <v>50</v>
      </c>
      <c r="W470" s="69" t="s">
        <v>35</v>
      </c>
      <c r="X470" s="130">
        <v>50</v>
      </c>
      <c r="AB470" s="69" t="s">
        <v>35</v>
      </c>
      <c r="AC470" s="130">
        <v>50</v>
      </c>
      <c r="AF470" s="197"/>
      <c r="AG470" s="210"/>
      <c r="AH470" s="243"/>
      <c r="AI470" s="197"/>
      <c r="AJ470" s="197"/>
      <c r="AK470" s="197"/>
      <c r="AL470" s="197"/>
      <c r="AM470" s="210"/>
      <c r="AN470" s="243"/>
      <c r="AO470" s="197"/>
      <c r="AP470" s="197"/>
    </row>
    <row r="471" spans="3:42" hidden="1" outlineLevel="4" x14ac:dyDescent="0.2">
      <c r="C471" s="69" t="s">
        <v>36</v>
      </c>
      <c r="D471" s="123">
        <v>2</v>
      </c>
      <c r="H471" s="69" t="s">
        <v>36</v>
      </c>
      <c r="I471" s="123">
        <v>2</v>
      </c>
      <c r="M471" s="69" t="s">
        <v>36</v>
      </c>
      <c r="N471" s="123">
        <v>2</v>
      </c>
      <c r="R471" s="69" t="s">
        <v>36</v>
      </c>
      <c r="S471" s="123">
        <v>2</v>
      </c>
      <c r="W471" s="69" t="s">
        <v>36</v>
      </c>
      <c r="X471" s="123">
        <v>2</v>
      </c>
      <c r="AB471" s="69" t="s">
        <v>36</v>
      </c>
      <c r="AC471" s="123">
        <v>2</v>
      </c>
      <c r="AF471" s="197"/>
      <c r="AG471" s="210"/>
      <c r="AH471" s="236"/>
      <c r="AI471" s="197"/>
      <c r="AJ471" s="197"/>
      <c r="AK471" s="197"/>
      <c r="AL471" s="197"/>
      <c r="AM471" s="210"/>
      <c r="AN471" s="236"/>
      <c r="AO471" s="197"/>
      <c r="AP471" s="197"/>
    </row>
    <row r="472" spans="3:42" hidden="1" outlineLevel="4" x14ac:dyDescent="0.2">
      <c r="C472" s="69" t="s">
        <v>66</v>
      </c>
      <c r="D472" s="150">
        <f>D403</f>
        <v>316.26</v>
      </c>
      <c r="H472" s="69" t="s">
        <v>66</v>
      </c>
      <c r="I472" s="150">
        <f>I403</f>
        <v>316.26</v>
      </c>
      <c r="M472" s="69" t="s">
        <v>66</v>
      </c>
      <c r="N472" s="150">
        <f>N403</f>
        <v>316.26</v>
      </c>
      <c r="R472" s="69" t="s">
        <v>66</v>
      </c>
      <c r="S472" s="150">
        <f>S403</f>
        <v>316.26</v>
      </c>
      <c r="W472" s="69" t="s">
        <v>66</v>
      </c>
      <c r="X472" s="150">
        <f>X403</f>
        <v>316.26</v>
      </c>
      <c r="AB472" s="69" t="s">
        <v>66</v>
      </c>
      <c r="AC472" s="150">
        <f>AC403</f>
        <v>316.26</v>
      </c>
      <c r="AF472" s="197"/>
      <c r="AG472" s="210"/>
      <c r="AH472" s="244"/>
      <c r="AI472" s="197"/>
      <c r="AJ472" s="197"/>
      <c r="AK472" s="197"/>
      <c r="AL472" s="197"/>
      <c r="AM472" s="210"/>
      <c r="AN472" s="244"/>
      <c r="AO472" s="197"/>
      <c r="AP472" s="197"/>
    </row>
    <row r="473" spans="3:42" ht="17" hidden="1" outlineLevel="4" thickBot="1" x14ac:dyDescent="0.25">
      <c r="C473" s="95" t="s">
        <v>67</v>
      </c>
      <c r="D473" s="131">
        <f>D472*1000/9806.7</f>
        <v>32.249380525559054</v>
      </c>
      <c r="H473" s="95" t="s">
        <v>67</v>
      </c>
      <c r="I473" s="131">
        <f>I472*1000/9806.7</f>
        <v>32.249380525559054</v>
      </c>
      <c r="M473" s="95" t="s">
        <v>67</v>
      </c>
      <c r="N473" s="131">
        <f>N472*1000/9806.7</f>
        <v>32.249380525559054</v>
      </c>
      <c r="R473" s="95" t="s">
        <v>67</v>
      </c>
      <c r="S473" s="131">
        <f>S472*1000/9806.7</f>
        <v>32.249380525559054</v>
      </c>
      <c r="W473" s="95" t="s">
        <v>67</v>
      </c>
      <c r="X473" s="131">
        <f>X472*1000/9806.7</f>
        <v>32.249380525559054</v>
      </c>
      <c r="AB473" s="95" t="s">
        <v>67</v>
      </c>
      <c r="AC473" s="131">
        <f>AC472*1000/9806.7</f>
        <v>32.249380525559054</v>
      </c>
      <c r="AF473" s="197"/>
      <c r="AG473" s="210"/>
      <c r="AH473" s="245"/>
      <c r="AI473" s="197"/>
      <c r="AJ473" s="197"/>
      <c r="AK473" s="197"/>
      <c r="AL473" s="197"/>
      <c r="AM473" s="210"/>
      <c r="AN473" s="245"/>
      <c r="AO473" s="197"/>
      <c r="AP473" s="197"/>
    </row>
    <row r="474" spans="3:42" hidden="1" outlineLevel="4" x14ac:dyDescent="0.2">
      <c r="AF474" s="197"/>
      <c r="AG474" s="197"/>
      <c r="AH474" s="197"/>
      <c r="AI474" s="197"/>
      <c r="AJ474" s="197"/>
      <c r="AK474" s="197"/>
      <c r="AL474" s="197"/>
      <c r="AM474" s="197"/>
      <c r="AN474" s="197"/>
      <c r="AO474" s="197"/>
      <c r="AP474" s="197"/>
    </row>
    <row r="475" spans="3:42" ht="17" hidden="1" outlineLevel="4" thickBot="1" x14ac:dyDescent="0.25">
      <c r="AF475" s="197"/>
      <c r="AG475" s="197"/>
      <c r="AH475" s="197"/>
      <c r="AI475" s="197"/>
      <c r="AJ475" s="197"/>
      <c r="AK475" s="197"/>
      <c r="AL475" s="197"/>
      <c r="AM475" s="197"/>
      <c r="AN475" s="197"/>
      <c r="AO475" s="197"/>
      <c r="AP475" s="197"/>
    </row>
    <row r="476" spans="3:42" hidden="1" outlineLevel="4" x14ac:dyDescent="0.2">
      <c r="C476" s="90" t="s">
        <v>40</v>
      </c>
      <c r="D476" s="135">
        <f>D481-D482</f>
        <v>6011.2</v>
      </c>
      <c r="H476" s="90" t="s">
        <v>40</v>
      </c>
      <c r="I476" s="135">
        <f>I481-I482</f>
        <v>6011.2</v>
      </c>
      <c r="M476" s="90" t="s">
        <v>40</v>
      </c>
      <c r="N476" s="135">
        <f>N481-N482</f>
        <v>6011.2</v>
      </c>
      <c r="R476" s="90" t="s">
        <v>40</v>
      </c>
      <c r="S476" s="135">
        <f>S481-S482</f>
        <v>6011.2</v>
      </c>
      <c r="W476" s="90" t="s">
        <v>40</v>
      </c>
      <c r="X476" s="135">
        <f>X481-X482</f>
        <v>6011.2</v>
      </c>
      <c r="AB476" s="90" t="s">
        <v>40</v>
      </c>
      <c r="AC476" s="135">
        <f>AC481-AC482</f>
        <v>6011.2</v>
      </c>
      <c r="AF476" s="197"/>
      <c r="AG476" s="210"/>
      <c r="AH476" s="246"/>
      <c r="AI476" s="197"/>
      <c r="AJ476" s="197"/>
      <c r="AK476" s="197"/>
      <c r="AL476" s="197"/>
      <c r="AM476" s="210"/>
      <c r="AN476" s="246"/>
      <c r="AO476" s="197"/>
      <c r="AP476" s="197"/>
    </row>
    <row r="477" spans="3:42" hidden="1" outlineLevel="4" x14ac:dyDescent="0.2">
      <c r="C477" s="69" t="s">
        <v>34</v>
      </c>
      <c r="D477" s="132">
        <f>ROUND(D479/D480,1)</f>
        <v>6.3</v>
      </c>
      <c r="H477" s="69" t="s">
        <v>34</v>
      </c>
      <c r="I477" s="132">
        <f>ROUND(I479/I480,1)</f>
        <v>6.3</v>
      </c>
      <c r="M477" s="69" t="s">
        <v>34</v>
      </c>
      <c r="N477" s="132">
        <f>ROUND(N479/N480,1)</f>
        <v>6.3</v>
      </c>
      <c r="R477" s="69" t="s">
        <v>34</v>
      </c>
      <c r="S477" s="132">
        <f>ROUND(S479/S480,1)</f>
        <v>6.3</v>
      </c>
      <c r="W477" s="69" t="s">
        <v>34</v>
      </c>
      <c r="X477" s="132">
        <f>ROUND(X479/X480,1)</f>
        <v>6.3</v>
      </c>
      <c r="AB477" s="69" t="s">
        <v>34</v>
      </c>
      <c r="AC477" s="132">
        <f>ROUND(AC479/AC480,1)</f>
        <v>6.3</v>
      </c>
      <c r="AF477" s="197"/>
      <c r="AG477" s="210"/>
      <c r="AH477" s="247"/>
      <c r="AI477" s="197"/>
      <c r="AJ477" s="197"/>
      <c r="AK477" s="197"/>
      <c r="AL477" s="197"/>
      <c r="AM477" s="210"/>
      <c r="AN477" s="247"/>
      <c r="AO477" s="197"/>
      <c r="AP477" s="197"/>
    </row>
    <row r="478" spans="3:42" hidden="1" outlineLevel="4" x14ac:dyDescent="0.2">
      <c r="C478" s="126" t="s">
        <v>37</v>
      </c>
      <c r="D478" s="147">
        <f>D408</f>
        <v>1.83</v>
      </c>
      <c r="H478" s="126" t="s">
        <v>37</v>
      </c>
      <c r="I478" s="147">
        <f>I408</f>
        <v>1.83</v>
      </c>
      <c r="M478" s="126" t="s">
        <v>37</v>
      </c>
      <c r="N478" s="147">
        <f>N408</f>
        <v>1.83</v>
      </c>
      <c r="R478" s="126" t="s">
        <v>37</v>
      </c>
      <c r="S478" s="147">
        <f>S408</f>
        <v>1.83</v>
      </c>
      <c r="W478" s="126" t="s">
        <v>37</v>
      </c>
      <c r="X478" s="147">
        <f>X408</f>
        <v>1.83</v>
      </c>
      <c r="AB478" s="126" t="s">
        <v>37</v>
      </c>
      <c r="AC478" s="147">
        <f>AC408</f>
        <v>1.83</v>
      </c>
      <c r="AF478" s="197"/>
      <c r="AG478" s="125"/>
      <c r="AH478" s="240"/>
      <c r="AI478" s="197"/>
      <c r="AJ478" s="197"/>
      <c r="AK478" s="197"/>
      <c r="AL478" s="197"/>
      <c r="AM478" s="125"/>
      <c r="AN478" s="240"/>
      <c r="AO478" s="197"/>
      <c r="AP478" s="197"/>
    </row>
    <row r="479" spans="3:42" hidden="1" outlineLevel="4" x14ac:dyDescent="0.2">
      <c r="C479" s="126" t="s">
        <v>30</v>
      </c>
      <c r="D479" s="149">
        <f>D385</f>
        <v>5600</v>
      </c>
      <c r="H479" s="126" t="s">
        <v>30</v>
      </c>
      <c r="I479" s="149">
        <f>I385</f>
        <v>5600</v>
      </c>
      <c r="M479" s="126" t="s">
        <v>30</v>
      </c>
      <c r="N479" s="149">
        <f>N385</f>
        <v>5600</v>
      </c>
      <c r="R479" s="126" t="s">
        <v>30</v>
      </c>
      <c r="S479" s="149">
        <f>S385</f>
        <v>5600</v>
      </c>
      <c r="W479" s="126" t="s">
        <v>30</v>
      </c>
      <c r="X479" s="149">
        <f>X385</f>
        <v>5600</v>
      </c>
      <c r="AB479" s="126" t="s">
        <v>30</v>
      </c>
      <c r="AC479" s="149">
        <f>AC385</f>
        <v>5600</v>
      </c>
      <c r="AF479" s="197"/>
      <c r="AG479" s="125"/>
      <c r="AH479" s="241"/>
      <c r="AI479" s="197"/>
      <c r="AJ479" s="197"/>
      <c r="AK479" s="197"/>
      <c r="AL479" s="197"/>
      <c r="AM479" s="125"/>
      <c r="AN479" s="241"/>
      <c r="AO479" s="197"/>
      <c r="AP479" s="197"/>
    </row>
    <row r="480" spans="3:42" hidden="1" outlineLevel="4" x14ac:dyDescent="0.2">
      <c r="C480" s="126" t="s">
        <v>38</v>
      </c>
      <c r="D480" s="148">
        <f>D401</f>
        <v>890</v>
      </c>
      <c r="H480" s="126" t="s">
        <v>38</v>
      </c>
      <c r="I480" s="148">
        <f>I401</f>
        <v>890</v>
      </c>
      <c r="M480" s="126" t="s">
        <v>38</v>
      </c>
      <c r="N480" s="148">
        <f>N401</f>
        <v>890</v>
      </c>
      <c r="R480" s="126" t="s">
        <v>38</v>
      </c>
      <c r="S480" s="148">
        <f>S401</f>
        <v>890</v>
      </c>
      <c r="W480" s="126" t="s">
        <v>38</v>
      </c>
      <c r="X480" s="148">
        <f>X401</f>
        <v>890</v>
      </c>
      <c r="AB480" s="126" t="s">
        <v>38</v>
      </c>
      <c r="AC480" s="148">
        <f>AC401</f>
        <v>890</v>
      </c>
      <c r="AF480" s="197"/>
      <c r="AG480" s="125"/>
      <c r="AH480" s="248"/>
      <c r="AI480" s="197"/>
      <c r="AJ480" s="197"/>
      <c r="AK480" s="197"/>
      <c r="AL480" s="197"/>
      <c r="AM480" s="125"/>
      <c r="AN480" s="248"/>
      <c r="AO480" s="197"/>
      <c r="AP480" s="197"/>
    </row>
    <row r="481" spans="3:42" hidden="1" outlineLevel="4" x14ac:dyDescent="0.2">
      <c r="C481" s="69" t="s">
        <v>39</v>
      </c>
      <c r="D481" s="133">
        <v>8760</v>
      </c>
      <c r="H481" s="69" t="s">
        <v>39</v>
      </c>
      <c r="I481" s="133">
        <v>8760</v>
      </c>
      <c r="M481" s="69" t="s">
        <v>39</v>
      </c>
      <c r="N481" s="133">
        <v>8760</v>
      </c>
      <c r="R481" s="69" t="s">
        <v>39</v>
      </c>
      <c r="S481" s="133">
        <v>8760</v>
      </c>
      <c r="W481" s="69" t="s">
        <v>39</v>
      </c>
      <c r="X481" s="133">
        <v>8760</v>
      </c>
      <c r="AB481" s="69" t="s">
        <v>39</v>
      </c>
      <c r="AC481" s="133">
        <v>8760</v>
      </c>
      <c r="AF481" s="197"/>
      <c r="AG481" s="210"/>
      <c r="AH481" s="249"/>
      <c r="AI481" s="197"/>
      <c r="AJ481" s="197"/>
      <c r="AK481" s="197"/>
      <c r="AL481" s="197"/>
      <c r="AM481" s="210"/>
      <c r="AN481" s="249"/>
      <c r="AO481" s="197"/>
      <c r="AP481" s="197"/>
    </row>
    <row r="482" spans="3:42" ht="17" hidden="1" outlineLevel="4" thickBot="1" x14ac:dyDescent="0.25">
      <c r="C482" s="95" t="s">
        <v>41</v>
      </c>
      <c r="D482" s="134">
        <v>2748.8</v>
      </c>
      <c r="H482" s="95" t="s">
        <v>41</v>
      </c>
      <c r="I482" s="134">
        <v>2748.8</v>
      </c>
      <c r="M482" s="95" t="s">
        <v>41</v>
      </c>
      <c r="N482" s="134">
        <v>2748.8</v>
      </c>
      <c r="R482" s="95" t="s">
        <v>41</v>
      </c>
      <c r="S482" s="134">
        <v>2748.8</v>
      </c>
      <c r="W482" s="95" t="s">
        <v>41</v>
      </c>
      <c r="X482" s="134">
        <v>2748.8</v>
      </c>
      <c r="AB482" s="95" t="s">
        <v>41</v>
      </c>
      <c r="AC482" s="134">
        <v>2748.8</v>
      </c>
      <c r="AF482" s="197"/>
      <c r="AG482" s="210"/>
      <c r="AH482" s="249"/>
      <c r="AI482" s="197"/>
      <c r="AJ482" s="197"/>
      <c r="AK482" s="197"/>
      <c r="AL482" s="197"/>
      <c r="AM482" s="210"/>
      <c r="AN482" s="249"/>
      <c r="AO482" s="197"/>
      <c r="AP482" s="197"/>
    </row>
    <row r="483" spans="3:42" ht="17" hidden="1" outlineLevel="4" thickBot="1" x14ac:dyDescent="0.25">
      <c r="C483" s="157" t="s">
        <v>22</v>
      </c>
      <c r="D483" s="158">
        <f>ROUNDDOWN(D476/(D477+D478),0)</f>
        <v>739</v>
      </c>
      <c r="H483" s="157" t="s">
        <v>22</v>
      </c>
      <c r="I483" s="158">
        <f>ROUNDDOWN(I476/(I477+I478),0)</f>
        <v>739</v>
      </c>
      <c r="M483" s="157" t="s">
        <v>22</v>
      </c>
      <c r="N483" s="158">
        <f>ROUNDDOWN(N476/(N477+N478),0)</f>
        <v>739</v>
      </c>
      <c r="R483" s="157" t="s">
        <v>22</v>
      </c>
      <c r="S483" s="158">
        <f>ROUNDDOWN(S476/(S477+S478),0)</f>
        <v>739</v>
      </c>
      <c r="W483" s="157" t="s">
        <v>22</v>
      </c>
      <c r="X483" s="158">
        <f>ROUNDDOWN(X476/(X477+X478),0)</f>
        <v>739</v>
      </c>
      <c r="AB483" s="157" t="s">
        <v>22</v>
      </c>
      <c r="AC483" s="158">
        <f>ROUNDDOWN(AC476/(AC477+AC478),0)</f>
        <v>739</v>
      </c>
      <c r="AF483" s="197"/>
      <c r="AG483" s="210"/>
      <c r="AH483" s="250"/>
      <c r="AI483" s="197"/>
      <c r="AJ483" s="197"/>
      <c r="AK483" s="197"/>
      <c r="AL483" s="197"/>
      <c r="AM483" s="210"/>
      <c r="AN483" s="250"/>
      <c r="AO483" s="197"/>
      <c r="AP483" s="197"/>
    </row>
    <row r="484" spans="3:42" hidden="1" outlineLevel="4" x14ac:dyDescent="0.2">
      <c r="AF484" s="197"/>
      <c r="AG484" s="197"/>
      <c r="AH484" s="197"/>
      <c r="AI484" s="197"/>
      <c r="AJ484" s="197"/>
      <c r="AK484" s="197"/>
      <c r="AL484" s="197"/>
      <c r="AM484" s="197"/>
      <c r="AN484" s="197"/>
      <c r="AO484" s="197"/>
      <c r="AP484" s="197"/>
    </row>
    <row r="485" spans="3:42" outlineLevel="3" collapsed="1" x14ac:dyDescent="0.2">
      <c r="AF485" s="197"/>
      <c r="AG485" s="197"/>
      <c r="AH485" s="197"/>
      <c r="AI485" s="197"/>
      <c r="AJ485" s="197"/>
      <c r="AK485" s="197"/>
      <c r="AL485" s="197"/>
      <c r="AM485" s="197"/>
      <c r="AN485" s="197"/>
      <c r="AO485" s="197"/>
      <c r="AP485" s="197"/>
    </row>
    <row r="486" spans="3:42" ht="21" outlineLevel="3" x14ac:dyDescent="0.25">
      <c r="C486" s="410" t="s">
        <v>133</v>
      </c>
      <c r="D486" s="410"/>
      <c r="E486" s="141">
        <f>D445+D413</f>
        <v>57439781.524001136</v>
      </c>
      <c r="F486" s="160">
        <f>E486*D3/10^6</f>
        <v>70.076533459281379</v>
      </c>
      <c r="H486" s="410" t="s">
        <v>133</v>
      </c>
      <c r="I486" s="410"/>
      <c r="J486" s="141">
        <f>I445+I413</f>
        <v>58286253.615412638</v>
      </c>
      <c r="K486" s="160">
        <f>J486*D3/10^6</f>
        <v>71.109229410803422</v>
      </c>
      <c r="M486" s="410" t="s">
        <v>133</v>
      </c>
      <c r="N486" s="410"/>
      <c r="O486" s="141">
        <f>N445+N413</f>
        <v>59432725.706824124</v>
      </c>
      <c r="P486" s="160">
        <f>O486*D3/10^6</f>
        <v>72.507925362325423</v>
      </c>
      <c r="R486" s="410" t="s">
        <v>133</v>
      </c>
      <c r="S486" s="410"/>
      <c r="T486" s="141">
        <f>S445+S413</f>
        <v>60579197.79823564</v>
      </c>
      <c r="U486" s="160">
        <f>T486*D3/10^6</f>
        <v>73.906621313847481</v>
      </c>
      <c r="W486" s="410" t="s">
        <v>133</v>
      </c>
      <c r="X486" s="410"/>
      <c r="Y486" s="141">
        <f>X445+X413</f>
        <v>61725669.889647126</v>
      </c>
      <c r="Z486" s="160">
        <f>Y486*D3/10^6</f>
        <v>75.305317265369496</v>
      </c>
      <c r="AB486" s="410" t="s">
        <v>133</v>
      </c>
      <c r="AC486" s="410"/>
      <c r="AD486" s="141">
        <f>AC445+AC413</f>
        <v>62148905.935352892</v>
      </c>
      <c r="AE486" s="160">
        <f>AD486*D3/10^6</f>
        <v>75.821665241130532</v>
      </c>
      <c r="AF486" s="197"/>
      <c r="AG486" s="416"/>
      <c r="AH486" s="416"/>
      <c r="AI486" s="226"/>
      <c r="AJ486" s="219"/>
      <c r="AK486" s="197"/>
      <c r="AL486" s="197"/>
      <c r="AM486" s="416"/>
      <c r="AN486" s="416"/>
      <c r="AO486" s="226"/>
      <c r="AP486" s="219"/>
    </row>
    <row r="487" spans="3:42" outlineLevel="3" x14ac:dyDescent="0.2">
      <c r="AF487" s="197"/>
      <c r="AG487" s="197"/>
      <c r="AH487" s="197"/>
      <c r="AI487" s="197"/>
      <c r="AJ487" s="197"/>
      <c r="AK487" s="197"/>
      <c r="AL487" s="197"/>
      <c r="AM487" s="197"/>
      <c r="AN487" s="197"/>
      <c r="AO487" s="197"/>
      <c r="AP487" s="197"/>
    </row>
    <row r="488" spans="3:42" outlineLevel="3" x14ac:dyDescent="0.2">
      <c r="C488" s="1" t="s">
        <v>164</v>
      </c>
      <c r="E488" s="162">
        <f>E486</f>
        <v>57439781.524001136</v>
      </c>
      <c r="F488" s="161">
        <f>F486</f>
        <v>70.076533459281379</v>
      </c>
      <c r="H488" s="1" t="s">
        <v>164</v>
      </c>
      <c r="J488" s="162">
        <f>J486</f>
        <v>58286253.615412638</v>
      </c>
      <c r="K488" s="161">
        <f>K486</f>
        <v>71.109229410803422</v>
      </c>
      <c r="M488" s="1" t="s">
        <v>164</v>
      </c>
      <c r="O488" s="162">
        <f>O486</f>
        <v>59432725.706824124</v>
      </c>
      <c r="P488" s="161">
        <f>P486</f>
        <v>72.507925362325423</v>
      </c>
      <c r="R488" s="1" t="s">
        <v>164</v>
      </c>
      <c r="T488" s="162">
        <f>T486</f>
        <v>60579197.79823564</v>
      </c>
      <c r="U488" s="161">
        <f>U486</f>
        <v>73.906621313847481</v>
      </c>
      <c r="W488" s="1" t="s">
        <v>164</v>
      </c>
      <c r="Y488" s="162">
        <f>Y486</f>
        <v>61725669.889647126</v>
      </c>
      <c r="Z488" s="161">
        <f>Z486</f>
        <v>75.305317265369496</v>
      </c>
      <c r="AB488" s="1" t="s">
        <v>164</v>
      </c>
      <c r="AD488" s="162">
        <f>AD486</f>
        <v>62148905.935352892</v>
      </c>
      <c r="AE488" s="161">
        <f>AE486</f>
        <v>75.821665241130532</v>
      </c>
      <c r="AF488" s="197"/>
      <c r="AG488" s="210"/>
      <c r="AH488" s="197"/>
      <c r="AI488" s="226"/>
      <c r="AJ488" s="219"/>
      <c r="AK488" s="197"/>
      <c r="AL488" s="197"/>
      <c r="AM488" s="210"/>
      <c r="AN488" s="197"/>
      <c r="AO488" s="226"/>
      <c r="AP488" s="219"/>
    </row>
    <row r="489" spans="3:42" outlineLevel="3" x14ac:dyDescent="0.2">
      <c r="C489" s="165" t="s">
        <v>81</v>
      </c>
      <c r="E489" s="56">
        <f>D418</f>
        <v>17404530.709049139</v>
      </c>
      <c r="F489" s="161">
        <f t="shared" ref="F489:F495" si="41">E489*$D$3/10^6</f>
        <v>21.233527465039948</v>
      </c>
      <c r="H489" s="165" t="s">
        <v>81</v>
      </c>
      <c r="J489" s="56">
        <f>I418</f>
        <v>17404530.709049139</v>
      </c>
      <c r="K489" s="161">
        <f t="shared" ref="K489:K495" si="42">J489*$D$3/10^6</f>
        <v>21.233527465039948</v>
      </c>
      <c r="M489" s="165" t="s">
        <v>81</v>
      </c>
      <c r="O489" s="56">
        <f>N418</f>
        <v>17404530.709049139</v>
      </c>
      <c r="P489" s="161">
        <f t="shared" ref="P489:P495" si="43">O489*$D$3/10^6</f>
        <v>21.233527465039948</v>
      </c>
      <c r="R489" s="165" t="s">
        <v>81</v>
      </c>
      <c r="T489" s="56">
        <f>S418</f>
        <v>17404530.709049139</v>
      </c>
      <c r="U489" s="161">
        <f t="shared" ref="U489:U495" si="44">T489*$D$3/10^6</f>
        <v>21.233527465039948</v>
      </c>
      <c r="W489" s="165" t="s">
        <v>81</v>
      </c>
      <c r="Y489" s="56">
        <f>X418</f>
        <v>17404530.709049139</v>
      </c>
      <c r="Z489" s="161">
        <f t="shared" ref="Z489:Z495" si="45">Y489*$D$3/10^6</f>
        <v>21.233527465039948</v>
      </c>
      <c r="AB489" s="165" t="s">
        <v>81</v>
      </c>
      <c r="AD489" s="56">
        <f>AC418</f>
        <v>17404530.709049139</v>
      </c>
      <c r="AE489" s="161">
        <f t="shared" ref="AE489:AE495" si="46">AD489*$D$3/10^6</f>
        <v>21.233527465039948</v>
      </c>
      <c r="AF489" s="197"/>
      <c r="AG489" s="251"/>
      <c r="AH489" s="197"/>
      <c r="AI489" s="229"/>
      <c r="AJ489" s="219"/>
      <c r="AK489" s="197"/>
      <c r="AL489" s="197"/>
      <c r="AM489" s="251"/>
      <c r="AN489" s="197"/>
      <c r="AO489" s="229"/>
      <c r="AP489" s="219"/>
    </row>
    <row r="490" spans="3:42" outlineLevel="3" x14ac:dyDescent="0.2">
      <c r="C490" s="166" t="s">
        <v>82</v>
      </c>
      <c r="E490" s="56">
        <f>D437</f>
        <v>3300000</v>
      </c>
      <c r="F490" s="161">
        <f t="shared" si="41"/>
        <v>4.0259999999999998</v>
      </c>
      <c r="H490" s="166" t="s">
        <v>82</v>
      </c>
      <c r="J490" s="56">
        <f>I437</f>
        <v>3300000</v>
      </c>
      <c r="K490" s="161">
        <f t="shared" si="42"/>
        <v>4.0259999999999998</v>
      </c>
      <c r="M490" s="166" t="s">
        <v>82</v>
      </c>
      <c r="O490" s="56">
        <f>N437</f>
        <v>3600000</v>
      </c>
      <c r="P490" s="161">
        <f t="shared" si="43"/>
        <v>4.3920000000000003</v>
      </c>
      <c r="R490" s="166" t="s">
        <v>82</v>
      </c>
      <c r="T490" s="56">
        <f>S437</f>
        <v>3900000</v>
      </c>
      <c r="U490" s="161">
        <f t="shared" si="44"/>
        <v>4.758</v>
      </c>
      <c r="W490" s="166" t="s">
        <v>82</v>
      </c>
      <c r="Y490" s="56">
        <f>X437</f>
        <v>4200000</v>
      </c>
      <c r="Z490" s="161">
        <f t="shared" si="45"/>
        <v>5.1239999999999997</v>
      </c>
      <c r="AB490" s="166" t="s">
        <v>82</v>
      </c>
      <c r="AD490" s="56">
        <f>AC437</f>
        <v>4200000</v>
      </c>
      <c r="AE490" s="161">
        <f t="shared" si="46"/>
        <v>5.1239999999999997</v>
      </c>
      <c r="AF490" s="197"/>
      <c r="AG490" s="252"/>
      <c r="AH490" s="197"/>
      <c r="AI490" s="229"/>
      <c r="AJ490" s="219"/>
      <c r="AK490" s="197"/>
      <c r="AL490" s="197"/>
      <c r="AM490" s="252"/>
      <c r="AN490" s="197"/>
      <c r="AO490" s="229"/>
      <c r="AP490" s="219"/>
    </row>
    <row r="491" spans="3:42" outlineLevel="3" x14ac:dyDescent="0.2">
      <c r="C491" s="166" t="s">
        <v>83</v>
      </c>
      <c r="E491" s="56">
        <f>D462*D483</f>
        <v>3503845.0870000003</v>
      </c>
      <c r="F491" s="161">
        <f t="shared" si="41"/>
        <v>4.2746910061400003</v>
      </c>
      <c r="H491" s="166" t="s">
        <v>83</v>
      </c>
      <c r="J491" s="56">
        <f>I462*I483</f>
        <v>3503845.0870000003</v>
      </c>
      <c r="K491" s="161">
        <f t="shared" si="42"/>
        <v>4.2746910061400003</v>
      </c>
      <c r="M491" s="166" t="s">
        <v>83</v>
      </c>
      <c r="O491" s="56">
        <f>N462*N483</f>
        <v>3503845.0870000003</v>
      </c>
      <c r="P491" s="161">
        <f t="shared" si="43"/>
        <v>4.2746910061400003</v>
      </c>
      <c r="R491" s="166" t="s">
        <v>83</v>
      </c>
      <c r="T491" s="56">
        <f>S462*S483</f>
        <v>3503845.0870000003</v>
      </c>
      <c r="U491" s="161">
        <f t="shared" si="44"/>
        <v>4.2746910061400003</v>
      </c>
      <c r="W491" s="166" t="s">
        <v>83</v>
      </c>
      <c r="Y491" s="56">
        <f>X462*X483</f>
        <v>3503845.0870000003</v>
      </c>
      <c r="Z491" s="161">
        <f t="shared" si="45"/>
        <v>4.2746910061400003</v>
      </c>
      <c r="AB491" s="166" t="s">
        <v>83</v>
      </c>
      <c r="AD491" s="56">
        <f>AC462*AC483</f>
        <v>3503845.0870000003</v>
      </c>
      <c r="AE491" s="161">
        <f t="shared" si="46"/>
        <v>4.2746910061400003</v>
      </c>
      <c r="AF491" s="197"/>
      <c r="AG491" s="252"/>
      <c r="AH491" s="197"/>
      <c r="AI491" s="229"/>
      <c r="AJ491" s="219"/>
      <c r="AK491" s="197"/>
      <c r="AL491" s="197"/>
      <c r="AM491" s="252"/>
      <c r="AN491" s="197"/>
      <c r="AO491" s="229"/>
      <c r="AP491" s="219"/>
    </row>
    <row r="492" spans="3:42" outlineLevel="3" x14ac:dyDescent="0.2">
      <c r="C492" s="166" t="s">
        <v>84</v>
      </c>
      <c r="E492" s="56">
        <f>D458*D483</f>
        <v>23206131.727952</v>
      </c>
      <c r="F492" s="161">
        <f t="shared" si="41"/>
        <v>28.311480708101442</v>
      </c>
      <c r="H492" s="166" t="s">
        <v>84</v>
      </c>
      <c r="J492" s="56">
        <f>I458*I483</f>
        <v>23765871.819363497</v>
      </c>
      <c r="K492" s="161">
        <f t="shared" si="42"/>
        <v>28.994363619623467</v>
      </c>
      <c r="M492" s="166" t="s">
        <v>84</v>
      </c>
      <c r="O492" s="56">
        <f>N458*N483</f>
        <v>24325611.910774991</v>
      </c>
      <c r="P492" s="161">
        <f t="shared" si="43"/>
        <v>29.677246531145489</v>
      </c>
      <c r="R492" s="166" t="s">
        <v>84</v>
      </c>
      <c r="T492" s="56">
        <f>S458*S483</f>
        <v>24885352.002186496</v>
      </c>
      <c r="U492" s="161">
        <f t="shared" si="44"/>
        <v>30.360129442667525</v>
      </c>
      <c r="W492" s="166" t="s">
        <v>84</v>
      </c>
      <c r="Y492" s="56">
        <f>X458*X483</f>
        <v>25445092.093597993</v>
      </c>
      <c r="Z492" s="161">
        <f t="shared" si="45"/>
        <v>31.043012354189553</v>
      </c>
      <c r="AB492" s="166" t="s">
        <v>84</v>
      </c>
      <c r="AD492" s="56">
        <f>AC458*AC483</f>
        <v>25724962.139303748</v>
      </c>
      <c r="AE492" s="161">
        <f t="shared" si="46"/>
        <v>31.384453809950571</v>
      </c>
      <c r="AF492" s="197"/>
      <c r="AG492" s="252"/>
      <c r="AH492" s="197"/>
      <c r="AI492" s="229"/>
      <c r="AJ492" s="219"/>
      <c r="AK492" s="197"/>
      <c r="AL492" s="197"/>
      <c r="AM492" s="252"/>
      <c r="AN492" s="197"/>
      <c r="AO492" s="229"/>
      <c r="AP492" s="219"/>
    </row>
    <row r="493" spans="3:42" outlineLevel="3" x14ac:dyDescent="0.2">
      <c r="C493" s="165" t="s">
        <v>85</v>
      </c>
      <c r="E493" s="56">
        <f>D459*D483</f>
        <v>1863758</v>
      </c>
      <c r="F493" s="161">
        <f t="shared" si="41"/>
        <v>2.2737847599999998</v>
      </c>
      <c r="H493" s="165" t="s">
        <v>85</v>
      </c>
      <c r="J493" s="56">
        <f>I459*I483</f>
        <v>2150490</v>
      </c>
      <c r="K493" s="161">
        <f t="shared" si="42"/>
        <v>2.6235977999999998</v>
      </c>
      <c r="M493" s="165" t="s">
        <v>85</v>
      </c>
      <c r="O493" s="56">
        <f>N459*N483</f>
        <v>2437222</v>
      </c>
      <c r="P493" s="161">
        <f t="shared" si="43"/>
        <v>2.9734108399999997</v>
      </c>
      <c r="R493" s="165" t="s">
        <v>85</v>
      </c>
      <c r="T493" s="56">
        <f>S459*S483</f>
        <v>2723954</v>
      </c>
      <c r="U493" s="161">
        <f t="shared" si="44"/>
        <v>3.32322388</v>
      </c>
      <c r="W493" s="165" t="s">
        <v>85</v>
      </c>
      <c r="Y493" s="56">
        <f>X459*X483</f>
        <v>3010686</v>
      </c>
      <c r="Z493" s="161">
        <f t="shared" si="45"/>
        <v>3.6730369199999999</v>
      </c>
      <c r="AB493" s="165" t="s">
        <v>85</v>
      </c>
      <c r="AD493" s="56">
        <f>AC459*AC483</f>
        <v>3154052</v>
      </c>
      <c r="AE493" s="161">
        <f t="shared" si="46"/>
        <v>3.8479434399999999</v>
      </c>
      <c r="AF493" s="197"/>
      <c r="AG493" s="251"/>
      <c r="AH493" s="197"/>
      <c r="AI493" s="229"/>
      <c r="AJ493" s="219"/>
      <c r="AK493" s="197"/>
      <c r="AL493" s="197"/>
      <c r="AM493" s="251"/>
      <c r="AN493" s="197"/>
      <c r="AO493" s="229"/>
      <c r="AP493" s="219"/>
    </row>
    <row r="494" spans="3:42" outlineLevel="3" x14ac:dyDescent="0.2">
      <c r="C494" s="165" t="s">
        <v>86</v>
      </c>
      <c r="E494" s="56">
        <f>D460*D483</f>
        <v>1788380</v>
      </c>
      <c r="F494" s="161">
        <f t="shared" si="41"/>
        <v>2.1818236</v>
      </c>
      <c r="H494" s="165" t="s">
        <v>86</v>
      </c>
      <c r="J494" s="56">
        <f>I460*I483</f>
        <v>1788380</v>
      </c>
      <c r="K494" s="161">
        <f t="shared" si="42"/>
        <v>2.1818236</v>
      </c>
      <c r="M494" s="165" t="s">
        <v>86</v>
      </c>
      <c r="O494" s="56">
        <f>N460*N483</f>
        <v>1788380</v>
      </c>
      <c r="P494" s="161">
        <f t="shared" si="43"/>
        <v>2.1818236</v>
      </c>
      <c r="R494" s="165" t="s">
        <v>86</v>
      </c>
      <c r="T494" s="56">
        <f>S460*S483</f>
        <v>1788380</v>
      </c>
      <c r="U494" s="161">
        <f t="shared" si="44"/>
        <v>2.1818236</v>
      </c>
      <c r="W494" s="165" t="s">
        <v>86</v>
      </c>
      <c r="Y494" s="56">
        <f>X460*X483</f>
        <v>1788380</v>
      </c>
      <c r="Z494" s="161">
        <f t="shared" si="45"/>
        <v>2.1818236</v>
      </c>
      <c r="AB494" s="165" t="s">
        <v>86</v>
      </c>
      <c r="AD494" s="56">
        <f>AC460*AC483</f>
        <v>1788380</v>
      </c>
      <c r="AE494" s="161">
        <f t="shared" si="46"/>
        <v>2.1818236</v>
      </c>
      <c r="AF494" s="197"/>
      <c r="AG494" s="251"/>
      <c r="AH494" s="197"/>
      <c r="AI494" s="229"/>
      <c r="AJ494" s="219"/>
      <c r="AK494" s="197"/>
      <c r="AL494" s="197"/>
      <c r="AM494" s="251"/>
      <c r="AN494" s="197"/>
      <c r="AO494" s="229"/>
      <c r="AP494" s="219"/>
    </row>
    <row r="495" spans="3:42" outlineLevel="3" x14ac:dyDescent="0.2">
      <c r="C495" s="165" t="s">
        <v>87</v>
      </c>
      <c r="E495" s="56">
        <f>D461*D483</f>
        <v>6373136</v>
      </c>
      <c r="F495" s="161">
        <f t="shared" si="41"/>
        <v>7.7752259199999996</v>
      </c>
      <c r="H495" s="165" t="s">
        <v>87</v>
      </c>
      <c r="J495" s="56">
        <f>I461*I483</f>
        <v>6373136</v>
      </c>
      <c r="K495" s="161">
        <f t="shared" si="42"/>
        <v>7.7752259199999996</v>
      </c>
      <c r="M495" s="165" t="s">
        <v>87</v>
      </c>
      <c r="O495" s="56">
        <f>N461*N483</f>
        <v>6373136</v>
      </c>
      <c r="P495" s="161">
        <f t="shared" si="43"/>
        <v>7.7752259199999996</v>
      </c>
      <c r="R495" s="165" t="s">
        <v>87</v>
      </c>
      <c r="T495" s="56">
        <f>S461*S483</f>
        <v>6373136</v>
      </c>
      <c r="U495" s="161">
        <f t="shared" si="44"/>
        <v>7.7752259199999996</v>
      </c>
      <c r="W495" s="165" t="s">
        <v>87</v>
      </c>
      <c r="Y495" s="56">
        <f>X461*X483</f>
        <v>6373136</v>
      </c>
      <c r="Z495" s="161">
        <f t="shared" si="45"/>
        <v>7.7752259199999996</v>
      </c>
      <c r="AB495" s="165" t="s">
        <v>87</v>
      </c>
      <c r="AD495" s="56">
        <f>AC461*AC483</f>
        <v>6373136</v>
      </c>
      <c r="AE495" s="161">
        <f t="shared" si="46"/>
        <v>7.7752259199999996</v>
      </c>
      <c r="AF495" s="197"/>
      <c r="AG495" s="251"/>
      <c r="AH495" s="197"/>
      <c r="AI495" s="229"/>
      <c r="AJ495" s="219"/>
      <c r="AK495" s="197"/>
      <c r="AL495" s="197"/>
      <c r="AM495" s="251"/>
      <c r="AN495" s="197"/>
      <c r="AO495" s="229"/>
      <c r="AP495" s="219"/>
    </row>
    <row r="496" spans="3:42" outlineLevel="3" x14ac:dyDescent="0.2">
      <c r="AF496" s="197"/>
      <c r="AG496" s="197"/>
      <c r="AH496" s="197"/>
      <c r="AI496" s="197"/>
      <c r="AJ496" s="197"/>
      <c r="AK496" s="197"/>
      <c r="AL496" s="197"/>
      <c r="AM496" s="197"/>
      <c r="AN496" s="197"/>
      <c r="AO496" s="197"/>
      <c r="AP496" s="197"/>
    </row>
    <row r="497" spans="3:45" outlineLevel="3" x14ac:dyDescent="0.2">
      <c r="C497" s="159" t="s">
        <v>122</v>
      </c>
      <c r="D497" s="114" t="s">
        <v>123</v>
      </c>
      <c r="E497" s="162">
        <f>E486/D483</f>
        <v>77726.362008120617</v>
      </c>
      <c r="F497" s="164">
        <f t="shared" ref="F497:F503" si="47">E497*$D$3</f>
        <v>94826.161649907153</v>
      </c>
      <c r="H497" s="159" t="s">
        <v>122</v>
      </c>
      <c r="I497" s="114" t="s">
        <v>123</v>
      </c>
      <c r="J497" s="162">
        <f>J486/I483</f>
        <v>78871.791089868246</v>
      </c>
      <c r="K497" s="164">
        <f t="shared" ref="K497:K503" si="48">J497*$D$3</f>
        <v>96223.585129639265</v>
      </c>
      <c r="M497" s="159" t="s">
        <v>122</v>
      </c>
      <c r="N497" s="114" t="s">
        <v>123</v>
      </c>
      <c r="O497" s="162">
        <f>O486/N483</f>
        <v>80423.174163496791</v>
      </c>
      <c r="P497" s="164">
        <f t="shared" ref="P497:P503" si="49">O497*$D$3</f>
        <v>98116.27247946609</v>
      </c>
      <c r="R497" s="159" t="s">
        <v>122</v>
      </c>
      <c r="S497" s="114" t="s">
        <v>123</v>
      </c>
      <c r="T497" s="162">
        <f>T486/S483</f>
        <v>81974.557237125366</v>
      </c>
      <c r="U497" s="164">
        <f t="shared" ref="U497:U503" si="50">T497*$D$3</f>
        <v>100008.95982929294</v>
      </c>
      <c r="W497" s="159" t="s">
        <v>122</v>
      </c>
      <c r="X497" s="114" t="s">
        <v>123</v>
      </c>
      <c r="Y497" s="162">
        <f>Y486/X483</f>
        <v>83525.940310753896</v>
      </c>
      <c r="Z497" s="164">
        <f t="shared" ref="Z497:Z503" si="51">Y497*$D$3</f>
        <v>101901.64717911975</v>
      </c>
      <c r="AB497" s="159" t="s">
        <v>122</v>
      </c>
      <c r="AC497" s="114" t="s">
        <v>123</v>
      </c>
      <c r="AD497" s="162">
        <f>AD486/AC483</f>
        <v>84098.654851627725</v>
      </c>
      <c r="AE497" s="164">
        <f t="shared" ref="AE497:AE503" si="52">AD497*$D$3</f>
        <v>102600.35891898582</v>
      </c>
      <c r="AF497" s="197"/>
      <c r="AG497" s="253"/>
      <c r="AH497" s="138"/>
      <c r="AI497" s="226"/>
      <c r="AJ497" s="198"/>
      <c r="AK497" s="197"/>
      <c r="AL497" s="197"/>
      <c r="AM497" s="253"/>
      <c r="AN497" s="138"/>
      <c r="AO497" s="226"/>
      <c r="AP497" s="198"/>
    </row>
    <row r="498" spans="3:45" outlineLevel="3" x14ac:dyDescent="0.2">
      <c r="C498" s="159" t="s">
        <v>124</v>
      </c>
      <c r="D498" s="114" t="s">
        <v>125</v>
      </c>
      <c r="E498" s="162">
        <f>E497/(D385/1.852)</f>
        <v>25.705218292685604</v>
      </c>
      <c r="F498" s="164">
        <f t="shared" si="47"/>
        <v>31.360366317076437</v>
      </c>
      <c r="H498" s="159" t="s">
        <v>124</v>
      </c>
      <c r="I498" s="114" t="s">
        <v>125</v>
      </c>
      <c r="J498" s="162">
        <f>J497/(I385/1.852)</f>
        <v>26.08402805329214</v>
      </c>
      <c r="K498" s="164">
        <f t="shared" si="48"/>
        <v>31.822514225016409</v>
      </c>
      <c r="M498" s="159" t="s">
        <v>124</v>
      </c>
      <c r="N498" s="114" t="s">
        <v>125</v>
      </c>
      <c r="O498" s="162">
        <f>O497/(N385/1.852)</f>
        <v>26.59709259835644</v>
      </c>
      <c r="P498" s="164">
        <f t="shared" si="49"/>
        <v>32.448452969994854</v>
      </c>
      <c r="R498" s="159" t="s">
        <v>124</v>
      </c>
      <c r="S498" s="114" t="s">
        <v>125</v>
      </c>
      <c r="T498" s="162">
        <f>T497/(S385/1.852)</f>
        <v>27.110157143420746</v>
      </c>
      <c r="U498" s="164">
        <f t="shared" si="50"/>
        <v>33.074391714973309</v>
      </c>
      <c r="W498" s="159" t="s">
        <v>124</v>
      </c>
      <c r="X498" s="114" t="s">
        <v>125</v>
      </c>
      <c r="Y498" s="162">
        <f>Y497/(X385/1.852)</f>
        <v>27.623221688485039</v>
      </c>
      <c r="Z498" s="164">
        <f t="shared" si="51"/>
        <v>33.700330459951743</v>
      </c>
      <c r="AB498" s="159" t="s">
        <v>124</v>
      </c>
      <c r="AC498" s="114" t="s">
        <v>125</v>
      </c>
      <c r="AD498" s="162">
        <f>AD497/(AC385/1.852)</f>
        <v>27.812626568788311</v>
      </c>
      <c r="AE498" s="164">
        <f t="shared" si="52"/>
        <v>33.93140441392174</v>
      </c>
      <c r="AF498" s="197"/>
      <c r="AG498" s="253"/>
      <c r="AH498" s="138"/>
      <c r="AI498" s="226"/>
      <c r="AJ498" s="198"/>
      <c r="AK498" s="197"/>
      <c r="AL498" s="197"/>
      <c r="AM498" s="253"/>
      <c r="AN498" s="138"/>
      <c r="AO498" s="226"/>
      <c r="AP498" s="198"/>
    </row>
    <row r="499" spans="3:45" outlineLevel="3" x14ac:dyDescent="0.2">
      <c r="C499" s="159" t="s">
        <v>165</v>
      </c>
      <c r="D499" s="114" t="s">
        <v>168</v>
      </c>
      <c r="E499" s="162">
        <f>E498/1.852</f>
        <v>13.87970750145011</v>
      </c>
      <c r="F499" s="164">
        <f t="shared" si="47"/>
        <v>16.933243151769133</v>
      </c>
      <c r="H499" s="159" t="s">
        <v>165</v>
      </c>
      <c r="I499" s="114" t="s">
        <v>168</v>
      </c>
      <c r="J499" s="162">
        <f>J498/1.852</f>
        <v>14.084248408905042</v>
      </c>
      <c r="K499" s="164">
        <f t="shared" si="48"/>
        <v>17.18278305886415</v>
      </c>
      <c r="M499" s="159" t="s">
        <v>165</v>
      </c>
      <c r="N499" s="114" t="s">
        <v>168</v>
      </c>
      <c r="O499" s="162">
        <f>O498/1.852</f>
        <v>14.361281100624426</v>
      </c>
      <c r="P499" s="164">
        <f t="shared" si="49"/>
        <v>17.520762942761799</v>
      </c>
      <c r="R499" s="159" t="s">
        <v>165</v>
      </c>
      <c r="S499" s="114" t="s">
        <v>168</v>
      </c>
      <c r="T499" s="162">
        <f>T498/1.852</f>
        <v>14.638313792343816</v>
      </c>
      <c r="U499" s="164">
        <f t="shared" si="50"/>
        <v>17.858742826659455</v>
      </c>
      <c r="W499" s="159" t="s">
        <v>165</v>
      </c>
      <c r="X499" s="114" t="s">
        <v>168</v>
      </c>
      <c r="Y499" s="162">
        <f>Y498/1.852</f>
        <v>14.915346484063194</v>
      </c>
      <c r="Z499" s="164">
        <f t="shared" si="51"/>
        <v>18.196722710557097</v>
      </c>
      <c r="AB499" s="159" t="s">
        <v>165</v>
      </c>
      <c r="AC499" s="114" t="s">
        <v>168</v>
      </c>
      <c r="AD499" s="162">
        <f>AD498/1.852</f>
        <v>15.017616937790663</v>
      </c>
      <c r="AE499" s="164">
        <f t="shared" si="52"/>
        <v>18.321492664104607</v>
      </c>
      <c r="AF499" s="197"/>
      <c r="AG499" s="253"/>
      <c r="AH499" s="138"/>
      <c r="AI499" s="226"/>
      <c r="AJ499" s="198"/>
      <c r="AK499" s="197"/>
      <c r="AL499" s="197"/>
      <c r="AM499" s="253"/>
      <c r="AN499" s="138"/>
      <c r="AO499" s="226"/>
      <c r="AP499" s="198"/>
    </row>
    <row r="500" spans="3:45" outlineLevel="3" x14ac:dyDescent="0.2">
      <c r="C500" s="159" t="s">
        <v>126</v>
      </c>
      <c r="D500" s="114" t="s">
        <v>127</v>
      </c>
      <c r="E500" s="163">
        <f>E498/D384</f>
        <v>9.8866224202636938E-2</v>
      </c>
      <c r="F500" s="256">
        <f t="shared" si="47"/>
        <v>0.12061679352721706</v>
      </c>
      <c r="H500" s="159" t="s">
        <v>126</v>
      </c>
      <c r="I500" s="114" t="s">
        <v>127</v>
      </c>
      <c r="J500" s="163">
        <f>J498/I384</f>
        <v>8.694676017764047E-2</v>
      </c>
      <c r="K500" s="256">
        <f t="shared" si="48"/>
        <v>0.10607504741672137</v>
      </c>
      <c r="M500" s="159" t="s">
        <v>126</v>
      </c>
      <c r="N500" s="114" t="s">
        <v>127</v>
      </c>
      <c r="O500" s="163">
        <f>O498/N384</f>
        <v>7.8226742936342464E-2</v>
      </c>
      <c r="P500" s="256">
        <f t="shared" si="49"/>
        <v>9.5436626382337797E-2</v>
      </c>
      <c r="R500" s="159" t="s">
        <v>126</v>
      </c>
      <c r="S500" s="114" t="s">
        <v>127</v>
      </c>
      <c r="T500" s="163">
        <f>T498/S384</f>
        <v>7.1342518798475654E-2</v>
      </c>
      <c r="U500" s="256">
        <f t="shared" si="50"/>
        <v>8.7037872934140295E-2</v>
      </c>
      <c r="W500" s="159" t="s">
        <v>126</v>
      </c>
      <c r="X500" s="114" t="s">
        <v>127</v>
      </c>
      <c r="Y500" s="163">
        <f>Y498/X384</f>
        <v>6.5769575448773904E-2</v>
      </c>
      <c r="Z500" s="256">
        <f t="shared" si="51"/>
        <v>8.0238882047504165E-2</v>
      </c>
      <c r="AB500" s="159" t="s">
        <v>126</v>
      </c>
      <c r="AC500" s="114" t="s">
        <v>127</v>
      </c>
      <c r="AD500" s="163">
        <f>AD498/AC384</f>
        <v>6.3210514929064349E-2</v>
      </c>
      <c r="AE500" s="256">
        <f t="shared" si="52"/>
        <v>7.7116828213458499E-2</v>
      </c>
      <c r="AF500" s="197"/>
      <c r="AG500" s="253"/>
      <c r="AH500" s="138"/>
      <c r="AI500" s="254"/>
      <c r="AJ500" s="198"/>
      <c r="AK500" s="197"/>
      <c r="AL500" s="197"/>
      <c r="AM500" s="253"/>
      <c r="AN500" s="138"/>
      <c r="AO500" s="254"/>
      <c r="AP500" s="198"/>
    </row>
    <row r="501" spans="3:45" outlineLevel="3" x14ac:dyDescent="0.2">
      <c r="C501" s="159" t="s">
        <v>166</v>
      </c>
      <c r="D501" s="114" t="s">
        <v>167</v>
      </c>
      <c r="E501" s="163">
        <f>E500/1.852</f>
        <v>5.3383490390192731E-2</v>
      </c>
      <c r="F501" s="164">
        <f t="shared" si="47"/>
        <v>6.5127858276035136E-2</v>
      </c>
      <c r="H501" s="159" t="s">
        <v>166</v>
      </c>
      <c r="I501" s="114" t="s">
        <v>167</v>
      </c>
      <c r="J501" s="163">
        <f>J500/1.852</f>
        <v>4.6947494696350144E-2</v>
      </c>
      <c r="K501" s="164">
        <f t="shared" si="48"/>
        <v>5.7275943529547173E-2</v>
      </c>
      <c r="M501" s="159" t="s">
        <v>166</v>
      </c>
      <c r="N501" s="114" t="s">
        <v>167</v>
      </c>
      <c r="O501" s="163">
        <f>O500/1.852</f>
        <v>4.2239062060660075E-2</v>
      </c>
      <c r="P501" s="164">
        <f t="shared" si="49"/>
        <v>5.1531655714005288E-2</v>
      </c>
      <c r="R501" s="159" t="s">
        <v>166</v>
      </c>
      <c r="S501" s="114" t="s">
        <v>167</v>
      </c>
      <c r="T501" s="163">
        <f>T500/1.852</f>
        <v>3.8521878400904777E-2</v>
      </c>
      <c r="U501" s="164">
        <f t="shared" si="50"/>
        <v>4.6996691649103826E-2</v>
      </c>
      <c r="W501" s="159" t="s">
        <v>166</v>
      </c>
      <c r="X501" s="114" t="s">
        <v>167</v>
      </c>
      <c r="Y501" s="163">
        <f>Y500/1.852</f>
        <v>3.5512729723959989E-2</v>
      </c>
      <c r="Z501" s="164">
        <f t="shared" si="51"/>
        <v>4.3325530263231188E-2</v>
      </c>
      <c r="AB501" s="159" t="s">
        <v>166</v>
      </c>
      <c r="AC501" s="114" t="s">
        <v>167</v>
      </c>
      <c r="AD501" s="163">
        <f>AD500/1.852</f>
        <v>3.4130947585887875E-2</v>
      </c>
      <c r="AE501" s="164">
        <f t="shared" si="52"/>
        <v>4.1639756054783206E-2</v>
      </c>
      <c r="AF501" s="197"/>
      <c r="AG501" s="253"/>
      <c r="AH501" s="138"/>
      <c r="AI501" s="254"/>
      <c r="AJ501" s="198"/>
      <c r="AK501" s="197"/>
      <c r="AL501" s="197"/>
      <c r="AM501" s="253"/>
      <c r="AN501" s="138"/>
      <c r="AO501" s="254"/>
      <c r="AP501" s="198"/>
    </row>
    <row r="502" spans="3:45" outlineLevel="3" x14ac:dyDescent="0.2">
      <c r="C502" s="159" t="s">
        <v>128</v>
      </c>
      <c r="D502" s="114" t="s">
        <v>129</v>
      </c>
      <c r="E502" s="162">
        <f>E497/D477</f>
        <v>12337.517779066766</v>
      </c>
      <c r="F502" s="164">
        <f t="shared" si="47"/>
        <v>15051.771690461454</v>
      </c>
      <c r="H502" s="159" t="s">
        <v>128</v>
      </c>
      <c r="I502" s="114" t="s">
        <v>129</v>
      </c>
      <c r="J502" s="162">
        <f>J497/I477</f>
        <v>12519.331919026707</v>
      </c>
      <c r="K502" s="164">
        <f t="shared" si="48"/>
        <v>15273.584941212581</v>
      </c>
      <c r="M502" s="159" t="s">
        <v>128</v>
      </c>
      <c r="N502" s="114" t="s">
        <v>129</v>
      </c>
      <c r="O502" s="162">
        <f>O497/N477</f>
        <v>12765.583200555047</v>
      </c>
      <c r="P502" s="164">
        <f t="shared" si="49"/>
        <v>15574.011504677157</v>
      </c>
      <c r="R502" s="159" t="s">
        <v>128</v>
      </c>
      <c r="S502" s="114" t="s">
        <v>129</v>
      </c>
      <c r="T502" s="162">
        <f>T497/S477</f>
        <v>13011.834482083392</v>
      </c>
      <c r="U502" s="164">
        <f t="shared" si="50"/>
        <v>15874.438068141737</v>
      </c>
      <c r="W502" s="159" t="s">
        <v>128</v>
      </c>
      <c r="X502" s="114" t="s">
        <v>129</v>
      </c>
      <c r="Y502" s="162">
        <f>Y497/X477</f>
        <v>13258.085763611731</v>
      </c>
      <c r="Z502" s="164">
        <f t="shared" si="51"/>
        <v>16174.864631606311</v>
      </c>
      <c r="AB502" s="159" t="s">
        <v>128</v>
      </c>
      <c r="AC502" s="114" t="s">
        <v>129</v>
      </c>
      <c r="AD502" s="162">
        <f>AD497/AC477</f>
        <v>13348.992833591703</v>
      </c>
      <c r="AE502" s="164">
        <f t="shared" si="52"/>
        <v>16285.771256981878</v>
      </c>
      <c r="AF502" s="197"/>
      <c r="AG502" s="253"/>
      <c r="AH502" s="138"/>
      <c r="AI502" s="226"/>
      <c r="AJ502" s="198"/>
      <c r="AK502" s="197"/>
      <c r="AL502" s="197"/>
      <c r="AM502" s="253"/>
      <c r="AN502" s="138"/>
      <c r="AO502" s="226"/>
      <c r="AP502" s="198"/>
    </row>
    <row r="503" spans="3:45" outlineLevel="3" x14ac:dyDescent="0.2">
      <c r="C503" s="159" t="s">
        <v>130</v>
      </c>
      <c r="D503" s="114" t="s">
        <v>131</v>
      </c>
      <c r="E503" s="162">
        <f>E497/(D469+D478)</f>
        <v>9560.4381313801514</v>
      </c>
      <c r="F503" s="164">
        <f t="shared" si="47"/>
        <v>11663.734520283784</v>
      </c>
      <c r="H503" s="159" t="s">
        <v>130</v>
      </c>
      <c r="I503" s="114" t="s">
        <v>131</v>
      </c>
      <c r="J503" s="162">
        <f>J497/(I469+I478)</f>
        <v>9701.3273173269681</v>
      </c>
      <c r="K503" s="164">
        <f t="shared" si="48"/>
        <v>11835.6193271389</v>
      </c>
      <c r="M503" s="159" t="s">
        <v>130</v>
      </c>
      <c r="N503" s="114" t="s">
        <v>131</v>
      </c>
      <c r="O503" s="162">
        <f>O497/(N469+N478)</f>
        <v>9892.1493436035435</v>
      </c>
      <c r="P503" s="164">
        <f t="shared" si="49"/>
        <v>12068.422199196322</v>
      </c>
      <c r="R503" s="159" t="s">
        <v>130</v>
      </c>
      <c r="S503" s="114" t="s">
        <v>131</v>
      </c>
      <c r="T503" s="162">
        <f>T497/(S469+S478)</f>
        <v>10082.971369880121</v>
      </c>
      <c r="U503" s="164">
        <f t="shared" si="50"/>
        <v>12301.225071253746</v>
      </c>
      <c r="W503" s="159" t="s">
        <v>130</v>
      </c>
      <c r="X503" s="114" t="s">
        <v>131</v>
      </c>
      <c r="Y503" s="162">
        <f>Y497/(X469+X478)</f>
        <v>10273.793396156692</v>
      </c>
      <c r="Z503" s="164">
        <f t="shared" si="51"/>
        <v>12534.027943311165</v>
      </c>
      <c r="AB503" s="159" t="s">
        <v>130</v>
      </c>
      <c r="AC503" s="114" t="s">
        <v>131</v>
      </c>
      <c r="AD503" s="162">
        <f>AD497/(AC469+AC478)</f>
        <v>10344.237989130103</v>
      </c>
      <c r="AE503" s="164">
        <f t="shared" si="52"/>
        <v>12619.970346738724</v>
      </c>
      <c r="AF503" s="197"/>
      <c r="AG503" s="253"/>
      <c r="AH503" s="138"/>
      <c r="AI503" s="226"/>
      <c r="AJ503" s="198"/>
      <c r="AK503" s="197"/>
      <c r="AL503" s="197"/>
      <c r="AM503" s="253"/>
      <c r="AN503" s="138"/>
      <c r="AO503" s="226"/>
      <c r="AP503" s="198"/>
    </row>
    <row r="504" spans="3:45" outlineLevel="6" x14ac:dyDescent="0.2"/>
    <row r="505" spans="3:45" outlineLevel="6" x14ac:dyDescent="0.2">
      <c r="AK505" s="197"/>
      <c r="AL505" s="197"/>
      <c r="AM505" s="197"/>
      <c r="AN505" s="197"/>
      <c r="AO505" s="197"/>
      <c r="AP505" s="197"/>
      <c r="AQ505" s="197"/>
      <c r="AR505" s="197"/>
      <c r="AS505" s="197"/>
    </row>
    <row r="506" spans="3:45" outlineLevel="6" x14ac:dyDescent="0.2">
      <c r="C506" s="114"/>
      <c r="D506" s="115" t="s">
        <v>98</v>
      </c>
      <c r="E506" s="116" t="s">
        <v>99</v>
      </c>
      <c r="H506" s="114"/>
      <c r="I506" s="115" t="s">
        <v>98</v>
      </c>
      <c r="J506" s="116" t="s">
        <v>99</v>
      </c>
      <c r="M506" s="114"/>
      <c r="N506" s="115" t="s">
        <v>98</v>
      </c>
      <c r="O506" s="116" t="s">
        <v>99</v>
      </c>
      <c r="R506" s="114"/>
      <c r="S506" s="115" t="s">
        <v>98</v>
      </c>
      <c r="T506" s="116" t="s">
        <v>99</v>
      </c>
      <c r="W506" s="114"/>
      <c r="X506" s="115" t="s">
        <v>98</v>
      </c>
      <c r="Y506" s="116" t="s">
        <v>99</v>
      </c>
      <c r="AB506" s="114"/>
      <c r="AC506" s="115" t="s">
        <v>98</v>
      </c>
      <c r="AD506" s="116" t="s">
        <v>99</v>
      </c>
      <c r="AG506" s="114"/>
      <c r="AH506" s="115" t="s">
        <v>98</v>
      </c>
      <c r="AI506" s="116" t="s">
        <v>99</v>
      </c>
      <c r="AK506" s="197"/>
      <c r="AL506" s="197"/>
      <c r="AM506" s="138"/>
      <c r="AN506" s="138"/>
      <c r="AO506" s="138"/>
      <c r="AP506" s="197"/>
      <c r="AQ506" s="197"/>
      <c r="AR506" s="197"/>
      <c r="AS506" s="197"/>
    </row>
    <row r="507" spans="3:45" ht="31" outlineLevel="6" x14ac:dyDescent="0.35">
      <c r="C507" s="115" t="s">
        <v>134</v>
      </c>
      <c r="D507" s="413" t="s">
        <v>138</v>
      </c>
      <c r="E507" s="414"/>
      <c r="H507" s="115" t="s">
        <v>134</v>
      </c>
      <c r="I507" s="413" t="s">
        <v>138</v>
      </c>
      <c r="J507" s="414"/>
      <c r="M507" s="115" t="s">
        <v>134</v>
      </c>
      <c r="N507" s="413" t="s">
        <v>138</v>
      </c>
      <c r="O507" s="414"/>
      <c r="R507" s="115" t="s">
        <v>134</v>
      </c>
      <c r="S507" s="413" t="s">
        <v>138</v>
      </c>
      <c r="T507" s="414"/>
      <c r="W507" s="115" t="s">
        <v>134</v>
      </c>
      <c r="X507" s="413" t="s">
        <v>138</v>
      </c>
      <c r="Y507" s="414"/>
      <c r="AB507" s="115" t="s">
        <v>134</v>
      </c>
      <c r="AC507" s="413" t="s">
        <v>138</v>
      </c>
      <c r="AD507" s="414"/>
      <c r="AG507" s="115" t="s">
        <v>134</v>
      </c>
      <c r="AH507" s="413" t="s">
        <v>138</v>
      </c>
      <c r="AI507" s="414"/>
      <c r="AK507" s="197"/>
      <c r="AL507" s="197"/>
      <c r="AM507" s="138"/>
      <c r="AN507" s="421"/>
      <c r="AO507" s="421"/>
      <c r="AP507" s="197"/>
      <c r="AQ507" s="197"/>
      <c r="AR507" s="197"/>
      <c r="AS507" s="197"/>
    </row>
    <row r="508" spans="3:45" outlineLevel="6" x14ac:dyDescent="0.2">
      <c r="C508" s="172" t="s">
        <v>100</v>
      </c>
      <c r="D508" s="117">
        <v>160</v>
      </c>
      <c r="E508" s="118" t="s">
        <v>101</v>
      </c>
      <c r="H508" s="172" t="s">
        <v>100</v>
      </c>
      <c r="I508" s="117">
        <v>170</v>
      </c>
      <c r="J508" s="118" t="s">
        <v>101</v>
      </c>
      <c r="M508" s="172" t="s">
        <v>100</v>
      </c>
      <c r="N508" s="117">
        <v>180</v>
      </c>
      <c r="O508" s="118" t="s">
        <v>101</v>
      </c>
      <c r="R508" s="172" t="s">
        <v>100</v>
      </c>
      <c r="S508" s="117">
        <v>190</v>
      </c>
      <c r="T508" s="118" t="s">
        <v>101</v>
      </c>
      <c r="W508" s="172" t="s">
        <v>100</v>
      </c>
      <c r="X508" s="117">
        <v>200</v>
      </c>
      <c r="Y508" s="118" t="s">
        <v>101</v>
      </c>
      <c r="AB508" s="172" t="s">
        <v>100</v>
      </c>
      <c r="AC508" s="117">
        <v>220</v>
      </c>
      <c r="AD508" s="118" t="s">
        <v>101</v>
      </c>
      <c r="AG508" s="172" t="s">
        <v>100</v>
      </c>
      <c r="AH508" s="117">
        <f>AL525</f>
        <v>230</v>
      </c>
      <c r="AI508" s="118" t="s">
        <v>101</v>
      </c>
      <c r="AK508" s="197"/>
      <c r="AL508" s="197"/>
      <c r="AM508" s="138"/>
      <c r="AN508" s="196"/>
      <c r="AO508" s="227"/>
      <c r="AP508" s="197"/>
      <c r="AQ508" s="197"/>
      <c r="AR508" s="197"/>
      <c r="AS508" s="197"/>
    </row>
    <row r="509" spans="3:45" outlineLevel="6" x14ac:dyDescent="0.2">
      <c r="C509" s="169" t="s">
        <v>162</v>
      </c>
      <c r="D509" s="117">
        <v>5600</v>
      </c>
      <c r="E509" s="120" t="s">
        <v>102</v>
      </c>
      <c r="H509" s="169" t="s">
        <v>162</v>
      </c>
      <c r="I509" s="117">
        <f>D509</f>
        <v>5600</v>
      </c>
      <c r="J509" s="120" t="s">
        <v>102</v>
      </c>
      <c r="M509" s="169" t="s">
        <v>162</v>
      </c>
      <c r="N509" s="117">
        <f>I509</f>
        <v>5600</v>
      </c>
      <c r="O509" s="120" t="s">
        <v>102</v>
      </c>
      <c r="R509" s="169" t="s">
        <v>162</v>
      </c>
      <c r="S509" s="117">
        <f>N509</f>
        <v>5600</v>
      </c>
      <c r="T509" s="120" t="s">
        <v>102</v>
      </c>
      <c r="W509" s="169" t="s">
        <v>162</v>
      </c>
      <c r="X509" s="117">
        <f>S509</f>
        <v>5600</v>
      </c>
      <c r="Y509" s="120" t="s">
        <v>102</v>
      </c>
      <c r="AB509" s="169" t="s">
        <v>162</v>
      </c>
      <c r="AC509" s="117">
        <f>X509</f>
        <v>5600</v>
      </c>
      <c r="AD509" s="120" t="s">
        <v>102</v>
      </c>
      <c r="AG509" s="169" t="s">
        <v>162</v>
      </c>
      <c r="AH509" s="117">
        <f>AC509</f>
        <v>5600</v>
      </c>
      <c r="AI509" s="120" t="s">
        <v>102</v>
      </c>
      <c r="AK509" s="197"/>
      <c r="AL509" s="197"/>
      <c r="AM509" s="138"/>
      <c r="AN509" s="196"/>
      <c r="AO509" s="138"/>
      <c r="AP509" s="197"/>
      <c r="AQ509" s="197"/>
      <c r="AR509" s="197"/>
      <c r="AS509" s="197"/>
    </row>
    <row r="510" spans="3:45" outlineLevel="6" x14ac:dyDescent="0.2">
      <c r="C510" s="119" t="s">
        <v>27</v>
      </c>
      <c r="D510" s="117">
        <v>101000</v>
      </c>
      <c r="E510" s="120" t="s">
        <v>103</v>
      </c>
      <c r="H510" s="119" t="s">
        <v>27</v>
      </c>
      <c r="I510" s="117">
        <v>101000</v>
      </c>
      <c r="J510" s="120" t="s">
        <v>103</v>
      </c>
      <c r="M510" s="119" t="s">
        <v>27</v>
      </c>
      <c r="N510" s="117">
        <v>101000</v>
      </c>
      <c r="O510" s="120" t="s">
        <v>103</v>
      </c>
      <c r="R510" s="119" t="s">
        <v>27</v>
      </c>
      <c r="S510" s="117">
        <v>101000</v>
      </c>
      <c r="T510" s="120" t="s">
        <v>103</v>
      </c>
      <c r="W510" s="119" t="s">
        <v>27</v>
      </c>
      <c r="X510" s="117">
        <v>101000</v>
      </c>
      <c r="Y510" s="120" t="s">
        <v>103</v>
      </c>
      <c r="AB510" s="119" t="s">
        <v>27</v>
      </c>
      <c r="AC510" s="117">
        <v>101000</v>
      </c>
      <c r="AD510" s="120" t="s">
        <v>103</v>
      </c>
      <c r="AG510" s="119" t="s">
        <v>27</v>
      </c>
      <c r="AH510" s="117">
        <v>101000</v>
      </c>
      <c r="AI510" s="120" t="s">
        <v>103</v>
      </c>
      <c r="AK510" s="197"/>
      <c r="AL510" s="197"/>
      <c r="AM510" s="138"/>
      <c r="AN510" s="196"/>
      <c r="AO510" s="138"/>
      <c r="AP510" s="197"/>
      <c r="AQ510" s="197"/>
      <c r="AR510" s="197"/>
      <c r="AS510" s="197"/>
    </row>
    <row r="511" spans="3:45" outlineLevel="6" x14ac:dyDescent="0.2">
      <c r="C511" s="119" t="s">
        <v>57</v>
      </c>
      <c r="D511" s="117">
        <f>'[6]Fuel Calculation'!$D$31</f>
        <v>74374</v>
      </c>
      <c r="E511" s="120" t="s">
        <v>103</v>
      </c>
      <c r="H511" s="119" t="s">
        <v>57</v>
      </c>
      <c r="I511" s="117">
        <f>D511</f>
        <v>74374</v>
      </c>
      <c r="J511" s="120" t="s">
        <v>103</v>
      </c>
      <c r="M511" s="119" t="s">
        <v>57</v>
      </c>
      <c r="N511" s="117">
        <f>I511</f>
        <v>74374</v>
      </c>
      <c r="O511" s="120" t="s">
        <v>103</v>
      </c>
      <c r="R511" s="119" t="s">
        <v>57</v>
      </c>
      <c r="S511" s="117">
        <f>N511</f>
        <v>74374</v>
      </c>
      <c r="T511" s="120" t="s">
        <v>103</v>
      </c>
      <c r="W511" s="119" t="s">
        <v>57</v>
      </c>
      <c r="X511" s="117">
        <f>S511</f>
        <v>74374</v>
      </c>
      <c r="Y511" s="120" t="s">
        <v>103</v>
      </c>
      <c r="AB511" s="119" t="s">
        <v>57</v>
      </c>
      <c r="AC511" s="117">
        <f>X511</f>
        <v>74374</v>
      </c>
      <c r="AD511" s="120" t="s">
        <v>103</v>
      </c>
      <c r="AG511" s="119" t="s">
        <v>57</v>
      </c>
      <c r="AH511" s="117">
        <f>AC511</f>
        <v>74374</v>
      </c>
      <c r="AI511" s="120" t="s">
        <v>103</v>
      </c>
      <c r="AK511" s="197"/>
      <c r="AL511" s="197"/>
      <c r="AM511" s="138"/>
      <c r="AN511" s="196"/>
      <c r="AO511" s="138"/>
      <c r="AP511" s="197"/>
      <c r="AQ511" s="197"/>
      <c r="AR511" s="197"/>
      <c r="AS511" s="197"/>
    </row>
    <row r="512" spans="3:45" outlineLevel="6" x14ac:dyDescent="0.2">
      <c r="C512" s="119" t="s">
        <v>8</v>
      </c>
      <c r="D512" s="117">
        <f>'[6]Fuel Calculation'!$D$35</f>
        <v>52660</v>
      </c>
      <c r="E512" s="120" t="s">
        <v>103</v>
      </c>
      <c r="H512" s="119" t="s">
        <v>8</v>
      </c>
      <c r="I512" s="117">
        <f>D512</f>
        <v>52660</v>
      </c>
      <c r="J512" s="120" t="s">
        <v>103</v>
      </c>
      <c r="M512" s="119" t="s">
        <v>8</v>
      </c>
      <c r="N512" s="117">
        <f>I512</f>
        <v>52660</v>
      </c>
      <c r="O512" s="120" t="s">
        <v>103</v>
      </c>
      <c r="R512" s="119" t="s">
        <v>8</v>
      </c>
      <c r="S512" s="117">
        <f>N512</f>
        <v>52660</v>
      </c>
      <c r="T512" s="120" t="s">
        <v>103</v>
      </c>
      <c r="W512" s="119" t="s">
        <v>8</v>
      </c>
      <c r="X512" s="117">
        <f>S512</f>
        <v>52660</v>
      </c>
      <c r="Y512" s="120" t="s">
        <v>103</v>
      </c>
      <c r="AB512" s="119" t="s">
        <v>8</v>
      </c>
      <c r="AC512" s="117">
        <f>X512</f>
        <v>52660</v>
      </c>
      <c r="AD512" s="120" t="s">
        <v>103</v>
      </c>
      <c r="AG512" s="119" t="s">
        <v>8</v>
      </c>
      <c r="AH512" s="117">
        <f>AC512</f>
        <v>52660</v>
      </c>
      <c r="AI512" s="120" t="s">
        <v>103</v>
      </c>
      <c r="AK512" s="197"/>
      <c r="AL512" s="197"/>
      <c r="AM512" s="138"/>
      <c r="AN512" s="196"/>
      <c r="AO512" s="138"/>
      <c r="AP512" s="197"/>
      <c r="AQ512" s="197"/>
      <c r="AR512" s="197"/>
      <c r="AS512" s="197"/>
    </row>
    <row r="513" spans="3:55" outlineLevel="6" x14ac:dyDescent="0.2">
      <c r="C513" s="119" t="s">
        <v>272</v>
      </c>
      <c r="D513" s="117">
        <f>'[6]Fuel Calculation'!$C$14</f>
        <v>22314</v>
      </c>
      <c r="E513" s="120" t="s">
        <v>103</v>
      </c>
      <c r="H513" s="119" t="s">
        <v>272</v>
      </c>
      <c r="I513" s="117">
        <f>D513</f>
        <v>22314</v>
      </c>
      <c r="J513" s="120" t="s">
        <v>103</v>
      </c>
      <c r="M513" s="119" t="s">
        <v>272</v>
      </c>
      <c r="N513" s="117">
        <f>I513</f>
        <v>22314</v>
      </c>
      <c r="O513" s="120" t="s">
        <v>103</v>
      </c>
      <c r="R513" s="119" t="s">
        <v>272</v>
      </c>
      <c r="S513" s="117">
        <f>N513</f>
        <v>22314</v>
      </c>
      <c r="T513" s="120" t="s">
        <v>103</v>
      </c>
      <c r="W513" s="119" t="s">
        <v>272</v>
      </c>
      <c r="X513" s="117">
        <f>S513</f>
        <v>22314</v>
      </c>
      <c r="Y513" s="120" t="s">
        <v>103</v>
      </c>
      <c r="AB513" s="119" t="s">
        <v>272</v>
      </c>
      <c r="AC513" s="117">
        <f>X513</f>
        <v>22314</v>
      </c>
      <c r="AD513" s="120" t="s">
        <v>103</v>
      </c>
      <c r="AG513" s="119" t="s">
        <v>272</v>
      </c>
      <c r="AH513" s="117">
        <f>'[6]Fuel Calculation'!$C$14</f>
        <v>22314</v>
      </c>
      <c r="AI513" s="120" t="s">
        <v>103</v>
      </c>
      <c r="AK513" s="197"/>
      <c r="AL513" s="197"/>
      <c r="AM513" s="138"/>
      <c r="AN513" s="196"/>
      <c r="AO513" s="138"/>
      <c r="AP513" s="197"/>
      <c r="AQ513" s="197"/>
      <c r="AR513" s="197"/>
      <c r="AS513" s="197"/>
    </row>
    <row r="514" spans="3:55" outlineLevel="6" x14ac:dyDescent="0.2">
      <c r="C514" s="119" t="s">
        <v>268</v>
      </c>
      <c r="D514" s="117">
        <f>'[6]Fuel Calculation'!$F$25</f>
        <v>6750</v>
      </c>
      <c r="E514" s="120" t="s">
        <v>102</v>
      </c>
      <c r="H514" s="119" t="s">
        <v>268</v>
      </c>
      <c r="I514" s="117">
        <f>D514</f>
        <v>6750</v>
      </c>
      <c r="J514" s="120" t="s">
        <v>102</v>
      </c>
      <c r="M514" s="119" t="s">
        <v>268</v>
      </c>
      <c r="N514" s="117">
        <f>I514</f>
        <v>6750</v>
      </c>
      <c r="O514" s="120" t="s">
        <v>102</v>
      </c>
      <c r="R514" s="119" t="s">
        <v>268</v>
      </c>
      <c r="S514" s="117">
        <f>N514</f>
        <v>6750</v>
      </c>
      <c r="T514" s="120" t="s">
        <v>102</v>
      </c>
      <c r="W514" s="119" t="s">
        <v>268</v>
      </c>
      <c r="X514" s="117">
        <f>S514</f>
        <v>6750</v>
      </c>
      <c r="Y514" s="120" t="s">
        <v>102</v>
      </c>
      <c r="AB514" s="119" t="s">
        <v>268</v>
      </c>
      <c r="AC514" s="117">
        <f>X514</f>
        <v>6750</v>
      </c>
      <c r="AD514" s="120" t="s">
        <v>102</v>
      </c>
      <c r="AG514" s="119" t="s">
        <v>268</v>
      </c>
      <c r="AH514" s="117">
        <f>AC514</f>
        <v>6750</v>
      </c>
      <c r="AI514" s="120" t="s">
        <v>102</v>
      </c>
      <c r="AK514" s="197"/>
      <c r="AL514" s="197"/>
      <c r="AM514" s="138"/>
      <c r="AN514" s="196"/>
      <c r="AO514" s="138"/>
      <c r="AP514" s="197"/>
      <c r="AQ514" s="197"/>
      <c r="AR514" s="197"/>
      <c r="AS514" s="197"/>
    </row>
    <row r="515" spans="3:55" outlineLevel="6" x14ac:dyDescent="0.2">
      <c r="C515" s="119" t="s">
        <v>271</v>
      </c>
      <c r="D515" s="117">
        <f>'[6]Fuel Calculation'!$H$25</f>
        <v>8700</v>
      </c>
      <c r="E515" s="120" t="s">
        <v>102</v>
      </c>
      <c r="H515" s="119" t="s">
        <v>271</v>
      </c>
      <c r="I515" s="117">
        <f>D515</f>
        <v>8700</v>
      </c>
      <c r="J515" s="120" t="s">
        <v>102</v>
      </c>
      <c r="M515" s="119" t="s">
        <v>271</v>
      </c>
      <c r="N515" s="117">
        <f>I515</f>
        <v>8700</v>
      </c>
      <c r="O515" s="120" t="s">
        <v>102</v>
      </c>
      <c r="R515" s="119" t="s">
        <v>271</v>
      </c>
      <c r="S515" s="117">
        <f>N515</f>
        <v>8700</v>
      </c>
      <c r="T515" s="120" t="s">
        <v>102</v>
      </c>
      <c r="W515" s="119" t="s">
        <v>271</v>
      </c>
      <c r="X515" s="117">
        <f>S515</f>
        <v>8700</v>
      </c>
      <c r="Y515" s="120" t="s">
        <v>102</v>
      </c>
      <c r="AB515" s="119" t="s">
        <v>271</v>
      </c>
      <c r="AC515" s="117">
        <f>X515</f>
        <v>8700</v>
      </c>
      <c r="AD515" s="120" t="s">
        <v>102</v>
      </c>
      <c r="AG515" s="119" t="s">
        <v>271</v>
      </c>
      <c r="AH515" s="117">
        <f>AC515</f>
        <v>8700</v>
      </c>
      <c r="AI515" s="120" t="s">
        <v>102</v>
      </c>
      <c r="AK515" s="197"/>
      <c r="AL515" s="197"/>
      <c r="AM515" s="138"/>
      <c r="AN515" s="196"/>
      <c r="AO515" s="138"/>
      <c r="AP515" s="197"/>
      <c r="AQ515" s="197"/>
      <c r="AR515" s="197"/>
      <c r="AS515" s="197"/>
    </row>
    <row r="516" spans="3:55" outlineLevel="6" x14ac:dyDescent="0.2">
      <c r="C516" s="369" t="s">
        <v>294</v>
      </c>
      <c r="D516" s="370">
        <f>0.994^6</f>
        <v>0.96453569939339079</v>
      </c>
      <c r="E516" s="371"/>
      <c r="F516" s="372"/>
      <c r="G516" s="372"/>
      <c r="H516" s="369" t="s">
        <v>294</v>
      </c>
      <c r="I516" s="370">
        <f>0.994^6</f>
        <v>0.96453569939339079</v>
      </c>
      <c r="J516" s="371"/>
      <c r="K516" s="372"/>
      <c r="L516" s="372"/>
      <c r="M516" s="369" t="s">
        <v>294</v>
      </c>
      <c r="N516" s="370">
        <f>0.994^6</f>
        <v>0.96453569939339079</v>
      </c>
      <c r="O516" s="371"/>
      <c r="P516" s="372"/>
      <c r="Q516" s="372"/>
      <c r="R516" s="369" t="s">
        <v>294</v>
      </c>
      <c r="S516" s="370">
        <f>0.994^6</f>
        <v>0.96453569939339079</v>
      </c>
      <c r="T516" s="371"/>
      <c r="U516" s="372"/>
      <c r="V516" s="372"/>
      <c r="W516" s="369" t="s">
        <v>294</v>
      </c>
      <c r="X516" s="370">
        <f>0.994^6</f>
        <v>0.96453569939339079</v>
      </c>
      <c r="Y516" s="371"/>
      <c r="Z516" s="372"/>
      <c r="AA516" s="372"/>
      <c r="AB516" s="369" t="s">
        <v>294</v>
      </c>
      <c r="AC516" s="370">
        <f>0.994^6</f>
        <v>0.96453569939339079</v>
      </c>
      <c r="AD516" s="371"/>
      <c r="AE516" s="372"/>
      <c r="AF516" s="372"/>
      <c r="AG516" s="369" t="s">
        <v>294</v>
      </c>
      <c r="AH516" s="370">
        <f>0.994^6</f>
        <v>0.96453569939339079</v>
      </c>
      <c r="AI516" s="371"/>
      <c r="AK516" s="197"/>
      <c r="AL516" s="197"/>
      <c r="AM516" s="138"/>
      <c r="AN516" s="196"/>
      <c r="AO516" s="138"/>
      <c r="AP516" s="197"/>
      <c r="AQ516" s="197"/>
      <c r="AR516" s="197"/>
      <c r="AS516" s="197"/>
    </row>
    <row r="517" spans="3:55" outlineLevel="6" x14ac:dyDescent="0.2">
      <c r="C517" s="119" t="s">
        <v>269</v>
      </c>
      <c r="D517" s="117">
        <f>'[6]Fuel Calculation'!$D$33</f>
        <v>31016</v>
      </c>
      <c r="E517" s="193" t="s">
        <v>103</v>
      </c>
      <c r="H517" s="119" t="s">
        <v>269</v>
      </c>
      <c r="I517" s="117">
        <f>D517</f>
        <v>31016</v>
      </c>
      <c r="J517" s="193" t="s">
        <v>103</v>
      </c>
      <c r="M517" s="119" t="s">
        <v>269</v>
      </c>
      <c r="N517" s="117">
        <f>I517</f>
        <v>31016</v>
      </c>
      <c r="O517" s="193" t="s">
        <v>103</v>
      </c>
      <c r="R517" s="119" t="s">
        <v>269</v>
      </c>
      <c r="S517" s="117">
        <f>N517</f>
        <v>31016</v>
      </c>
      <c r="T517" s="193" t="s">
        <v>103</v>
      </c>
      <c r="W517" s="119" t="s">
        <v>269</v>
      </c>
      <c r="X517" s="117">
        <f>S517</f>
        <v>31016</v>
      </c>
      <c r="Y517" s="193" t="s">
        <v>103</v>
      </c>
      <c r="AB517" s="119" t="s">
        <v>269</v>
      </c>
      <c r="AC517" s="117">
        <f>X517</f>
        <v>31016</v>
      </c>
      <c r="AD517" s="193" t="s">
        <v>103</v>
      </c>
      <c r="AG517" s="119" t="s">
        <v>269</v>
      </c>
      <c r="AH517" s="117">
        <f>AC517</f>
        <v>31016</v>
      </c>
      <c r="AI517" s="193" t="s">
        <v>103</v>
      </c>
      <c r="AK517" s="197"/>
      <c r="AL517" s="328" t="s">
        <v>290</v>
      </c>
      <c r="AN517" s="253" t="s">
        <v>280</v>
      </c>
      <c r="AO517" s="253" t="s">
        <v>285</v>
      </c>
      <c r="AP517" s="197"/>
      <c r="AQ517" s="328" t="s">
        <v>290</v>
      </c>
      <c r="AS517" s="159" t="s">
        <v>279</v>
      </c>
      <c r="AT517" s="253" t="s">
        <v>284</v>
      </c>
    </row>
    <row r="518" spans="3:55" outlineLevel="6" x14ac:dyDescent="0.2">
      <c r="C518" s="318" t="s">
        <v>265</v>
      </c>
      <c r="D518" s="191">
        <f>AH518</f>
        <v>22057.807252416791</v>
      </c>
      <c r="E518" s="193" t="s">
        <v>102</v>
      </c>
      <c r="H518" s="318" t="s">
        <v>265</v>
      </c>
      <c r="I518" s="191">
        <f>D518</f>
        <v>22057.807252416791</v>
      </c>
      <c r="J518" s="193" t="s">
        <v>102</v>
      </c>
      <c r="M518" s="318" t="s">
        <v>265</v>
      </c>
      <c r="N518" s="191">
        <f>I518</f>
        <v>22057.807252416791</v>
      </c>
      <c r="O518" s="193" t="s">
        <v>102</v>
      </c>
      <c r="R518" s="318" t="s">
        <v>265</v>
      </c>
      <c r="S518" s="191">
        <f>N518</f>
        <v>22057.807252416791</v>
      </c>
      <c r="T518" s="193" t="s">
        <v>102</v>
      </c>
      <c r="W518" s="318" t="s">
        <v>265</v>
      </c>
      <c r="X518" s="191">
        <f>S518</f>
        <v>22057.807252416791</v>
      </c>
      <c r="Y518" s="193" t="s">
        <v>102</v>
      </c>
      <c r="AB518" s="318" t="s">
        <v>265</v>
      </c>
      <c r="AC518" s="191">
        <f>X518</f>
        <v>22057.807252416791</v>
      </c>
      <c r="AD518" s="193" t="s">
        <v>102</v>
      </c>
      <c r="AG518" s="318" t="s">
        <v>265</v>
      </c>
      <c r="AH518" s="191">
        <f>AH514/LN(AH510/AH511)</f>
        <v>22057.807252416791</v>
      </c>
      <c r="AI518" s="193" t="s">
        <v>102</v>
      </c>
      <c r="AJ518" s="196"/>
      <c r="AK518" s="196"/>
      <c r="AL518" s="346">
        <v>0</v>
      </c>
      <c r="AN518" s="347">
        <v>22776</v>
      </c>
      <c r="AO518" s="347">
        <f>AN518*(1+AL518)</f>
        <v>22776</v>
      </c>
      <c r="AP518" s="326" t="s">
        <v>281</v>
      </c>
      <c r="AQ518" s="346">
        <v>7.1000000000000004E-3</v>
      </c>
      <c r="AS518" s="348">
        <f>AH509/LN((AH511+AN521)/AH511)</f>
        <v>21533.205502488247</v>
      </c>
      <c r="AT518" s="348">
        <f>AS518*(1+AQ518)</f>
        <v>21686.091261555914</v>
      </c>
    </row>
    <row r="519" spans="3:55" outlineLevel="6" x14ac:dyDescent="0.2">
      <c r="C519" s="318"/>
      <c r="D519" s="191"/>
      <c r="E519" s="193"/>
      <c r="H519" s="318"/>
      <c r="I519" s="191"/>
      <c r="J519" s="193"/>
      <c r="M519" s="318"/>
      <c r="N519" s="191"/>
      <c r="O519" s="193"/>
      <c r="R519" s="318"/>
      <c r="S519" s="191"/>
      <c r="T519" s="193"/>
      <c r="W519" s="318"/>
      <c r="X519" s="191"/>
      <c r="Y519" s="193"/>
      <c r="AB519" s="318"/>
      <c r="AC519" s="191"/>
      <c r="AD519" s="193"/>
      <c r="AG519" s="318"/>
      <c r="AH519" s="191"/>
      <c r="AI519" s="193"/>
      <c r="AL519" s="197"/>
      <c r="AM519" s="138"/>
      <c r="AN519" s="196"/>
      <c r="AO519" s="138"/>
      <c r="AP519" s="197"/>
      <c r="AQ519" s="197"/>
      <c r="AR519" s="197"/>
      <c r="AS519" s="197"/>
      <c r="AU519" s="197"/>
      <c r="AV519" s="138"/>
      <c r="AW519" s="196"/>
      <c r="AX519" s="138"/>
      <c r="AY519" s="197"/>
      <c r="BA519" s="197"/>
      <c r="BB519" s="138"/>
      <c r="BC519" s="197"/>
    </row>
    <row r="520" spans="3:55" ht="16" customHeight="1" outlineLevel="6" x14ac:dyDescent="0.2">
      <c r="C520" s="318" t="s">
        <v>266</v>
      </c>
      <c r="D520" s="191">
        <f>I520</f>
        <v>21686.091261555914</v>
      </c>
      <c r="E520" s="193" t="s">
        <v>102</v>
      </c>
      <c r="H520" s="318" t="s">
        <v>266</v>
      </c>
      <c r="I520" s="191">
        <f>N520</f>
        <v>21686.091261555914</v>
      </c>
      <c r="J520" s="193" t="s">
        <v>102</v>
      </c>
      <c r="M520" s="318" t="s">
        <v>266</v>
      </c>
      <c r="N520" s="191">
        <f>S520</f>
        <v>21686.091261555914</v>
      </c>
      <c r="O520" s="193" t="s">
        <v>102</v>
      </c>
      <c r="R520" s="318" t="s">
        <v>266</v>
      </c>
      <c r="S520" s="191">
        <f>X520</f>
        <v>21686.091261555914</v>
      </c>
      <c r="T520" s="193" t="s">
        <v>102</v>
      </c>
      <c r="W520" s="318" t="s">
        <v>266</v>
      </c>
      <c r="X520" s="191">
        <f>AC520</f>
        <v>21686.091261555914</v>
      </c>
      <c r="Y520" s="193" t="s">
        <v>102</v>
      </c>
      <c r="AB520" s="318" t="s">
        <v>266</v>
      </c>
      <c r="AC520" s="191">
        <f>AH520</f>
        <v>21686.091261555914</v>
      </c>
      <c r="AD520" s="193" t="s">
        <v>102</v>
      </c>
      <c r="AG520" s="318" t="s">
        <v>266</v>
      </c>
      <c r="AH520" s="324">
        <f>AT518</f>
        <v>21686.091261555914</v>
      </c>
      <c r="AI520" s="193" t="s">
        <v>102</v>
      </c>
      <c r="AJ520" s="196"/>
      <c r="AK520" s="196"/>
      <c r="AL520" s="419" t="s">
        <v>276</v>
      </c>
      <c r="AM520" s="200" t="s">
        <v>26</v>
      </c>
      <c r="AN520" s="332" t="s">
        <v>275</v>
      </c>
      <c r="AP520" s="197"/>
      <c r="AQ520" s="197"/>
      <c r="AR520" s="197"/>
      <c r="AS520" s="197"/>
      <c r="AU520" s="342"/>
      <c r="AV520" s="196"/>
      <c r="AW520" s="138"/>
      <c r="AX520" s="179"/>
      <c r="AY520" s="197"/>
      <c r="AZ520" s="179"/>
      <c r="BA520" s="197"/>
      <c r="BB520" s="196"/>
      <c r="BC520" s="197"/>
    </row>
    <row r="521" spans="3:55" ht="16" customHeight="1" outlineLevel="6" x14ac:dyDescent="0.2">
      <c r="C521" s="119" t="s">
        <v>273</v>
      </c>
      <c r="D521" s="191">
        <f>D512+D522</f>
        <v>68180</v>
      </c>
      <c r="E521" s="193" t="s">
        <v>103</v>
      </c>
      <c r="H521" s="119" t="s">
        <v>273</v>
      </c>
      <c r="I521" s="191">
        <f>I512+I522</f>
        <v>69150</v>
      </c>
      <c r="J521" s="193" t="s">
        <v>103</v>
      </c>
      <c r="M521" s="119" t="s">
        <v>273</v>
      </c>
      <c r="N521" s="191">
        <f>N512+N522</f>
        <v>70120</v>
      </c>
      <c r="O521" s="193" t="s">
        <v>103</v>
      </c>
      <c r="R521" s="119" t="s">
        <v>273</v>
      </c>
      <c r="S521" s="191">
        <f>S512+S522</f>
        <v>71090</v>
      </c>
      <c r="T521" s="193" t="s">
        <v>103</v>
      </c>
      <c r="W521" s="119" t="s">
        <v>273</v>
      </c>
      <c r="X521" s="191">
        <f>X512+X522</f>
        <v>72060</v>
      </c>
      <c r="Y521" s="193" t="s">
        <v>103</v>
      </c>
      <c r="AB521" s="119" t="s">
        <v>273</v>
      </c>
      <c r="AC521" s="191">
        <f>AC512+AC522</f>
        <v>74000</v>
      </c>
      <c r="AD521" s="193" t="s">
        <v>103</v>
      </c>
      <c r="AG521" s="119" t="s">
        <v>273</v>
      </c>
      <c r="AH521" s="191">
        <f>AH512+AH522</f>
        <v>74970</v>
      </c>
      <c r="AI521" s="193" t="s">
        <v>103</v>
      </c>
      <c r="AL521" s="420"/>
      <c r="AM521" s="200">
        <f>'[1]TUB Selbst'!$AH$486</f>
        <v>22314</v>
      </c>
      <c r="AN521" s="200">
        <f>'[1]TUB Selbst'!$AH$489</f>
        <v>22090</v>
      </c>
      <c r="AO521" t="s">
        <v>295</v>
      </c>
      <c r="AP521" s="197"/>
      <c r="AQ521" s="197"/>
      <c r="AR521" s="197"/>
      <c r="AS521" s="197"/>
      <c r="AU521" s="342"/>
      <c r="AV521" s="196"/>
      <c r="AW521" s="196"/>
      <c r="AX521" s="179"/>
      <c r="AY521" s="197"/>
      <c r="AZ521" s="179"/>
      <c r="BA521" s="197"/>
      <c r="BB521" s="138"/>
      <c r="BC521" s="197"/>
    </row>
    <row r="522" spans="3:55" outlineLevel="6" x14ac:dyDescent="0.2">
      <c r="C522" s="169" t="s">
        <v>137</v>
      </c>
      <c r="D522" s="170">
        <f>D523</f>
        <v>15520</v>
      </c>
      <c r="E522" s="120" t="s">
        <v>103</v>
      </c>
      <c r="H522" s="169" t="s">
        <v>137</v>
      </c>
      <c r="I522" s="170">
        <f>I523</f>
        <v>16490</v>
      </c>
      <c r="J522" s="120" t="s">
        <v>103</v>
      </c>
      <c r="M522" s="169" t="s">
        <v>137</v>
      </c>
      <c r="N522" s="170">
        <f>N523</f>
        <v>17460</v>
      </c>
      <c r="O522" s="120" t="s">
        <v>103</v>
      </c>
      <c r="R522" s="169" t="s">
        <v>137</v>
      </c>
      <c r="S522" s="170">
        <f>S523</f>
        <v>18430</v>
      </c>
      <c r="T522" s="120" t="s">
        <v>103</v>
      </c>
      <c r="W522" s="169" t="s">
        <v>137</v>
      </c>
      <c r="X522" s="170">
        <f>X523</f>
        <v>19400</v>
      </c>
      <c r="Y522" s="120" t="s">
        <v>103</v>
      </c>
      <c r="AB522" s="169" t="s">
        <v>137</v>
      </c>
      <c r="AC522" s="170">
        <f>AC523</f>
        <v>21340</v>
      </c>
      <c r="AD522" s="120" t="s">
        <v>103</v>
      </c>
      <c r="AG522" s="169" t="s">
        <v>137</v>
      </c>
      <c r="AH522" s="324">
        <f>AH523</f>
        <v>22310</v>
      </c>
      <c r="AI522" s="120" t="s">
        <v>103</v>
      </c>
      <c r="AK522" s="197"/>
      <c r="AR522" s="197"/>
      <c r="AS522" s="197"/>
      <c r="AU522" s="179"/>
      <c r="AV522" s="343"/>
      <c r="AW522" s="179"/>
      <c r="AX522" s="179"/>
      <c r="AY522" s="179"/>
      <c r="AZ522" s="179"/>
      <c r="BA522" s="179"/>
      <c r="BB522" s="179"/>
      <c r="BC522" s="179"/>
    </row>
    <row r="523" spans="3:55" outlineLevel="6" x14ac:dyDescent="0.2">
      <c r="C523" s="169" t="s">
        <v>159</v>
      </c>
      <c r="D523" s="117">
        <f>D508*D2</f>
        <v>15520</v>
      </c>
      <c r="E523" s="120" t="s">
        <v>103</v>
      </c>
      <c r="H523" s="169" t="s">
        <v>159</v>
      </c>
      <c r="I523" s="117">
        <f>I508*D2</f>
        <v>16490</v>
      </c>
      <c r="J523" s="120" t="s">
        <v>103</v>
      </c>
      <c r="M523" s="169" t="s">
        <v>159</v>
      </c>
      <c r="N523" s="117">
        <f>N508*D2</f>
        <v>17460</v>
      </c>
      <c r="O523" s="120" t="s">
        <v>103</v>
      </c>
      <c r="R523" s="169" t="s">
        <v>159</v>
      </c>
      <c r="S523" s="117">
        <f>S508*D2</f>
        <v>18430</v>
      </c>
      <c r="T523" s="120" t="s">
        <v>103</v>
      </c>
      <c r="W523" s="169" t="s">
        <v>159</v>
      </c>
      <c r="X523" s="117">
        <f>X508*D2</f>
        <v>19400</v>
      </c>
      <c r="Y523" s="120" t="s">
        <v>103</v>
      </c>
      <c r="AB523" s="169" t="s">
        <v>159</v>
      </c>
      <c r="AC523" s="117">
        <f>AC508*D2</f>
        <v>21340</v>
      </c>
      <c r="AD523" s="120" t="s">
        <v>103</v>
      </c>
      <c r="AG523" s="169" t="s">
        <v>159</v>
      </c>
      <c r="AH523" s="117">
        <f>AH508*D2</f>
        <v>22310</v>
      </c>
      <c r="AI523" s="120" t="s">
        <v>103</v>
      </c>
      <c r="AK523" s="197"/>
      <c r="AL523" s="331" t="s">
        <v>62</v>
      </c>
      <c r="AM523" s="1" t="s">
        <v>26</v>
      </c>
      <c r="AN523" s="253"/>
      <c r="AO523" s="253"/>
      <c r="AP523" s="197"/>
      <c r="AQ523" s="331"/>
      <c r="AR523" s="1"/>
      <c r="AS523" s="253"/>
      <c r="AT523" s="253"/>
      <c r="AU523" s="179"/>
      <c r="AV523" s="179"/>
      <c r="AW523" s="179"/>
      <c r="AX523" s="179"/>
      <c r="AY523" s="197"/>
      <c r="AZ523" s="179"/>
      <c r="BA523" s="179"/>
      <c r="BB523" s="179"/>
      <c r="BC523" s="179"/>
    </row>
    <row r="524" spans="3:55" outlineLevel="6" x14ac:dyDescent="0.2">
      <c r="C524" s="169" t="s">
        <v>160</v>
      </c>
      <c r="D524" s="117">
        <f>D522-D523</f>
        <v>0</v>
      </c>
      <c r="E524" s="120" t="s">
        <v>103</v>
      </c>
      <c r="F524" s="262"/>
      <c r="H524" s="169" t="s">
        <v>160</v>
      </c>
      <c r="I524" s="117">
        <f>I522-I523</f>
        <v>0</v>
      </c>
      <c r="J524" s="120" t="s">
        <v>103</v>
      </c>
      <c r="M524" s="169" t="s">
        <v>160</v>
      </c>
      <c r="N524" s="117">
        <f>N522-N523</f>
        <v>0</v>
      </c>
      <c r="O524" s="120" t="s">
        <v>103</v>
      </c>
      <c r="R524" s="169" t="s">
        <v>160</v>
      </c>
      <c r="S524" s="117">
        <f>S522-S523</f>
        <v>0</v>
      </c>
      <c r="T524" s="120" t="s">
        <v>103</v>
      </c>
      <c r="W524" s="169" t="s">
        <v>160</v>
      </c>
      <c r="X524" s="117">
        <f>X522-X523</f>
        <v>0</v>
      </c>
      <c r="Y524" s="120" t="s">
        <v>103</v>
      </c>
      <c r="AB524" s="169" t="s">
        <v>160</v>
      </c>
      <c r="AC524" s="117">
        <f>AC522-AC523</f>
        <v>0</v>
      </c>
      <c r="AD524" s="120" t="s">
        <v>103</v>
      </c>
      <c r="AG524" s="169" t="s">
        <v>160</v>
      </c>
      <c r="AH524" s="117">
        <f>AH522-AH523</f>
        <v>0</v>
      </c>
      <c r="AI524" s="120" t="s">
        <v>103</v>
      </c>
      <c r="AK524" s="197"/>
      <c r="AL524" s="330">
        <f>AM521/97</f>
        <v>230.04123711340208</v>
      </c>
      <c r="AM524" s="196">
        <f>AL524*97</f>
        <v>22314</v>
      </c>
      <c r="AN524" s="109"/>
      <c r="AO524" s="109"/>
      <c r="AQ524" s="330"/>
      <c r="AR524" s="196"/>
      <c r="AS524" s="195"/>
      <c r="AT524" s="109"/>
      <c r="AU524" s="339"/>
      <c r="AV524" s="196"/>
      <c r="AW524" s="340"/>
      <c r="AX524" s="340"/>
      <c r="AY524" s="179"/>
      <c r="AZ524" s="339"/>
      <c r="BA524" s="196"/>
      <c r="BB524" s="340"/>
      <c r="BC524" s="340"/>
    </row>
    <row r="525" spans="3:55" outlineLevel="6" x14ac:dyDescent="0.2">
      <c r="C525" s="169" t="s">
        <v>135</v>
      </c>
      <c r="D525" s="170">
        <f>(D521)*(EXP(D509/D520)-1)</f>
        <v>20088.322692929371</v>
      </c>
      <c r="E525" s="120" t="s">
        <v>103</v>
      </c>
      <c r="F525" s="262"/>
      <c r="H525" s="169" t="s">
        <v>135</v>
      </c>
      <c r="I525" s="170">
        <f>(I521)*(EXP(I509/I520)-1)</f>
        <v>20374.120185040567</v>
      </c>
      <c r="J525" s="120" t="s">
        <v>103</v>
      </c>
      <c r="M525" s="169" t="s">
        <v>135</v>
      </c>
      <c r="N525" s="170">
        <f>(N521)*(EXP(N509/N520)-1)</f>
        <v>20659.917677151767</v>
      </c>
      <c r="O525" s="120" t="s">
        <v>103</v>
      </c>
      <c r="R525" s="169" t="s">
        <v>135</v>
      </c>
      <c r="S525" s="170">
        <f>(S521)*(EXP(S509/S520)-1)</f>
        <v>20945.715169262963</v>
      </c>
      <c r="T525" s="120" t="s">
        <v>103</v>
      </c>
      <c r="W525" s="169" t="s">
        <v>135</v>
      </c>
      <c r="X525" s="170">
        <f>(X521)*(EXP(X509/X520)-1)</f>
        <v>21231.512661374163</v>
      </c>
      <c r="Y525" s="120" t="s">
        <v>103</v>
      </c>
      <c r="AB525" s="169" t="s">
        <v>135</v>
      </c>
      <c r="AC525" s="170">
        <f>(AC521)*(EXP(AC509/AC520)-1)</f>
        <v>21803.107645596559</v>
      </c>
      <c r="AD525" s="120" t="s">
        <v>103</v>
      </c>
      <c r="AG525" s="169" t="s">
        <v>135</v>
      </c>
      <c r="AH525" s="324">
        <f>(AH521)*(EXP(AH509/AH520)-1)</f>
        <v>22088.905137707756</v>
      </c>
      <c r="AI525" s="120" t="s">
        <v>103</v>
      </c>
      <c r="AK525" s="197"/>
      <c r="AL525">
        <v>230</v>
      </c>
      <c r="AM525" s="196">
        <f>AL525*97</f>
        <v>22310</v>
      </c>
      <c r="AN525" s="109"/>
      <c r="AO525" s="109"/>
      <c r="AP525" s="197"/>
      <c r="AR525" s="196"/>
      <c r="AS525" s="196"/>
      <c r="AT525" s="109"/>
      <c r="AU525" s="179"/>
      <c r="AV525" s="196"/>
      <c r="AW525" s="340"/>
      <c r="AX525" s="340"/>
      <c r="AY525" s="197"/>
      <c r="AZ525" s="179"/>
      <c r="BA525" s="196"/>
      <c r="BB525" s="340"/>
      <c r="BC525" s="340"/>
    </row>
    <row r="526" spans="3:55" outlineLevel="6" x14ac:dyDescent="0.2">
      <c r="C526" s="119" t="s">
        <v>110</v>
      </c>
      <c r="D526" s="117">
        <v>850</v>
      </c>
      <c r="E526" s="120" t="s">
        <v>111</v>
      </c>
      <c r="H526" s="119" t="s">
        <v>110</v>
      </c>
      <c r="I526" s="117">
        <f>D526</f>
        <v>850</v>
      </c>
      <c r="J526" s="120" t="s">
        <v>111</v>
      </c>
      <c r="M526" s="119" t="s">
        <v>110</v>
      </c>
      <c r="N526" s="117">
        <f>I526</f>
        <v>850</v>
      </c>
      <c r="O526" s="120" t="s">
        <v>111</v>
      </c>
      <c r="R526" s="119" t="s">
        <v>110</v>
      </c>
      <c r="S526" s="117">
        <f>N526</f>
        <v>850</v>
      </c>
      <c r="T526" s="120" t="s">
        <v>111</v>
      </c>
      <c r="W526" s="119" t="s">
        <v>110</v>
      </c>
      <c r="X526" s="117">
        <f>S526</f>
        <v>850</v>
      </c>
      <c r="Y526" s="120" t="s">
        <v>111</v>
      </c>
      <c r="AB526" s="119" t="s">
        <v>110</v>
      </c>
      <c r="AC526" s="117">
        <f>X526</f>
        <v>850</v>
      </c>
      <c r="AD526" s="120" t="s">
        <v>111</v>
      </c>
      <c r="AG526" s="119" t="s">
        <v>110</v>
      </c>
      <c r="AH526" s="117">
        <f>AC526</f>
        <v>850</v>
      </c>
      <c r="AI526" s="120" t="s">
        <v>111</v>
      </c>
      <c r="AK526" s="197"/>
      <c r="AL526" s="197">
        <v>229</v>
      </c>
      <c r="AM526" s="196">
        <f t="shared" ref="AM526:AM527" si="53">AL526*97</f>
        <v>22213</v>
      </c>
      <c r="AN526" s="196"/>
      <c r="AO526" s="109"/>
      <c r="AP526" s="197"/>
      <c r="AQ526" s="197"/>
      <c r="AR526" s="196"/>
      <c r="AS526" s="196"/>
      <c r="AT526" s="109"/>
      <c r="AU526" s="197"/>
      <c r="AV526" s="196"/>
      <c r="AW526" s="196"/>
      <c r="AX526" s="196"/>
      <c r="AY526" s="197"/>
      <c r="AZ526" s="197"/>
      <c r="BA526" s="196"/>
      <c r="BB526" s="196"/>
      <c r="BC526" s="196"/>
    </row>
    <row r="527" spans="3:55" outlineLevel="6" x14ac:dyDescent="0.2">
      <c r="C527" s="119" t="s">
        <v>104</v>
      </c>
      <c r="D527" s="121">
        <f>D509/D526</f>
        <v>6.5882352941176467</v>
      </c>
      <c r="E527" s="120" t="s">
        <v>105</v>
      </c>
      <c r="H527" s="119" t="s">
        <v>104</v>
      </c>
      <c r="I527" s="121">
        <f>I509/I526</f>
        <v>6.5882352941176467</v>
      </c>
      <c r="J527" s="120" t="s">
        <v>105</v>
      </c>
      <c r="M527" s="119" t="s">
        <v>104</v>
      </c>
      <c r="N527" s="121">
        <f>N509/N526</f>
        <v>6.5882352941176467</v>
      </c>
      <c r="O527" s="120" t="s">
        <v>105</v>
      </c>
      <c r="R527" s="119" t="s">
        <v>104</v>
      </c>
      <c r="S527" s="121">
        <f>S509/S526</f>
        <v>6.5882352941176467</v>
      </c>
      <c r="T527" s="120" t="s">
        <v>105</v>
      </c>
      <c r="W527" s="119" t="s">
        <v>104</v>
      </c>
      <c r="X527" s="121">
        <f>X509/X526</f>
        <v>6.5882352941176467</v>
      </c>
      <c r="Y527" s="120" t="s">
        <v>105</v>
      </c>
      <c r="AB527" s="119" t="s">
        <v>104</v>
      </c>
      <c r="AC527" s="121">
        <f>AC509/AC526</f>
        <v>6.5882352941176467</v>
      </c>
      <c r="AD527" s="120" t="s">
        <v>105</v>
      </c>
      <c r="AG527" s="119" t="s">
        <v>104</v>
      </c>
      <c r="AH527" s="121">
        <f>AH509/AH526</f>
        <v>6.5882352941176467</v>
      </c>
      <c r="AI527" s="120" t="s">
        <v>105</v>
      </c>
      <c r="AK527" s="196"/>
      <c r="AL527">
        <v>242</v>
      </c>
      <c r="AM527" s="196">
        <f t="shared" si="53"/>
        <v>23474</v>
      </c>
      <c r="AN527" s="196"/>
      <c r="AO527" s="109"/>
      <c r="AR527" s="196"/>
      <c r="AS527" s="196"/>
      <c r="AT527" s="109"/>
      <c r="AU527" s="197"/>
      <c r="AV527" s="196"/>
      <c r="AW527" s="196"/>
      <c r="AX527" s="196"/>
      <c r="AY527" s="179"/>
      <c r="AZ527" s="197"/>
      <c r="BA527" s="196"/>
      <c r="BB527" s="196"/>
      <c r="BC527" s="196"/>
    </row>
    <row r="528" spans="3:55" outlineLevel="6" x14ac:dyDescent="0.2">
      <c r="C528" s="119" t="s">
        <v>119</v>
      </c>
      <c r="D528" s="317">
        <f>D24</f>
        <v>145.16</v>
      </c>
      <c r="E528" s="120" t="s">
        <v>120</v>
      </c>
      <c r="H528" s="119" t="s">
        <v>119</v>
      </c>
      <c r="I528" s="317">
        <f>D528</f>
        <v>145.16</v>
      </c>
      <c r="J528" s="120" t="s">
        <v>120</v>
      </c>
      <c r="M528" s="119" t="s">
        <v>119</v>
      </c>
      <c r="N528" s="317">
        <f>I528</f>
        <v>145.16</v>
      </c>
      <c r="O528" s="120" t="s">
        <v>120</v>
      </c>
      <c r="R528" s="119" t="s">
        <v>119</v>
      </c>
      <c r="S528" s="317">
        <f>N528</f>
        <v>145.16</v>
      </c>
      <c r="T528" s="120" t="s">
        <v>120</v>
      </c>
      <c r="W528" s="119" t="s">
        <v>119</v>
      </c>
      <c r="X528" s="317">
        <f>S528</f>
        <v>145.16</v>
      </c>
      <c r="Y528" s="120" t="s">
        <v>120</v>
      </c>
      <c r="AB528" s="119" t="s">
        <v>119</v>
      </c>
      <c r="AC528" s="317">
        <f>X528</f>
        <v>145.16</v>
      </c>
      <c r="AD528" s="120" t="s">
        <v>120</v>
      </c>
      <c r="AG528" s="119" t="s">
        <v>119</v>
      </c>
      <c r="AH528" s="317">
        <f>AC528</f>
        <v>145.16</v>
      </c>
      <c r="AI528" s="120" t="s">
        <v>120</v>
      </c>
      <c r="AL528" s="197"/>
      <c r="AM528" s="138"/>
      <c r="AN528" s="188"/>
      <c r="AO528" s="138"/>
      <c r="AP528" s="197"/>
      <c r="AQ528" s="197"/>
      <c r="AR528" s="197"/>
      <c r="AS528" s="197"/>
    </row>
    <row r="529" spans="3:45" outlineLevel="6" x14ac:dyDescent="0.2">
      <c r="C529" s="119" t="s">
        <v>136</v>
      </c>
      <c r="D529" s="117">
        <v>3000</v>
      </c>
      <c r="E529" s="120" t="s">
        <v>103</v>
      </c>
      <c r="H529" s="119" t="s">
        <v>136</v>
      </c>
      <c r="I529" s="117">
        <v>3000</v>
      </c>
      <c r="J529" s="120" t="s">
        <v>103</v>
      </c>
      <c r="M529" s="119" t="s">
        <v>136</v>
      </c>
      <c r="N529" s="117">
        <v>3000</v>
      </c>
      <c r="O529" s="120" t="s">
        <v>103</v>
      </c>
      <c r="R529" s="119" t="s">
        <v>136</v>
      </c>
      <c r="S529" s="117">
        <v>3000</v>
      </c>
      <c r="T529" s="120" t="s">
        <v>103</v>
      </c>
      <c r="W529" s="119" t="s">
        <v>136</v>
      </c>
      <c r="X529" s="117">
        <v>3000</v>
      </c>
      <c r="Y529" s="120" t="s">
        <v>103</v>
      </c>
      <c r="AB529" s="119" t="s">
        <v>136</v>
      </c>
      <c r="AC529" s="117">
        <v>3000</v>
      </c>
      <c r="AD529" s="120" t="s">
        <v>103</v>
      </c>
      <c r="AG529" s="119" t="s">
        <v>136</v>
      </c>
      <c r="AH529" s="117">
        <v>3000</v>
      </c>
      <c r="AI529" s="120" t="s">
        <v>103</v>
      </c>
      <c r="AK529" s="197"/>
      <c r="AL529" s="197"/>
      <c r="AM529" s="138"/>
      <c r="AN529" s="196"/>
      <c r="AO529" s="138"/>
      <c r="AP529" s="197"/>
      <c r="AQ529" s="197"/>
      <c r="AR529" s="197"/>
      <c r="AS529" s="197"/>
    </row>
    <row r="530" spans="3:45" outlineLevel="6" x14ac:dyDescent="0.2">
      <c r="C530" s="119" t="s">
        <v>106</v>
      </c>
      <c r="D530" s="191">
        <f>ROUNDUP(D508/50,0)</f>
        <v>4</v>
      </c>
      <c r="E530" s="118" t="s">
        <v>101</v>
      </c>
      <c r="H530" s="119" t="s">
        <v>106</v>
      </c>
      <c r="I530" s="191">
        <f>ROUNDUP(I508/50,0)</f>
        <v>4</v>
      </c>
      <c r="J530" s="118" t="s">
        <v>101</v>
      </c>
      <c r="M530" s="119" t="s">
        <v>106</v>
      </c>
      <c r="N530" s="191">
        <f>ROUNDUP(N508/50,0)</f>
        <v>4</v>
      </c>
      <c r="O530" s="118" t="s">
        <v>101</v>
      </c>
      <c r="R530" s="119" t="s">
        <v>106</v>
      </c>
      <c r="S530" s="191">
        <f>ROUNDUP(S508/50,0)</f>
        <v>4</v>
      </c>
      <c r="T530" s="118" t="s">
        <v>101</v>
      </c>
      <c r="W530" s="119" t="s">
        <v>106</v>
      </c>
      <c r="X530" s="191">
        <f>ROUNDUP(X508/50,0)</f>
        <v>4</v>
      </c>
      <c r="Y530" s="118" t="s">
        <v>101</v>
      </c>
      <c r="AB530" s="119" t="s">
        <v>106</v>
      </c>
      <c r="AC530" s="191">
        <f>ROUNDUP(AC508/50,0)</f>
        <v>5</v>
      </c>
      <c r="AD530" s="118" t="s">
        <v>101</v>
      </c>
      <c r="AG530" s="119" t="s">
        <v>106</v>
      </c>
      <c r="AH530" s="191">
        <f>ROUNDUP(AH508/50,0)</f>
        <v>5</v>
      </c>
      <c r="AI530" s="118" t="s">
        <v>101</v>
      </c>
      <c r="AK530" s="195"/>
      <c r="AL530" s="197"/>
      <c r="AM530" s="138"/>
      <c r="AN530" s="196"/>
      <c r="AO530" s="227"/>
      <c r="AP530" s="197"/>
      <c r="AQ530" s="197"/>
      <c r="AR530" s="197"/>
      <c r="AS530" s="197"/>
    </row>
    <row r="531" spans="3:45" outlineLevel="6" x14ac:dyDescent="0.2">
      <c r="C531" s="119" t="s">
        <v>107</v>
      </c>
      <c r="D531" s="120">
        <v>246.5</v>
      </c>
      <c r="E531" s="120" t="s">
        <v>108</v>
      </c>
      <c r="H531" s="119" t="s">
        <v>107</v>
      </c>
      <c r="I531" s="120">
        <v>246.5</v>
      </c>
      <c r="J531" s="120" t="s">
        <v>108</v>
      </c>
      <c r="M531" s="119" t="s">
        <v>107</v>
      </c>
      <c r="N531" s="120">
        <v>246.5</v>
      </c>
      <c r="O531" s="120" t="s">
        <v>108</v>
      </c>
      <c r="R531" s="119" t="s">
        <v>107</v>
      </c>
      <c r="S531" s="120">
        <v>246.5</v>
      </c>
      <c r="T531" s="120" t="s">
        <v>108</v>
      </c>
      <c r="W531" s="119" t="s">
        <v>107</v>
      </c>
      <c r="X531" s="120">
        <v>246.5</v>
      </c>
      <c r="Y531" s="120" t="s">
        <v>108</v>
      </c>
      <c r="AB531" s="119" t="s">
        <v>107</v>
      </c>
      <c r="AC531" s="120">
        <v>246.5</v>
      </c>
      <c r="AD531" s="120" t="s">
        <v>108</v>
      </c>
      <c r="AG531" s="119" t="s">
        <v>107</v>
      </c>
      <c r="AH531" s="120">
        <v>246.5</v>
      </c>
      <c r="AI531" s="120" t="s">
        <v>108</v>
      </c>
      <c r="AK531" s="197"/>
      <c r="AL531" s="197"/>
      <c r="AM531" s="138"/>
      <c r="AN531" s="138"/>
      <c r="AO531" s="138"/>
      <c r="AP531" s="197"/>
      <c r="AQ531" s="197"/>
      <c r="AR531" s="197"/>
      <c r="AS531" s="197"/>
    </row>
    <row r="532" spans="3:45" outlineLevel="6" x14ac:dyDescent="0.2">
      <c r="C532" s="119" t="s">
        <v>109</v>
      </c>
      <c r="D532" s="120">
        <v>81</v>
      </c>
      <c r="E532" s="120" t="s">
        <v>108</v>
      </c>
      <c r="H532" s="119" t="s">
        <v>109</v>
      </c>
      <c r="I532" s="120">
        <v>81</v>
      </c>
      <c r="J532" s="120" t="s">
        <v>108</v>
      </c>
      <c r="M532" s="119" t="s">
        <v>109</v>
      </c>
      <c r="N532" s="120">
        <v>81</v>
      </c>
      <c r="O532" s="120" t="s">
        <v>108</v>
      </c>
      <c r="R532" s="119" t="s">
        <v>109</v>
      </c>
      <c r="S532" s="120">
        <v>81</v>
      </c>
      <c r="T532" s="120" t="s">
        <v>108</v>
      </c>
      <c r="W532" s="119" t="s">
        <v>109</v>
      </c>
      <c r="X532" s="120">
        <v>81</v>
      </c>
      <c r="Y532" s="120" t="s">
        <v>108</v>
      </c>
      <c r="AB532" s="119" t="s">
        <v>109</v>
      </c>
      <c r="AC532" s="120">
        <v>81</v>
      </c>
      <c r="AD532" s="120" t="s">
        <v>108</v>
      </c>
      <c r="AG532" s="119" t="s">
        <v>109</v>
      </c>
      <c r="AH532" s="120">
        <v>81</v>
      </c>
      <c r="AI532" s="120" t="s">
        <v>108</v>
      </c>
      <c r="AK532" s="197"/>
      <c r="AL532" s="197"/>
      <c r="AM532" s="138"/>
      <c r="AN532" s="138"/>
      <c r="AO532" s="138"/>
      <c r="AP532" s="197"/>
      <c r="AQ532" s="197"/>
      <c r="AR532" s="197"/>
      <c r="AS532" s="197"/>
    </row>
    <row r="533" spans="3:45" outlineLevel="6" x14ac:dyDescent="0.2">
      <c r="C533" s="119" t="s">
        <v>121</v>
      </c>
      <c r="D533" s="120">
        <v>1.83</v>
      </c>
      <c r="E533" s="120" t="s">
        <v>105</v>
      </c>
      <c r="H533" s="119" t="s">
        <v>121</v>
      </c>
      <c r="I533" s="120">
        <v>1.83</v>
      </c>
      <c r="J533" s="120" t="s">
        <v>105</v>
      </c>
      <c r="M533" s="119" t="s">
        <v>121</v>
      </c>
      <c r="N533" s="120">
        <v>1.83</v>
      </c>
      <c r="O533" s="120" t="s">
        <v>105</v>
      </c>
      <c r="R533" s="119" t="s">
        <v>121</v>
      </c>
      <c r="S533" s="120">
        <v>1.83</v>
      </c>
      <c r="T533" s="120" t="s">
        <v>105</v>
      </c>
      <c r="W533" s="119" t="s">
        <v>121</v>
      </c>
      <c r="X533" s="120">
        <v>1.83</v>
      </c>
      <c r="Y533" s="120" t="s">
        <v>105</v>
      </c>
      <c r="AB533" s="119" t="s">
        <v>121</v>
      </c>
      <c r="AC533" s="120">
        <v>1.83</v>
      </c>
      <c r="AD533" s="120" t="s">
        <v>105</v>
      </c>
      <c r="AG533" s="119" t="s">
        <v>121</v>
      </c>
      <c r="AH533" s="120">
        <v>1.83</v>
      </c>
      <c r="AI533" s="120" t="s">
        <v>105</v>
      </c>
      <c r="AK533" s="197"/>
      <c r="AL533" s="197"/>
      <c r="AM533" s="138"/>
      <c r="AN533" s="138"/>
      <c r="AO533" s="138"/>
      <c r="AP533" s="197"/>
      <c r="AQ533" s="197"/>
      <c r="AR533" s="197"/>
      <c r="AS533" s="197"/>
    </row>
    <row r="534" spans="3:45" outlineLevel="6" x14ac:dyDescent="0.2">
      <c r="C534" s="119" t="s">
        <v>15</v>
      </c>
      <c r="D534" s="120">
        <v>5</v>
      </c>
      <c r="E534" s="120"/>
      <c r="H534" s="119" t="s">
        <v>15</v>
      </c>
      <c r="I534" s="120">
        <v>5</v>
      </c>
      <c r="J534" s="120"/>
      <c r="M534" s="119" t="s">
        <v>15</v>
      </c>
      <c r="N534" s="120">
        <v>5</v>
      </c>
      <c r="O534" s="120"/>
      <c r="R534" s="119" t="s">
        <v>15</v>
      </c>
      <c r="S534" s="120">
        <v>5</v>
      </c>
      <c r="T534" s="120"/>
      <c r="W534" s="119" t="s">
        <v>15</v>
      </c>
      <c r="X534" s="120">
        <v>5</v>
      </c>
      <c r="Y534" s="120"/>
      <c r="AB534" s="119" t="s">
        <v>15</v>
      </c>
      <c r="AC534" s="120">
        <v>5</v>
      </c>
      <c r="AD534" s="120"/>
      <c r="AG534" s="119" t="s">
        <v>15</v>
      </c>
      <c r="AH534" s="120">
        <v>5</v>
      </c>
      <c r="AI534" s="120"/>
      <c r="AK534" s="197"/>
      <c r="AL534" s="197"/>
      <c r="AM534" s="138"/>
      <c r="AN534" s="138"/>
      <c r="AO534" s="138"/>
      <c r="AP534" s="197"/>
      <c r="AQ534" s="197"/>
      <c r="AR534" s="197"/>
      <c r="AS534" s="197"/>
    </row>
    <row r="535" spans="3:45" outlineLevel="6" x14ac:dyDescent="0.2">
      <c r="C535" s="138"/>
      <c r="D535" s="136"/>
      <c r="E535" s="136"/>
      <c r="H535" s="138"/>
      <c r="I535" s="136"/>
      <c r="J535" s="136"/>
      <c r="M535" s="138"/>
      <c r="N535" s="136"/>
      <c r="O535" s="136"/>
      <c r="R535" s="138"/>
      <c r="S535" s="136"/>
      <c r="T535" s="136"/>
      <c r="W535" s="138"/>
      <c r="X535" s="136"/>
      <c r="Y535" s="136"/>
      <c r="AB535" s="138"/>
      <c r="AC535" s="136"/>
      <c r="AD535" s="136"/>
      <c r="AG535" s="138"/>
      <c r="AH535" s="136"/>
      <c r="AI535" s="136"/>
      <c r="AK535" s="197"/>
      <c r="AL535" s="197"/>
      <c r="AM535" s="138"/>
      <c r="AN535" s="138"/>
      <c r="AO535" s="138"/>
      <c r="AP535" s="197"/>
      <c r="AQ535" s="197"/>
      <c r="AR535" s="197"/>
      <c r="AS535" s="197"/>
    </row>
    <row r="536" spans="3:45" outlineLevel="6" x14ac:dyDescent="0.2">
      <c r="C536" s="138"/>
      <c r="D536" s="136"/>
      <c r="E536" s="136"/>
      <c r="H536" s="138"/>
      <c r="I536" s="136"/>
      <c r="J536" s="136"/>
      <c r="M536" s="138"/>
      <c r="N536" s="136"/>
      <c r="O536" s="136"/>
      <c r="R536" s="138"/>
      <c r="S536" s="136"/>
      <c r="T536" s="136"/>
      <c r="W536" s="138"/>
      <c r="X536" s="136"/>
      <c r="Y536" s="136"/>
      <c r="AB536" s="138"/>
      <c r="AC536" s="136"/>
      <c r="AD536" s="136"/>
      <c r="AG536" s="138"/>
      <c r="AH536" s="136"/>
      <c r="AI536" s="136"/>
      <c r="AK536" s="197"/>
      <c r="AL536" s="197"/>
      <c r="AM536" s="138"/>
      <c r="AN536" s="138"/>
      <c r="AO536" s="138"/>
      <c r="AP536" s="197"/>
      <c r="AQ536" s="197"/>
      <c r="AR536" s="197"/>
      <c r="AS536" s="197"/>
    </row>
    <row r="537" spans="3:45" outlineLevel="6" x14ac:dyDescent="0.2">
      <c r="C537" s="409" t="str">
        <f>UPPER("Route Independent Costs")</f>
        <v>ROUTE INDEPENDENT COSTS</v>
      </c>
      <c r="D537" s="409"/>
      <c r="E537" s="136"/>
      <c r="H537" s="409" t="str">
        <f>UPPER("Route Independent Costs")</f>
        <v>ROUTE INDEPENDENT COSTS</v>
      </c>
      <c r="I537" s="409"/>
      <c r="J537" s="136"/>
      <c r="M537" s="409" t="str">
        <f>UPPER("Route Independent Costs")</f>
        <v>ROUTE INDEPENDENT COSTS</v>
      </c>
      <c r="N537" s="409"/>
      <c r="O537" s="136"/>
      <c r="R537" s="409" t="str">
        <f>UPPER("Route Independent Costs")</f>
        <v>ROUTE INDEPENDENT COSTS</v>
      </c>
      <c r="S537" s="409"/>
      <c r="T537" s="136"/>
      <c r="W537" s="409" t="str">
        <f>UPPER("Route Independent Costs")</f>
        <v>ROUTE INDEPENDENT COSTS</v>
      </c>
      <c r="X537" s="409"/>
      <c r="Y537" s="136"/>
      <c r="AB537" s="409" t="str">
        <f>UPPER("Route Independent Costs")</f>
        <v>ROUTE INDEPENDENT COSTS</v>
      </c>
      <c r="AC537" s="409"/>
      <c r="AD537" s="136"/>
      <c r="AG537" s="409" t="str">
        <f>UPPER("Route Independent Costs")</f>
        <v>ROUTE INDEPENDENT COSTS</v>
      </c>
      <c r="AH537" s="409"/>
      <c r="AI537" s="136"/>
      <c r="AK537" s="197"/>
      <c r="AL537" s="197"/>
      <c r="AM537" s="415"/>
      <c r="AN537" s="415"/>
      <c r="AO537" s="138"/>
      <c r="AP537" s="197"/>
      <c r="AQ537" s="197"/>
      <c r="AR537" s="197"/>
      <c r="AS537" s="197"/>
    </row>
    <row r="538" spans="3:45" outlineLevel="6" x14ac:dyDescent="0.2">
      <c r="C538" s="139" t="s">
        <v>117</v>
      </c>
      <c r="D538" s="140">
        <f>D562+D543</f>
        <v>9629174.2470694259</v>
      </c>
      <c r="H538" s="139" t="s">
        <v>117</v>
      </c>
      <c r="I538" s="140">
        <f>I562+I543</f>
        <v>9629174.2470694259</v>
      </c>
      <c r="M538" s="139" t="s">
        <v>117</v>
      </c>
      <c r="N538" s="140">
        <f>N562+N543</f>
        <v>9629174.2470694259</v>
      </c>
      <c r="R538" s="139" t="s">
        <v>117</v>
      </c>
      <c r="S538" s="140">
        <f>S562+S543</f>
        <v>9629174.2470694259</v>
      </c>
      <c r="W538" s="139" t="s">
        <v>117</v>
      </c>
      <c r="X538" s="140">
        <f>X562+X543</f>
        <v>9629174.2470694259</v>
      </c>
      <c r="AB538" s="139" t="s">
        <v>117</v>
      </c>
      <c r="AC538" s="140">
        <f>AC562+AC543</f>
        <v>9929174.2470694259</v>
      </c>
      <c r="AG538" s="139" t="s">
        <v>117</v>
      </c>
      <c r="AH538" s="140">
        <f>AH562+AH543</f>
        <v>9929174.2470694259</v>
      </c>
      <c r="AK538" s="197"/>
      <c r="AL538" s="197"/>
      <c r="AM538" s="210"/>
      <c r="AN538" s="228"/>
      <c r="AO538" s="197"/>
      <c r="AP538" s="197"/>
      <c r="AQ538" s="197"/>
      <c r="AR538" s="197"/>
      <c r="AS538" s="197"/>
    </row>
    <row r="539" spans="3:45" outlineLevel="6" x14ac:dyDescent="0.2">
      <c r="AK539" s="197"/>
      <c r="AL539" s="197"/>
      <c r="AM539" s="197"/>
      <c r="AN539" s="197"/>
      <c r="AO539" s="197"/>
      <c r="AP539" s="197"/>
      <c r="AQ539" s="197"/>
      <c r="AR539" s="197"/>
      <c r="AS539" s="197"/>
    </row>
    <row r="540" spans="3:45" hidden="1" outlineLevel="7" x14ac:dyDescent="0.2">
      <c r="C540" s="137"/>
      <c r="D540" s="29"/>
      <c r="H540" s="137"/>
      <c r="I540" s="29"/>
      <c r="M540" s="137"/>
      <c r="N540" s="29"/>
      <c r="R540" s="137"/>
      <c r="S540" s="29"/>
      <c r="W540" s="137"/>
      <c r="X540" s="29"/>
      <c r="AB540" s="137"/>
      <c r="AC540" s="29"/>
      <c r="AG540" s="137"/>
      <c r="AH540" s="29"/>
      <c r="AK540" s="197"/>
      <c r="AL540" s="197"/>
      <c r="AM540" s="210"/>
      <c r="AN540" s="228"/>
      <c r="AO540" s="197"/>
      <c r="AP540" s="197"/>
      <c r="AQ540" s="197"/>
      <c r="AR540" s="197"/>
      <c r="AS540" s="197"/>
    </row>
    <row r="541" spans="3:45" hidden="1" outlineLevel="7" x14ac:dyDescent="0.2">
      <c r="C541" s="1" t="str">
        <f>UPPER("Capital Costs")</f>
        <v>CAPITAL COSTS</v>
      </c>
      <c r="D541" s="122"/>
      <c r="E541" s="122"/>
      <c r="H541" s="1" t="str">
        <f>UPPER("Capital Costs")</f>
        <v>CAPITAL COSTS</v>
      </c>
      <c r="I541" s="122"/>
      <c r="J541" s="122"/>
      <c r="M541" s="1" t="str">
        <f>UPPER("Capital Costs")</f>
        <v>CAPITAL COSTS</v>
      </c>
      <c r="N541" s="122"/>
      <c r="O541" s="122"/>
      <c r="R541" s="1" t="str">
        <f>UPPER("Capital Costs")</f>
        <v>CAPITAL COSTS</v>
      </c>
      <c r="S541" s="122"/>
      <c r="T541" s="122"/>
      <c r="W541" s="1" t="str">
        <f>UPPER("Capital Costs")</f>
        <v>CAPITAL COSTS</v>
      </c>
      <c r="X541" s="122"/>
      <c r="Y541" s="122"/>
      <c r="AB541" s="1" t="str">
        <f>UPPER("Capital Costs")</f>
        <v>CAPITAL COSTS</v>
      </c>
      <c r="AC541" s="122"/>
      <c r="AD541" s="122"/>
      <c r="AG541" s="1" t="str">
        <f>UPPER("Capital Costs")</f>
        <v>CAPITAL COSTS</v>
      </c>
      <c r="AH541" s="122"/>
      <c r="AI541" s="122"/>
      <c r="AK541" s="197"/>
      <c r="AL541" s="197"/>
      <c r="AM541" s="210"/>
      <c r="AN541" s="122"/>
      <c r="AO541" s="122"/>
      <c r="AP541" s="197"/>
      <c r="AQ541" s="197"/>
      <c r="AR541" s="197"/>
      <c r="AS541" s="197"/>
    </row>
    <row r="542" spans="3:45" ht="17" hidden="1" outlineLevel="7" thickBot="1" x14ac:dyDescent="0.25">
      <c r="AK542" s="197"/>
      <c r="AL542" s="197"/>
      <c r="AM542" s="197"/>
      <c r="AN542" s="197"/>
      <c r="AO542" s="197"/>
      <c r="AP542" s="197"/>
      <c r="AQ542" s="197"/>
      <c r="AR542" s="197"/>
      <c r="AS542" s="197"/>
    </row>
    <row r="543" spans="3:45" hidden="1" outlineLevel="7" x14ac:dyDescent="0.2">
      <c r="C543" s="151" t="s">
        <v>49</v>
      </c>
      <c r="D543" s="152">
        <f>D557*D558</f>
        <v>6929174.2470694259</v>
      </c>
      <c r="H543" s="151" t="s">
        <v>49</v>
      </c>
      <c r="I543" s="152">
        <f>I557*I558</f>
        <v>6929174.2470694259</v>
      </c>
      <c r="M543" s="151" t="s">
        <v>49</v>
      </c>
      <c r="N543" s="152">
        <f>N557*N558</f>
        <v>6929174.2470694259</v>
      </c>
      <c r="R543" s="151" t="s">
        <v>49</v>
      </c>
      <c r="S543" s="152">
        <f>S557*S558</f>
        <v>6929174.2470694259</v>
      </c>
      <c r="W543" s="151" t="s">
        <v>49</v>
      </c>
      <c r="X543" s="152">
        <f>X557*X558</f>
        <v>6929174.2470694259</v>
      </c>
      <c r="AB543" s="151" t="s">
        <v>49</v>
      </c>
      <c r="AC543" s="152">
        <f>AC557*AC558</f>
        <v>6929174.2470694259</v>
      </c>
      <c r="AG543" s="151" t="s">
        <v>49</v>
      </c>
      <c r="AH543" s="152">
        <f>AH557*AH558</f>
        <v>6929174.2470694259</v>
      </c>
      <c r="AK543" s="197"/>
      <c r="AL543" s="197"/>
      <c r="AM543" s="210"/>
      <c r="AN543" s="229"/>
      <c r="AO543" s="197"/>
      <c r="AP543" s="197"/>
      <c r="AQ543" s="197"/>
      <c r="AR543" s="197"/>
      <c r="AS543" s="197"/>
    </row>
    <row r="544" spans="3:45" hidden="1" outlineLevel="7" x14ac:dyDescent="0.2">
      <c r="C544" s="69" t="s">
        <v>0</v>
      </c>
      <c r="D544" s="74">
        <v>1150</v>
      </c>
      <c r="H544" s="69" t="s">
        <v>0</v>
      </c>
      <c r="I544" s="74">
        <v>1150</v>
      </c>
      <c r="M544" s="69" t="s">
        <v>0</v>
      </c>
      <c r="N544" s="74">
        <v>1150</v>
      </c>
      <c r="R544" s="69" t="s">
        <v>0</v>
      </c>
      <c r="S544" s="74">
        <v>1150</v>
      </c>
      <c r="W544" s="69" t="s">
        <v>0</v>
      </c>
      <c r="X544" s="74">
        <v>1150</v>
      </c>
      <c r="AB544" s="69" t="s">
        <v>0</v>
      </c>
      <c r="AC544" s="74">
        <v>1150</v>
      </c>
      <c r="AG544" s="69" t="s">
        <v>0</v>
      </c>
      <c r="AH544" s="74">
        <v>1150</v>
      </c>
      <c r="AK544" s="197"/>
      <c r="AL544" s="197"/>
      <c r="AM544" s="210"/>
      <c r="AN544" s="230"/>
      <c r="AO544" s="197"/>
      <c r="AP544" s="197"/>
      <c r="AQ544" s="197"/>
      <c r="AR544" s="197"/>
      <c r="AS544" s="197"/>
    </row>
    <row r="545" spans="3:45" hidden="1" outlineLevel="7" x14ac:dyDescent="0.2">
      <c r="C545" s="69" t="s">
        <v>8</v>
      </c>
      <c r="D545" s="87">
        <f>D512</f>
        <v>52660</v>
      </c>
      <c r="H545" s="69" t="s">
        <v>8</v>
      </c>
      <c r="I545" s="87">
        <f>I512</f>
        <v>52660</v>
      </c>
      <c r="M545" s="69" t="s">
        <v>8</v>
      </c>
      <c r="N545" s="87">
        <f>N512</f>
        <v>52660</v>
      </c>
      <c r="R545" s="69" t="s">
        <v>8</v>
      </c>
      <c r="S545" s="87">
        <f>S512</f>
        <v>52660</v>
      </c>
      <c r="W545" s="69" t="s">
        <v>8</v>
      </c>
      <c r="X545" s="87">
        <f>X512</f>
        <v>52660</v>
      </c>
      <c r="AB545" s="69" t="s">
        <v>8</v>
      </c>
      <c r="AC545" s="87">
        <f>AC512</f>
        <v>52660</v>
      </c>
      <c r="AG545" s="69" t="s">
        <v>8</v>
      </c>
      <c r="AH545" s="87">
        <f>AH512</f>
        <v>52660</v>
      </c>
      <c r="AK545" s="197"/>
      <c r="AL545" s="197"/>
      <c r="AM545" s="210"/>
      <c r="AN545" s="231"/>
      <c r="AO545" s="197"/>
      <c r="AP545" s="197"/>
      <c r="AQ545" s="197"/>
      <c r="AR545" s="197"/>
      <c r="AS545" s="197"/>
    </row>
    <row r="546" spans="3:45" hidden="1" outlineLevel="7" x14ac:dyDescent="0.2">
      <c r="C546" s="69" t="s">
        <v>9</v>
      </c>
      <c r="D546" s="78">
        <f>D529</f>
        <v>3000</v>
      </c>
      <c r="H546" s="69" t="s">
        <v>9</v>
      </c>
      <c r="I546" s="78">
        <f>I529</f>
        <v>3000</v>
      </c>
      <c r="M546" s="69" t="s">
        <v>9</v>
      </c>
      <c r="N546" s="78">
        <f>N529</f>
        <v>3000</v>
      </c>
      <c r="R546" s="69" t="s">
        <v>9</v>
      </c>
      <c r="S546" s="78">
        <f>S529</f>
        <v>3000</v>
      </c>
      <c r="W546" s="69" t="s">
        <v>9</v>
      </c>
      <c r="X546" s="78">
        <f>X529</f>
        <v>3000</v>
      </c>
      <c r="AB546" s="69" t="s">
        <v>9</v>
      </c>
      <c r="AC546" s="78">
        <f>AC529</f>
        <v>3000</v>
      </c>
      <c r="AG546" s="69" t="s">
        <v>9</v>
      </c>
      <c r="AH546" s="78">
        <f>AH529</f>
        <v>3000</v>
      </c>
      <c r="AK546" s="197"/>
      <c r="AL546" s="197"/>
      <c r="AM546" s="210"/>
      <c r="AN546" s="222"/>
      <c r="AO546" s="197"/>
      <c r="AP546" s="197"/>
      <c r="AQ546" s="197"/>
      <c r="AR546" s="197"/>
      <c r="AS546" s="197"/>
    </row>
    <row r="547" spans="3:45" hidden="1" outlineLevel="7" x14ac:dyDescent="0.2">
      <c r="C547" s="69" t="s">
        <v>7</v>
      </c>
      <c r="D547" s="80">
        <v>2</v>
      </c>
      <c r="H547" s="69" t="s">
        <v>7</v>
      </c>
      <c r="I547" s="80">
        <v>2</v>
      </c>
      <c r="M547" s="69" t="s">
        <v>7</v>
      </c>
      <c r="N547" s="80">
        <v>2</v>
      </c>
      <c r="R547" s="69" t="s">
        <v>7</v>
      </c>
      <c r="S547" s="80">
        <v>2</v>
      </c>
      <c r="W547" s="69" t="s">
        <v>7</v>
      </c>
      <c r="X547" s="80">
        <v>2</v>
      </c>
      <c r="AB547" s="69" t="s">
        <v>7</v>
      </c>
      <c r="AC547" s="80">
        <v>2</v>
      </c>
      <c r="AG547" s="69" t="s">
        <v>7</v>
      </c>
      <c r="AH547" s="80">
        <v>2</v>
      </c>
      <c r="AK547" s="197"/>
      <c r="AL547" s="197"/>
      <c r="AM547" s="210"/>
      <c r="AN547" s="197"/>
      <c r="AO547" s="197"/>
      <c r="AP547" s="197"/>
      <c r="AQ547" s="197"/>
      <c r="AR547" s="197"/>
      <c r="AS547" s="197"/>
    </row>
    <row r="548" spans="3:45" hidden="1" outlineLevel="7" x14ac:dyDescent="0.2">
      <c r="C548" s="69" t="s">
        <v>6</v>
      </c>
      <c r="D548" s="82">
        <v>5.0000000000000001E-3</v>
      </c>
      <c r="H548" s="69" t="s">
        <v>6</v>
      </c>
      <c r="I548" s="82">
        <v>5.0000000000000001E-3</v>
      </c>
      <c r="M548" s="69" t="s">
        <v>6</v>
      </c>
      <c r="N548" s="82">
        <v>5.0000000000000001E-3</v>
      </c>
      <c r="R548" s="69" t="s">
        <v>6</v>
      </c>
      <c r="S548" s="82">
        <v>5.0000000000000001E-3</v>
      </c>
      <c r="W548" s="69" t="s">
        <v>6</v>
      </c>
      <c r="X548" s="82">
        <v>5.0000000000000001E-3</v>
      </c>
      <c r="AB548" s="69" t="s">
        <v>6</v>
      </c>
      <c r="AC548" s="82">
        <v>5.0000000000000001E-3</v>
      </c>
      <c r="AG548" s="69" t="s">
        <v>6</v>
      </c>
      <c r="AH548" s="82">
        <v>5.0000000000000001E-3</v>
      </c>
      <c r="AK548" s="197"/>
      <c r="AL548" s="197"/>
      <c r="AM548" s="210"/>
      <c r="AN548" s="232"/>
      <c r="AO548" s="197"/>
      <c r="AP548" s="197"/>
      <c r="AQ548" s="197"/>
      <c r="AR548" s="197"/>
      <c r="AS548" s="197"/>
    </row>
    <row r="549" spans="3:45" hidden="1" outlineLevel="7" x14ac:dyDescent="0.2">
      <c r="C549" s="69" t="s">
        <v>2</v>
      </c>
      <c r="D549" s="84">
        <f>((1-D553*(1/(1+D551))^D552)*D551)/(1-(1/(1+D551))^D552)</f>
        <v>9.5921572511534187E-2</v>
      </c>
      <c r="H549" s="69" t="s">
        <v>2</v>
      </c>
      <c r="I549" s="84">
        <f>((1-I553*(1/(1+I551))^I552)*I551)/(1-(1/(1+I551))^I552)</f>
        <v>9.5921572511534187E-2</v>
      </c>
      <c r="M549" s="69" t="s">
        <v>2</v>
      </c>
      <c r="N549" s="84">
        <f>((1-N553*(1/(1+N551))^N552)*N551)/(1-(1/(1+N551))^N552)</f>
        <v>9.5921572511534187E-2</v>
      </c>
      <c r="R549" s="69" t="s">
        <v>2</v>
      </c>
      <c r="S549" s="84">
        <f>((1-S553*(1/(1+S551))^S552)*S551)/(1-(1/(1+S551))^S552)</f>
        <v>9.5921572511534187E-2</v>
      </c>
      <c r="W549" s="69" t="s">
        <v>2</v>
      </c>
      <c r="X549" s="84">
        <f>((1-X553*(1/(1+X551))^X552)*X551)/(1-(1/(1+X551))^X552)</f>
        <v>9.5921572511534187E-2</v>
      </c>
      <c r="AB549" s="69" t="s">
        <v>2</v>
      </c>
      <c r="AC549" s="84">
        <f>((1-AC553*(1/(1+AC551))^AC552)*AC551)/(1-(1/(1+AC551))^AC552)</f>
        <v>9.5921572511534187E-2</v>
      </c>
      <c r="AG549" s="69" t="s">
        <v>2</v>
      </c>
      <c r="AH549" s="84">
        <f>((1-AH553*(1/(1+AH551))^AH552)*AH551)/(1-(1/(1+AH551))^AH552)</f>
        <v>9.5921572511534187E-2</v>
      </c>
      <c r="AK549" s="197"/>
      <c r="AL549" s="197"/>
      <c r="AM549" s="210"/>
      <c r="AN549" s="233"/>
      <c r="AO549" s="197"/>
      <c r="AP549" s="197"/>
      <c r="AQ549" s="197"/>
      <c r="AR549" s="197"/>
      <c r="AS549" s="197"/>
    </row>
    <row r="550" spans="3:45" hidden="1" outlineLevel="7" x14ac:dyDescent="0.2">
      <c r="C550" s="69" t="s">
        <v>1</v>
      </c>
      <c r="D550" s="74">
        <v>2500</v>
      </c>
      <c r="H550" s="69" t="s">
        <v>1</v>
      </c>
      <c r="I550" s="74">
        <v>2500</v>
      </c>
      <c r="M550" s="69" t="s">
        <v>1</v>
      </c>
      <c r="N550" s="74">
        <v>2500</v>
      </c>
      <c r="R550" s="69" t="s">
        <v>1</v>
      </c>
      <c r="S550" s="74">
        <v>2500</v>
      </c>
      <c r="W550" s="69" t="s">
        <v>1</v>
      </c>
      <c r="X550" s="74">
        <v>2500</v>
      </c>
      <c r="AB550" s="69" t="s">
        <v>1</v>
      </c>
      <c r="AC550" s="74">
        <v>2500</v>
      </c>
      <c r="AG550" s="69" t="s">
        <v>1</v>
      </c>
      <c r="AH550" s="74">
        <v>2500</v>
      </c>
      <c r="AK550" s="197"/>
      <c r="AL550" s="197"/>
      <c r="AM550" s="210"/>
      <c r="AN550" s="230"/>
      <c r="AO550" s="197"/>
      <c r="AP550" s="197"/>
      <c r="AQ550" s="197"/>
      <c r="AR550" s="197"/>
      <c r="AS550" s="197"/>
    </row>
    <row r="551" spans="3:45" hidden="1" outlineLevel="7" x14ac:dyDescent="0.2">
      <c r="C551" s="69" t="s">
        <v>3</v>
      </c>
      <c r="D551" s="86">
        <v>0.05</v>
      </c>
      <c r="H551" s="69" t="s">
        <v>3</v>
      </c>
      <c r="I551" s="86">
        <v>0.05</v>
      </c>
      <c r="M551" s="69" t="s">
        <v>3</v>
      </c>
      <c r="N551" s="86">
        <v>0.05</v>
      </c>
      <c r="R551" s="69" t="s">
        <v>3</v>
      </c>
      <c r="S551" s="86">
        <v>0.05</v>
      </c>
      <c r="W551" s="69" t="s">
        <v>3</v>
      </c>
      <c r="X551" s="86">
        <v>0.05</v>
      </c>
      <c r="AB551" s="69" t="s">
        <v>3</v>
      </c>
      <c r="AC551" s="86">
        <v>0.05</v>
      </c>
      <c r="AG551" s="69" t="s">
        <v>3</v>
      </c>
      <c r="AH551" s="86">
        <v>0.05</v>
      </c>
      <c r="AK551" s="197"/>
      <c r="AL551" s="197"/>
      <c r="AM551" s="210"/>
      <c r="AN551" s="234"/>
      <c r="AO551" s="197"/>
      <c r="AP551" s="197"/>
      <c r="AQ551" s="197"/>
      <c r="AR551" s="197"/>
      <c r="AS551" s="197"/>
    </row>
    <row r="552" spans="3:45" hidden="1" outlineLevel="7" x14ac:dyDescent="0.2">
      <c r="C552" s="69" t="s">
        <v>4</v>
      </c>
      <c r="D552" s="80">
        <v>14</v>
      </c>
      <c r="H552" s="69" t="s">
        <v>4</v>
      </c>
      <c r="I552" s="80">
        <v>14</v>
      </c>
      <c r="M552" s="69" t="s">
        <v>4</v>
      </c>
      <c r="N552" s="80">
        <v>14</v>
      </c>
      <c r="R552" s="69" t="s">
        <v>4</v>
      </c>
      <c r="S552" s="80">
        <v>14</v>
      </c>
      <c r="W552" s="69" t="s">
        <v>4</v>
      </c>
      <c r="X552" s="80">
        <v>14</v>
      </c>
      <c r="AB552" s="69" t="s">
        <v>4</v>
      </c>
      <c r="AC552" s="80">
        <v>14</v>
      </c>
      <c r="AG552" s="69" t="s">
        <v>4</v>
      </c>
      <c r="AH552" s="80">
        <v>14</v>
      </c>
      <c r="AK552" s="197"/>
      <c r="AL552" s="197"/>
      <c r="AM552" s="210"/>
      <c r="AN552" s="197"/>
      <c r="AO552" s="197"/>
      <c r="AP552" s="197"/>
      <c r="AQ552" s="197"/>
      <c r="AR552" s="197"/>
      <c r="AS552" s="197"/>
    </row>
    <row r="553" spans="3:45" hidden="1" outlineLevel="7" x14ac:dyDescent="0.2">
      <c r="C553" s="69" t="s">
        <v>5</v>
      </c>
      <c r="D553" s="86">
        <v>0.1</v>
      </c>
      <c r="H553" s="69" t="s">
        <v>5</v>
      </c>
      <c r="I553" s="86">
        <v>0.1</v>
      </c>
      <c r="M553" s="69" t="s">
        <v>5</v>
      </c>
      <c r="N553" s="86">
        <v>0.1</v>
      </c>
      <c r="R553" s="69" t="s">
        <v>5</v>
      </c>
      <c r="S553" s="86">
        <v>0.1</v>
      </c>
      <c r="W553" s="69" t="s">
        <v>5</v>
      </c>
      <c r="X553" s="86">
        <v>0.1</v>
      </c>
      <c r="AB553" s="69" t="s">
        <v>5</v>
      </c>
      <c r="AC553" s="86">
        <v>0.1</v>
      </c>
      <c r="AG553" s="69" t="s">
        <v>5</v>
      </c>
      <c r="AH553" s="86">
        <v>0.1</v>
      </c>
      <c r="AK553" s="197"/>
      <c r="AL553" s="197"/>
      <c r="AM553" s="210"/>
      <c r="AN553" s="234"/>
      <c r="AO553" s="197"/>
      <c r="AP553" s="197"/>
      <c r="AQ553" s="197"/>
      <c r="AR553" s="197"/>
      <c r="AS553" s="197"/>
    </row>
    <row r="554" spans="3:45" hidden="1" outlineLevel="7" x14ac:dyDescent="0.2">
      <c r="C554" s="69" t="s">
        <v>76</v>
      </c>
      <c r="D554" s="87">
        <f>D545-D547*D546</f>
        <v>46660</v>
      </c>
      <c r="H554" s="69" t="s">
        <v>76</v>
      </c>
      <c r="I554" s="87">
        <f>I545-I547*I546</f>
        <v>46660</v>
      </c>
      <c r="M554" s="69" t="s">
        <v>76</v>
      </c>
      <c r="N554" s="87">
        <f>N545-N547*N546</f>
        <v>46660</v>
      </c>
      <c r="R554" s="69" t="s">
        <v>76</v>
      </c>
      <c r="S554" s="87">
        <f>S545-S547*S546</f>
        <v>46660</v>
      </c>
      <c r="W554" s="69" t="s">
        <v>76</v>
      </c>
      <c r="X554" s="87">
        <f>X545-X547*X546</f>
        <v>46660</v>
      </c>
      <c r="AB554" s="69" t="s">
        <v>76</v>
      </c>
      <c r="AC554" s="87">
        <f>AC545-AC547*AC546</f>
        <v>46660</v>
      </c>
      <c r="AG554" s="69" t="s">
        <v>76</v>
      </c>
      <c r="AH554" s="87">
        <f>AH545-AH547*AH546</f>
        <v>46660</v>
      </c>
      <c r="AK554" s="197"/>
      <c r="AL554" s="197"/>
      <c r="AM554" s="210"/>
      <c r="AN554" s="231"/>
      <c r="AO554" s="197"/>
      <c r="AP554" s="197"/>
      <c r="AQ554" s="197"/>
      <c r="AR554" s="197"/>
      <c r="AS554" s="197"/>
    </row>
    <row r="555" spans="3:45" hidden="1" outlineLevel="7" x14ac:dyDescent="0.2">
      <c r="C555" s="69" t="s">
        <v>78</v>
      </c>
      <c r="D555" s="72">
        <f>D554*D544</f>
        <v>53659000</v>
      </c>
      <c r="H555" s="69" t="s">
        <v>78</v>
      </c>
      <c r="I555" s="72">
        <f>I554*I544</f>
        <v>53659000</v>
      </c>
      <c r="M555" s="69" t="s">
        <v>78</v>
      </c>
      <c r="N555" s="72">
        <f>N554*N544</f>
        <v>53659000</v>
      </c>
      <c r="R555" s="69" t="s">
        <v>78</v>
      </c>
      <c r="S555" s="72">
        <f>S554*S544</f>
        <v>53659000</v>
      </c>
      <c r="W555" s="69" t="s">
        <v>78</v>
      </c>
      <c r="X555" s="72">
        <f>X554*X544</f>
        <v>53659000</v>
      </c>
      <c r="AB555" s="69" t="s">
        <v>78</v>
      </c>
      <c r="AC555" s="72">
        <f>AC554*AC544</f>
        <v>53659000</v>
      </c>
      <c r="AG555" s="69" t="s">
        <v>78</v>
      </c>
      <c r="AH555" s="72">
        <f>AH554*AH544</f>
        <v>53659000</v>
      </c>
      <c r="AK555" s="197"/>
      <c r="AL555" s="197"/>
      <c r="AM555" s="210"/>
      <c r="AN555" s="229"/>
      <c r="AO555" s="197"/>
      <c r="AP555" s="197"/>
      <c r="AQ555" s="197"/>
      <c r="AR555" s="197"/>
      <c r="AS555" s="197"/>
    </row>
    <row r="556" spans="3:45" hidden="1" outlineLevel="7" x14ac:dyDescent="0.2">
      <c r="C556" s="69" t="s">
        <v>77</v>
      </c>
      <c r="D556" s="72">
        <f>D546*D547*D550</f>
        <v>15000000</v>
      </c>
      <c r="H556" s="69" t="s">
        <v>77</v>
      </c>
      <c r="I556" s="72">
        <f>I546*I547*I550</f>
        <v>15000000</v>
      </c>
      <c r="M556" s="69" t="s">
        <v>77</v>
      </c>
      <c r="N556" s="72">
        <f>N546*N547*N550</f>
        <v>15000000</v>
      </c>
      <c r="R556" s="69" t="s">
        <v>77</v>
      </c>
      <c r="S556" s="72">
        <f>S546*S547*S550</f>
        <v>15000000</v>
      </c>
      <c r="W556" s="69" t="s">
        <v>77</v>
      </c>
      <c r="X556" s="72">
        <f>X546*X547*X550</f>
        <v>15000000</v>
      </c>
      <c r="AB556" s="69" t="s">
        <v>77</v>
      </c>
      <c r="AC556" s="72">
        <f>AC546*AC547*AC550</f>
        <v>15000000</v>
      </c>
      <c r="AG556" s="69" t="s">
        <v>77</v>
      </c>
      <c r="AH556" s="72">
        <f>AH546*AH547*AH550</f>
        <v>15000000</v>
      </c>
      <c r="AK556" s="197"/>
      <c r="AL556" s="197"/>
      <c r="AM556" s="210"/>
      <c r="AN556" s="229"/>
      <c r="AO556" s="197"/>
      <c r="AP556" s="197"/>
      <c r="AQ556" s="197"/>
      <c r="AR556" s="197"/>
      <c r="AS556" s="197"/>
    </row>
    <row r="557" spans="3:45" hidden="1" outlineLevel="7" x14ac:dyDescent="0.2">
      <c r="C557" s="69" t="s">
        <v>79</v>
      </c>
      <c r="D557" s="72">
        <f>D555+D556</f>
        <v>68659000</v>
      </c>
      <c r="H557" s="69" t="s">
        <v>79</v>
      </c>
      <c r="I557" s="72">
        <f>I555+I556</f>
        <v>68659000</v>
      </c>
      <c r="M557" s="69" t="s">
        <v>79</v>
      </c>
      <c r="N557" s="72">
        <f>N555+N556</f>
        <v>68659000</v>
      </c>
      <c r="R557" s="69" t="s">
        <v>79</v>
      </c>
      <c r="S557" s="72">
        <f>S555+S556</f>
        <v>68659000</v>
      </c>
      <c r="W557" s="69" t="s">
        <v>79</v>
      </c>
      <c r="X557" s="72">
        <f>X555+X556</f>
        <v>68659000</v>
      </c>
      <c r="AB557" s="69" t="s">
        <v>79</v>
      </c>
      <c r="AC557" s="72">
        <f>AC555+AC556</f>
        <v>68659000</v>
      </c>
      <c r="AG557" s="69" t="s">
        <v>79</v>
      </c>
      <c r="AH557" s="72">
        <f>AH555+AH556</f>
        <v>68659000</v>
      </c>
      <c r="AK557" s="197"/>
      <c r="AL557" s="197"/>
      <c r="AM557" s="210"/>
      <c r="AN557" s="229"/>
      <c r="AO557" s="197"/>
      <c r="AP557" s="197"/>
      <c r="AQ557" s="197"/>
      <c r="AR557" s="197"/>
      <c r="AS557" s="197"/>
    </row>
    <row r="558" spans="3:45" ht="17" hidden="1" outlineLevel="7" thickBot="1" x14ac:dyDescent="0.25">
      <c r="C558" s="95" t="s">
        <v>80</v>
      </c>
      <c r="D558" s="89">
        <f>D549+D548</f>
        <v>0.10092157251153419</v>
      </c>
      <c r="H558" s="95" t="s">
        <v>80</v>
      </c>
      <c r="I558" s="89">
        <f>I549+I548</f>
        <v>0.10092157251153419</v>
      </c>
      <c r="M558" s="95" t="s">
        <v>80</v>
      </c>
      <c r="N558" s="89">
        <f>N549+N548</f>
        <v>0.10092157251153419</v>
      </c>
      <c r="R558" s="95" t="s">
        <v>80</v>
      </c>
      <c r="S558" s="89">
        <f>S549+S548</f>
        <v>0.10092157251153419</v>
      </c>
      <c r="W558" s="95" t="s">
        <v>80</v>
      </c>
      <c r="X558" s="89">
        <f>X549+X548</f>
        <v>0.10092157251153419</v>
      </c>
      <c r="AB558" s="95" t="s">
        <v>80</v>
      </c>
      <c r="AC558" s="89">
        <f>AC549+AC548</f>
        <v>0.10092157251153419</v>
      </c>
      <c r="AG558" s="95" t="s">
        <v>80</v>
      </c>
      <c r="AH558" s="89">
        <f>AH549+AH548</f>
        <v>0.10092157251153419</v>
      </c>
      <c r="AK558" s="197"/>
      <c r="AL558" s="197"/>
      <c r="AM558" s="210"/>
      <c r="AN558" s="235"/>
      <c r="AO558" s="197"/>
      <c r="AP558" s="197"/>
      <c r="AQ558" s="197"/>
      <c r="AR558" s="197"/>
      <c r="AS558" s="197"/>
    </row>
    <row r="559" spans="3:45" hidden="1" outlineLevel="7" x14ac:dyDescent="0.2">
      <c r="AK559" s="197"/>
      <c r="AL559" s="197"/>
      <c r="AM559" s="197"/>
      <c r="AN559" s="197"/>
      <c r="AO559" s="197"/>
      <c r="AP559" s="197"/>
      <c r="AQ559" s="197"/>
      <c r="AR559" s="197"/>
      <c r="AS559" s="197"/>
    </row>
    <row r="560" spans="3:45" hidden="1" outlineLevel="7" x14ac:dyDescent="0.2">
      <c r="C560" s="125" t="s">
        <v>116</v>
      </c>
      <c r="H560" s="125" t="s">
        <v>116</v>
      </c>
      <c r="M560" s="125" t="s">
        <v>116</v>
      </c>
      <c r="R560" s="125" t="s">
        <v>116</v>
      </c>
      <c r="W560" s="125" t="s">
        <v>116</v>
      </c>
      <c r="AB560" s="125" t="s">
        <v>116</v>
      </c>
      <c r="AG560" s="125" t="s">
        <v>116</v>
      </c>
      <c r="AK560" s="197"/>
      <c r="AL560" s="197"/>
      <c r="AM560" s="125"/>
      <c r="AN560" s="197"/>
      <c r="AO560" s="197"/>
      <c r="AP560" s="197"/>
      <c r="AQ560" s="197"/>
      <c r="AR560" s="197"/>
      <c r="AS560" s="197"/>
    </row>
    <row r="561" spans="3:45" ht="17" hidden="1" outlineLevel="7" thickBot="1" x14ac:dyDescent="0.25">
      <c r="AK561" s="197"/>
      <c r="AL561" s="197"/>
      <c r="AM561" s="197"/>
      <c r="AN561" s="197"/>
      <c r="AO561" s="197"/>
      <c r="AP561" s="197"/>
      <c r="AQ561" s="197"/>
      <c r="AR561" s="197"/>
      <c r="AS561" s="197"/>
    </row>
    <row r="562" spans="3:45" hidden="1" outlineLevel="7" x14ac:dyDescent="0.2">
      <c r="C562" s="151" t="s">
        <v>14</v>
      </c>
      <c r="D562" s="152">
        <f>D563*(D564*D566+D565)</f>
        <v>2700000</v>
      </c>
      <c r="H562" s="151" t="s">
        <v>14</v>
      </c>
      <c r="I562" s="152">
        <f>I563*(I564*I566+I565)</f>
        <v>2700000</v>
      </c>
      <c r="M562" s="151" t="s">
        <v>14</v>
      </c>
      <c r="N562" s="152">
        <f>N563*(N564*N566+N565)</f>
        <v>2700000</v>
      </c>
      <c r="R562" s="151" t="s">
        <v>14</v>
      </c>
      <c r="S562" s="152">
        <f>S563*(S564*S566+S565)</f>
        <v>2700000</v>
      </c>
      <c r="W562" s="151" t="s">
        <v>14</v>
      </c>
      <c r="X562" s="152">
        <f>X563*(X564*X566+X565)</f>
        <v>2700000</v>
      </c>
      <c r="AB562" s="151" t="s">
        <v>14</v>
      </c>
      <c r="AC562" s="152">
        <f>AC563*(AC564*AC566+AC565)</f>
        <v>3000000</v>
      </c>
      <c r="AG562" s="151" t="s">
        <v>14</v>
      </c>
      <c r="AH562" s="152">
        <f>AH563*(AH564*AH566+AH565)</f>
        <v>3000000</v>
      </c>
      <c r="AK562" s="197"/>
      <c r="AL562" s="197"/>
      <c r="AM562" s="210"/>
      <c r="AN562" s="229"/>
      <c r="AO562" s="197"/>
      <c r="AP562" s="197"/>
      <c r="AQ562" s="197"/>
      <c r="AR562" s="197"/>
      <c r="AS562" s="197"/>
    </row>
    <row r="563" spans="3:45" hidden="1" outlineLevel="7" x14ac:dyDescent="0.2">
      <c r="C563" s="69" t="s">
        <v>15</v>
      </c>
      <c r="D563" s="123">
        <f>D534</f>
        <v>5</v>
      </c>
      <c r="H563" s="69" t="s">
        <v>15</v>
      </c>
      <c r="I563" s="123">
        <f>I534</f>
        <v>5</v>
      </c>
      <c r="M563" s="69" t="s">
        <v>15</v>
      </c>
      <c r="N563" s="123">
        <f>N534</f>
        <v>5</v>
      </c>
      <c r="R563" s="69" t="s">
        <v>15</v>
      </c>
      <c r="S563" s="123">
        <f>S534</f>
        <v>5</v>
      </c>
      <c r="W563" s="69" t="s">
        <v>15</v>
      </c>
      <c r="X563" s="123">
        <f>X534</f>
        <v>5</v>
      </c>
      <c r="AB563" s="69" t="s">
        <v>15</v>
      </c>
      <c r="AC563" s="123">
        <f>AC534</f>
        <v>5</v>
      </c>
      <c r="AG563" s="69" t="s">
        <v>15</v>
      </c>
      <c r="AH563" s="123">
        <f>AH534</f>
        <v>5</v>
      </c>
      <c r="AK563" s="197"/>
      <c r="AL563" s="197"/>
      <c r="AM563" s="210"/>
      <c r="AN563" s="236"/>
      <c r="AO563" s="197"/>
      <c r="AP563" s="197"/>
      <c r="AQ563" s="197"/>
      <c r="AR563" s="197"/>
      <c r="AS563" s="197"/>
    </row>
    <row r="564" spans="3:45" hidden="1" outlineLevel="7" x14ac:dyDescent="0.2">
      <c r="C564" s="69" t="s">
        <v>16</v>
      </c>
      <c r="D564" s="94">
        <v>60000</v>
      </c>
      <c r="H564" s="69" t="s">
        <v>16</v>
      </c>
      <c r="I564" s="94">
        <v>60000</v>
      </c>
      <c r="M564" s="69" t="s">
        <v>16</v>
      </c>
      <c r="N564" s="94">
        <v>60000</v>
      </c>
      <c r="R564" s="69" t="s">
        <v>16</v>
      </c>
      <c r="S564" s="94">
        <v>60000</v>
      </c>
      <c r="W564" s="69" t="s">
        <v>16</v>
      </c>
      <c r="X564" s="94">
        <v>60000</v>
      </c>
      <c r="AB564" s="69" t="s">
        <v>16</v>
      </c>
      <c r="AC564" s="94">
        <v>60000</v>
      </c>
      <c r="AG564" s="69" t="s">
        <v>16</v>
      </c>
      <c r="AH564" s="94">
        <v>60000</v>
      </c>
      <c r="AK564" s="197"/>
      <c r="AL564" s="197"/>
      <c r="AM564" s="210"/>
      <c r="AN564" s="237"/>
      <c r="AO564" s="197"/>
      <c r="AP564" s="197"/>
      <c r="AQ564" s="197"/>
      <c r="AR564" s="197"/>
      <c r="AS564" s="197"/>
    </row>
    <row r="565" spans="3:45" hidden="1" outlineLevel="7" x14ac:dyDescent="0.2">
      <c r="C565" s="69" t="s">
        <v>20</v>
      </c>
      <c r="D565" s="94">
        <v>300000</v>
      </c>
      <c r="H565" s="69" t="s">
        <v>20</v>
      </c>
      <c r="I565" s="94">
        <v>300000</v>
      </c>
      <c r="M565" s="69" t="s">
        <v>20</v>
      </c>
      <c r="N565" s="94">
        <v>300000</v>
      </c>
      <c r="R565" s="69" t="s">
        <v>20</v>
      </c>
      <c r="S565" s="94">
        <v>300000</v>
      </c>
      <c r="W565" s="69" t="s">
        <v>20</v>
      </c>
      <c r="X565" s="94">
        <v>300000</v>
      </c>
      <c r="AB565" s="69" t="s">
        <v>20</v>
      </c>
      <c r="AC565" s="94">
        <v>300000</v>
      </c>
      <c r="AG565" s="69" t="s">
        <v>20</v>
      </c>
      <c r="AH565" s="94">
        <v>300000</v>
      </c>
      <c r="AK565" s="197"/>
      <c r="AL565" s="197"/>
      <c r="AM565" s="210"/>
      <c r="AN565" s="237"/>
      <c r="AO565" s="197"/>
      <c r="AP565" s="197"/>
      <c r="AQ565" s="197"/>
      <c r="AR565" s="197"/>
      <c r="AS565" s="197"/>
    </row>
    <row r="566" spans="3:45" ht="17" hidden="1" outlineLevel="7" thickBot="1" x14ac:dyDescent="0.25">
      <c r="C566" s="95" t="s">
        <v>65</v>
      </c>
      <c r="D566" s="124">
        <f>D530</f>
        <v>4</v>
      </c>
      <c r="H566" s="95" t="s">
        <v>65</v>
      </c>
      <c r="I566" s="124">
        <f>I530</f>
        <v>4</v>
      </c>
      <c r="M566" s="95" t="s">
        <v>65</v>
      </c>
      <c r="N566" s="124">
        <f>N530</f>
        <v>4</v>
      </c>
      <c r="R566" s="95" t="s">
        <v>65</v>
      </c>
      <c r="S566" s="124">
        <f>S530</f>
        <v>4</v>
      </c>
      <c r="W566" s="95" t="s">
        <v>65</v>
      </c>
      <c r="X566" s="124">
        <f>X530</f>
        <v>4</v>
      </c>
      <c r="AB566" s="95" t="s">
        <v>65</v>
      </c>
      <c r="AC566" s="124">
        <f>AC530</f>
        <v>5</v>
      </c>
      <c r="AG566" s="95" t="s">
        <v>65</v>
      </c>
      <c r="AH566" s="124">
        <f>AH530</f>
        <v>5</v>
      </c>
      <c r="AK566" s="197"/>
      <c r="AL566" s="197"/>
      <c r="AM566" s="210"/>
      <c r="AN566" s="238"/>
      <c r="AO566" s="197"/>
      <c r="AP566" s="197"/>
      <c r="AQ566" s="197"/>
      <c r="AR566" s="197"/>
      <c r="AS566" s="197"/>
    </row>
    <row r="567" spans="3:45" hidden="1" outlineLevel="7" x14ac:dyDescent="0.2">
      <c r="AK567" s="197"/>
      <c r="AL567" s="197"/>
      <c r="AM567" s="197"/>
      <c r="AN567" s="197"/>
      <c r="AO567" s="197"/>
      <c r="AP567" s="197"/>
      <c r="AQ567" s="197"/>
      <c r="AR567" s="197"/>
      <c r="AS567" s="197"/>
    </row>
    <row r="568" spans="3:45" outlineLevel="6" collapsed="1" x14ac:dyDescent="0.2">
      <c r="AK568" s="197"/>
      <c r="AL568" s="197"/>
      <c r="AM568" s="197"/>
      <c r="AN568" s="197"/>
      <c r="AO568" s="197"/>
      <c r="AP568" s="197"/>
      <c r="AQ568" s="197"/>
      <c r="AR568" s="197"/>
      <c r="AS568" s="197"/>
    </row>
    <row r="569" spans="3:45" outlineLevel="6" x14ac:dyDescent="0.2">
      <c r="C569" s="409" t="str">
        <f>UPPER("Route Dependent Costs")</f>
        <v>ROUTE DEPENDENT COSTS</v>
      </c>
      <c r="D569" s="409"/>
      <c r="H569" s="409" t="str">
        <f>UPPER("Route Dependent Costs")</f>
        <v>ROUTE DEPENDENT COSTS</v>
      </c>
      <c r="I569" s="409"/>
      <c r="M569" s="409" t="str">
        <f>UPPER("Route Dependent Costs")</f>
        <v>ROUTE DEPENDENT COSTS</v>
      </c>
      <c r="N569" s="409"/>
      <c r="R569" s="409" t="str">
        <f>UPPER("Route Dependent Costs")</f>
        <v>ROUTE DEPENDENT COSTS</v>
      </c>
      <c r="S569" s="409"/>
      <c r="W569" s="409" t="str">
        <f>UPPER("Route Dependent Costs")</f>
        <v>ROUTE DEPENDENT COSTS</v>
      </c>
      <c r="X569" s="409"/>
      <c r="AB569" s="409" t="str">
        <f>UPPER("Route Dependent Costs")</f>
        <v>ROUTE DEPENDENT COSTS</v>
      </c>
      <c r="AC569" s="409"/>
      <c r="AG569" s="409" t="str">
        <f>UPPER("Route Dependent Costs")</f>
        <v>ROUTE DEPENDENT COSTS</v>
      </c>
      <c r="AH569" s="409"/>
      <c r="AK569" s="197"/>
      <c r="AL569" s="197"/>
      <c r="AM569" s="415"/>
      <c r="AN569" s="415"/>
      <c r="AO569" s="197"/>
      <c r="AP569" s="197"/>
      <c r="AQ569" s="197"/>
      <c r="AR569" s="197"/>
      <c r="AS569" s="197"/>
    </row>
    <row r="570" spans="3:45" outlineLevel="6" x14ac:dyDescent="0.2">
      <c r="C570" s="139" t="s">
        <v>21</v>
      </c>
      <c r="D570" s="141">
        <f>$D$588*$D$608</f>
        <v>19116883.953158051</v>
      </c>
      <c r="E570" s="29"/>
      <c r="H570" s="139" t="s">
        <v>21</v>
      </c>
      <c r="I570" s="141">
        <f>$I$588*$I$608</f>
        <v>19349063.842658278</v>
      </c>
      <c r="J570" s="29"/>
      <c r="M570" s="139" t="s">
        <v>21</v>
      </c>
      <c r="N570" s="141">
        <f>$N$588*$N$608</f>
        <v>19581243.732158508</v>
      </c>
      <c r="O570" s="29"/>
      <c r="R570" s="139" t="s">
        <v>21</v>
      </c>
      <c r="S570" s="141">
        <f>$S$588*$S$608</f>
        <v>19813423.621658735</v>
      </c>
      <c r="T570" s="29"/>
      <c r="W570" s="139" t="s">
        <v>21</v>
      </c>
      <c r="X570" s="141">
        <f>$X$588*$X$608</f>
        <v>20045603.511158962</v>
      </c>
      <c r="Y570" s="29"/>
      <c r="AB570" s="139" t="s">
        <v>21</v>
      </c>
      <c r="AC570" s="141">
        <f>$AC$588*$AC$608</f>
        <v>20509963.290159419</v>
      </c>
      <c r="AD570" s="29"/>
      <c r="AG570" s="139" t="s">
        <v>21</v>
      </c>
      <c r="AH570" s="141">
        <f>$AH$588*$AH$608</f>
        <v>20742143.179659646</v>
      </c>
      <c r="AI570" s="29"/>
      <c r="AK570" s="197"/>
      <c r="AL570" s="197"/>
      <c r="AM570" s="210"/>
      <c r="AN570" s="226"/>
      <c r="AO570" s="228"/>
      <c r="AP570" s="197"/>
      <c r="AQ570" s="197"/>
      <c r="AR570" s="197"/>
      <c r="AS570" s="197"/>
    </row>
    <row r="571" spans="3:45" outlineLevel="6" x14ac:dyDescent="0.2">
      <c r="AK571" s="197"/>
      <c r="AL571" s="197"/>
      <c r="AM571" s="197"/>
      <c r="AN571" s="197"/>
      <c r="AO571" s="197"/>
      <c r="AP571" s="197"/>
      <c r="AQ571" s="197"/>
      <c r="AR571" s="197"/>
      <c r="AS571" s="197"/>
    </row>
    <row r="572" spans="3:45" ht="17" hidden="1" outlineLevel="7" thickBot="1" x14ac:dyDescent="0.25">
      <c r="AK572" s="197"/>
      <c r="AL572" s="197"/>
      <c r="AM572" s="197"/>
      <c r="AN572" s="197"/>
      <c r="AO572" s="197"/>
      <c r="AP572" s="197"/>
      <c r="AQ572" s="197"/>
      <c r="AR572" s="197"/>
      <c r="AS572" s="197"/>
    </row>
    <row r="573" spans="3:45" hidden="1" outlineLevel="7" x14ac:dyDescent="0.2">
      <c r="C573" s="144" t="s">
        <v>23</v>
      </c>
      <c r="D573" s="145">
        <v>0.8</v>
      </c>
      <c r="H573" s="144" t="s">
        <v>23</v>
      </c>
      <c r="I573" s="145">
        <v>0.8</v>
      </c>
      <c r="M573" s="144" t="s">
        <v>23</v>
      </c>
      <c r="N573" s="145">
        <v>0.8</v>
      </c>
      <c r="R573" s="144" t="s">
        <v>23</v>
      </c>
      <c r="S573" s="145">
        <v>0.8</v>
      </c>
      <c r="W573" s="144" t="s">
        <v>23</v>
      </c>
      <c r="X573" s="145">
        <v>0.8</v>
      </c>
      <c r="AB573" s="144" t="s">
        <v>23</v>
      </c>
      <c r="AC573" s="145">
        <v>0.8</v>
      </c>
      <c r="AG573" s="144" t="s">
        <v>23</v>
      </c>
      <c r="AH573" s="145">
        <v>0.8</v>
      </c>
      <c r="AK573" s="197"/>
      <c r="AL573" s="197"/>
      <c r="AM573" s="125"/>
      <c r="AN573" s="239"/>
      <c r="AO573" s="197"/>
      <c r="AP573" s="197"/>
      <c r="AQ573" s="197"/>
      <c r="AR573" s="197"/>
      <c r="AS573" s="197"/>
    </row>
    <row r="574" spans="3:45" hidden="1" outlineLevel="7" x14ac:dyDescent="0.2">
      <c r="C574" s="126" t="s">
        <v>24</v>
      </c>
      <c r="D574" s="142">
        <f>D525</f>
        <v>20088.322692929371</v>
      </c>
      <c r="H574" s="126" t="s">
        <v>24</v>
      </c>
      <c r="I574" s="142">
        <f>I525</f>
        <v>20374.120185040567</v>
      </c>
      <c r="M574" s="126" t="s">
        <v>24</v>
      </c>
      <c r="N574" s="142">
        <f>N525</f>
        <v>20659.917677151767</v>
      </c>
      <c r="R574" s="126" t="s">
        <v>24</v>
      </c>
      <c r="S574" s="142">
        <f>S525</f>
        <v>20945.715169262963</v>
      </c>
      <c r="W574" s="126" t="s">
        <v>24</v>
      </c>
      <c r="X574" s="142">
        <f>X525</f>
        <v>21231.512661374163</v>
      </c>
      <c r="AB574" s="126" t="s">
        <v>24</v>
      </c>
      <c r="AC574" s="142">
        <f>AC525</f>
        <v>21803.107645596559</v>
      </c>
      <c r="AG574" s="126" t="s">
        <v>24</v>
      </c>
      <c r="AH574" s="142">
        <f>AH525</f>
        <v>22088.905137707756</v>
      </c>
      <c r="AK574" s="197"/>
      <c r="AL574" s="197"/>
      <c r="AM574" s="125"/>
      <c r="AN574" s="22"/>
      <c r="AO574" s="197"/>
      <c r="AP574" s="197"/>
      <c r="AQ574" s="197"/>
      <c r="AR574" s="197"/>
      <c r="AS574" s="197"/>
    </row>
    <row r="575" spans="3:45" hidden="1" outlineLevel="7" x14ac:dyDescent="0.2">
      <c r="C575" s="126" t="s">
        <v>25</v>
      </c>
      <c r="D575" s="146">
        <v>0.1</v>
      </c>
      <c r="H575" s="126" t="s">
        <v>25</v>
      </c>
      <c r="I575" s="146">
        <v>0.1</v>
      </c>
      <c r="M575" s="126" t="s">
        <v>25</v>
      </c>
      <c r="N575" s="146">
        <v>0.1</v>
      </c>
      <c r="R575" s="126" t="s">
        <v>25</v>
      </c>
      <c r="S575" s="146">
        <v>0.1</v>
      </c>
      <c r="W575" s="126" t="s">
        <v>25</v>
      </c>
      <c r="X575" s="146">
        <v>0.1</v>
      </c>
      <c r="AB575" s="126" t="s">
        <v>25</v>
      </c>
      <c r="AC575" s="146">
        <v>0.1</v>
      </c>
      <c r="AG575" s="126" t="s">
        <v>25</v>
      </c>
      <c r="AH575" s="146">
        <v>0.1</v>
      </c>
      <c r="AK575" s="197"/>
      <c r="AL575" s="197"/>
      <c r="AM575" s="125"/>
      <c r="AN575" s="239"/>
      <c r="AO575" s="197"/>
      <c r="AP575" s="197"/>
      <c r="AQ575" s="197"/>
      <c r="AR575" s="197"/>
      <c r="AS575" s="197"/>
    </row>
    <row r="576" spans="3:45" hidden="1" outlineLevel="7" x14ac:dyDescent="0.2">
      <c r="C576" s="126" t="s">
        <v>26</v>
      </c>
      <c r="D576" s="142">
        <f>D522</f>
        <v>15520</v>
      </c>
      <c r="H576" s="126" t="s">
        <v>26</v>
      </c>
      <c r="I576" s="142">
        <f>I522</f>
        <v>16490</v>
      </c>
      <c r="M576" s="126" t="s">
        <v>26</v>
      </c>
      <c r="N576" s="142">
        <f>N522</f>
        <v>17460</v>
      </c>
      <c r="R576" s="126" t="s">
        <v>26</v>
      </c>
      <c r="S576" s="142">
        <f>S522</f>
        <v>18430</v>
      </c>
      <c r="W576" s="126" t="s">
        <v>26</v>
      </c>
      <c r="X576" s="142">
        <f>X522</f>
        <v>19400</v>
      </c>
      <c r="AB576" s="126" t="s">
        <v>26</v>
      </c>
      <c r="AC576" s="142">
        <f>AC522</f>
        <v>21340</v>
      </c>
      <c r="AG576" s="126" t="s">
        <v>26</v>
      </c>
      <c r="AH576" s="142">
        <f>AH522</f>
        <v>22310</v>
      </c>
      <c r="AK576" s="197"/>
      <c r="AL576" s="197"/>
      <c r="AM576" s="125"/>
      <c r="AN576" s="22"/>
      <c r="AO576" s="197"/>
      <c r="AP576" s="197"/>
      <c r="AQ576" s="197"/>
      <c r="AR576" s="197"/>
      <c r="AS576" s="197"/>
    </row>
    <row r="577" spans="3:45" hidden="1" outlineLevel="7" x14ac:dyDescent="0.2">
      <c r="C577" s="126" t="s">
        <v>28</v>
      </c>
      <c r="D577" s="146">
        <v>0.01</v>
      </c>
      <c r="H577" s="126" t="s">
        <v>28</v>
      </c>
      <c r="I577" s="146">
        <v>0.01</v>
      </c>
      <c r="M577" s="126" t="s">
        <v>28</v>
      </c>
      <c r="N577" s="146">
        <v>0.01</v>
      </c>
      <c r="R577" s="126" t="s">
        <v>28</v>
      </c>
      <c r="S577" s="146">
        <v>0.01</v>
      </c>
      <c r="W577" s="126" t="s">
        <v>28</v>
      </c>
      <c r="X577" s="146">
        <v>0.01</v>
      </c>
      <c r="AB577" s="126" t="s">
        <v>28</v>
      </c>
      <c r="AC577" s="146">
        <v>0.01</v>
      </c>
      <c r="AG577" s="126" t="s">
        <v>28</v>
      </c>
      <c r="AH577" s="146">
        <v>0.01</v>
      </c>
      <c r="AK577" s="197"/>
      <c r="AL577" s="197"/>
      <c r="AM577" s="125"/>
      <c r="AN577" s="239"/>
      <c r="AO577" s="197"/>
      <c r="AP577" s="197"/>
      <c r="AQ577" s="197"/>
      <c r="AR577" s="197"/>
      <c r="AS577" s="197"/>
    </row>
    <row r="578" spans="3:45" hidden="1" outlineLevel="7" x14ac:dyDescent="0.2">
      <c r="C578" s="126" t="s">
        <v>27</v>
      </c>
      <c r="D578" s="142">
        <f>D510</f>
        <v>101000</v>
      </c>
      <c r="H578" s="126" t="s">
        <v>27</v>
      </c>
      <c r="I578" s="142">
        <f>I510</f>
        <v>101000</v>
      </c>
      <c r="M578" s="126" t="s">
        <v>27</v>
      </c>
      <c r="N578" s="142">
        <f>N510</f>
        <v>101000</v>
      </c>
      <c r="R578" s="126" t="s">
        <v>27</v>
      </c>
      <c r="S578" s="142">
        <f>S510</f>
        <v>101000</v>
      </c>
      <c r="W578" s="126" t="s">
        <v>27</v>
      </c>
      <c r="X578" s="142">
        <f>X510</f>
        <v>101000</v>
      </c>
      <c r="AB578" s="126" t="s">
        <v>27</v>
      </c>
      <c r="AC578" s="142">
        <f>AC510</f>
        <v>101000</v>
      </c>
      <c r="AG578" s="126" t="s">
        <v>27</v>
      </c>
      <c r="AH578" s="142">
        <f>AH510</f>
        <v>101000</v>
      </c>
      <c r="AK578" s="197"/>
      <c r="AL578" s="197"/>
      <c r="AM578" s="125"/>
      <c r="AN578" s="22"/>
      <c r="AO578" s="197"/>
      <c r="AP578" s="197"/>
      <c r="AQ578" s="197"/>
      <c r="AR578" s="197"/>
      <c r="AS578" s="197"/>
    </row>
    <row r="579" spans="3:45" hidden="1" outlineLevel="7" x14ac:dyDescent="0.2">
      <c r="C579" s="126" t="s">
        <v>118</v>
      </c>
      <c r="D579" s="147">
        <f>D578/1000</f>
        <v>101</v>
      </c>
      <c r="H579" s="126" t="s">
        <v>118</v>
      </c>
      <c r="I579" s="147">
        <f>I578/1000</f>
        <v>101</v>
      </c>
      <c r="M579" s="126" t="s">
        <v>118</v>
      </c>
      <c r="N579" s="147">
        <f>N578/1000</f>
        <v>101</v>
      </c>
      <c r="R579" s="126" t="s">
        <v>118</v>
      </c>
      <c r="S579" s="147">
        <f>S578/1000</f>
        <v>101</v>
      </c>
      <c r="W579" s="126" t="s">
        <v>118</v>
      </c>
      <c r="X579" s="147">
        <f>X578/1000</f>
        <v>101</v>
      </c>
      <c r="AB579" s="126" t="s">
        <v>118</v>
      </c>
      <c r="AC579" s="147">
        <f>AC578/1000</f>
        <v>101</v>
      </c>
      <c r="AG579" s="126" t="s">
        <v>118</v>
      </c>
      <c r="AH579" s="147">
        <f>AH578/1000</f>
        <v>101</v>
      </c>
      <c r="AK579" s="197"/>
      <c r="AL579" s="197"/>
      <c r="AM579" s="125"/>
      <c r="AN579" s="240"/>
      <c r="AO579" s="197"/>
      <c r="AP579" s="197"/>
      <c r="AQ579" s="197"/>
      <c r="AR579" s="197"/>
      <c r="AS579" s="197"/>
    </row>
    <row r="580" spans="3:45" hidden="1" outlineLevel="7" x14ac:dyDescent="0.2">
      <c r="C580" s="126" t="s">
        <v>57</v>
      </c>
      <c r="D580" s="142">
        <f>D511</f>
        <v>74374</v>
      </c>
      <c r="H580" s="126" t="s">
        <v>57</v>
      </c>
      <c r="I580" s="142">
        <f>I511</f>
        <v>74374</v>
      </c>
      <c r="M580" s="126" t="s">
        <v>57</v>
      </c>
      <c r="N580" s="142">
        <f>N511</f>
        <v>74374</v>
      </c>
      <c r="R580" s="126" t="s">
        <v>57</v>
      </c>
      <c r="S580" s="142">
        <f>S511</f>
        <v>74374</v>
      </c>
      <c r="W580" s="126" t="s">
        <v>57</v>
      </c>
      <c r="X580" s="142">
        <f>X511</f>
        <v>74374</v>
      </c>
      <c r="AB580" s="126" t="s">
        <v>57</v>
      </c>
      <c r="AC580" s="142">
        <f>AC511</f>
        <v>74374</v>
      </c>
      <c r="AG580" s="126" t="s">
        <v>57</v>
      </c>
      <c r="AH580" s="142">
        <f>AH511</f>
        <v>74374</v>
      </c>
      <c r="AK580" s="197"/>
      <c r="AL580" s="197"/>
      <c r="AM580" s="125"/>
      <c r="AN580" s="22"/>
      <c r="AO580" s="197"/>
      <c r="AP580" s="197"/>
      <c r="AQ580" s="197"/>
      <c r="AR580" s="197"/>
      <c r="AS580" s="197"/>
    </row>
    <row r="581" spans="3:45" hidden="1" outlineLevel="7" x14ac:dyDescent="0.2">
      <c r="C581" s="126" t="s">
        <v>29</v>
      </c>
      <c r="D581" s="147">
        <v>0.7</v>
      </c>
      <c r="H581" s="126" t="s">
        <v>29</v>
      </c>
      <c r="I581" s="147">
        <v>0.7</v>
      </c>
      <c r="M581" s="126" t="s">
        <v>29</v>
      </c>
      <c r="N581" s="147">
        <v>0.7</v>
      </c>
      <c r="R581" s="126" t="s">
        <v>29</v>
      </c>
      <c r="S581" s="147">
        <v>0.7</v>
      </c>
      <c r="W581" s="126" t="s">
        <v>29</v>
      </c>
      <c r="X581" s="147">
        <v>0.7</v>
      </c>
      <c r="AB581" s="126" t="s">
        <v>29</v>
      </c>
      <c r="AC581" s="147">
        <v>0.7</v>
      </c>
      <c r="AG581" s="126" t="s">
        <v>29</v>
      </c>
      <c r="AH581" s="147">
        <v>0.7</v>
      </c>
      <c r="AK581" s="197"/>
      <c r="AL581" s="197"/>
      <c r="AM581" s="125"/>
      <c r="AN581" s="240"/>
      <c r="AO581" s="197"/>
      <c r="AP581" s="197"/>
      <c r="AQ581" s="197"/>
      <c r="AR581" s="197"/>
      <c r="AS581" s="197"/>
    </row>
    <row r="582" spans="3:45" ht="17" hidden="1" outlineLevel="7" thickBot="1" x14ac:dyDescent="0.25">
      <c r="C582" s="127" t="s">
        <v>30</v>
      </c>
      <c r="D582" s="143">
        <f>D509</f>
        <v>5600</v>
      </c>
      <c r="H582" s="127" t="s">
        <v>30</v>
      </c>
      <c r="I582" s="143">
        <f>I509</f>
        <v>5600</v>
      </c>
      <c r="M582" s="127" t="s">
        <v>30</v>
      </c>
      <c r="N582" s="143">
        <f>N509</f>
        <v>5600</v>
      </c>
      <c r="R582" s="127" t="s">
        <v>30</v>
      </c>
      <c r="S582" s="143">
        <f>S509</f>
        <v>5600</v>
      </c>
      <c r="W582" s="127" t="s">
        <v>30</v>
      </c>
      <c r="X582" s="143">
        <f>X509</f>
        <v>5600</v>
      </c>
      <c r="AB582" s="127" t="s">
        <v>30</v>
      </c>
      <c r="AC582" s="143">
        <f>AC509</f>
        <v>5600</v>
      </c>
      <c r="AG582" s="127" t="s">
        <v>30</v>
      </c>
      <c r="AH582" s="143">
        <f>AH509</f>
        <v>5600</v>
      </c>
      <c r="AK582" s="197"/>
      <c r="AL582" s="197"/>
      <c r="AM582" s="125"/>
      <c r="AN582" s="241"/>
      <c r="AO582" s="197"/>
      <c r="AP582" s="197"/>
      <c r="AQ582" s="197"/>
      <c r="AR582" s="197"/>
      <c r="AS582" s="197"/>
    </row>
    <row r="583" spans="3:45" hidden="1" outlineLevel="7" x14ac:dyDescent="0.2">
      <c r="C583" s="151" t="s">
        <v>115</v>
      </c>
      <c r="D583" s="152">
        <f>D573*D574</f>
        <v>16070.658154343497</v>
      </c>
      <c r="H583" s="151" t="s">
        <v>115</v>
      </c>
      <c r="I583" s="152">
        <f>I573*I574</f>
        <v>16299.296148032454</v>
      </c>
      <c r="M583" s="151" t="s">
        <v>115</v>
      </c>
      <c r="N583" s="152">
        <f>N573*N574</f>
        <v>16527.934141721413</v>
      </c>
      <c r="R583" s="151" t="s">
        <v>115</v>
      </c>
      <c r="S583" s="152">
        <f>S573*S574</f>
        <v>16756.57213541037</v>
      </c>
      <c r="W583" s="151" t="s">
        <v>115</v>
      </c>
      <c r="X583" s="152">
        <f>X573*X574</f>
        <v>16985.210129099331</v>
      </c>
      <c r="AB583" s="151" t="s">
        <v>115</v>
      </c>
      <c r="AC583" s="152">
        <f>AC573*AC574</f>
        <v>17442.486116477248</v>
      </c>
      <c r="AG583" s="151" t="s">
        <v>115</v>
      </c>
      <c r="AH583" s="152">
        <f>AH573*AH574</f>
        <v>17671.124110166205</v>
      </c>
      <c r="AK583" s="197"/>
      <c r="AL583" s="197"/>
      <c r="AM583" s="210"/>
      <c r="AN583" s="229"/>
      <c r="AO583" s="197"/>
      <c r="AP583" s="197"/>
      <c r="AQ583" s="197"/>
      <c r="AR583" s="197"/>
      <c r="AS583" s="197"/>
    </row>
    <row r="584" spans="3:45" hidden="1" outlineLevel="7" x14ac:dyDescent="0.2">
      <c r="C584" s="153" t="s">
        <v>114</v>
      </c>
      <c r="D584" s="154">
        <f>D576*D575</f>
        <v>1552</v>
      </c>
      <c r="H584" s="153" t="s">
        <v>114</v>
      </c>
      <c r="I584" s="154">
        <f>I576*I575</f>
        <v>1649</v>
      </c>
      <c r="M584" s="153" t="s">
        <v>114</v>
      </c>
      <c r="N584" s="154">
        <f>N576*N575</f>
        <v>1746</v>
      </c>
      <c r="R584" s="153" t="s">
        <v>114</v>
      </c>
      <c r="S584" s="154">
        <f>S576*S575</f>
        <v>1843</v>
      </c>
      <c r="W584" s="153" t="s">
        <v>114</v>
      </c>
      <c r="X584" s="154">
        <f>X576*X575</f>
        <v>1940</v>
      </c>
      <c r="AB584" s="153" t="s">
        <v>114</v>
      </c>
      <c r="AC584" s="154">
        <f>AC576*AC575</f>
        <v>2134</v>
      </c>
      <c r="AG584" s="153" t="s">
        <v>114</v>
      </c>
      <c r="AH584" s="154">
        <f>AH576*AH575</f>
        <v>2231</v>
      </c>
      <c r="AK584" s="197"/>
      <c r="AL584" s="197"/>
      <c r="AM584" s="210"/>
      <c r="AN584" s="229"/>
      <c r="AO584" s="197"/>
      <c r="AP584" s="197"/>
      <c r="AQ584" s="197"/>
      <c r="AR584" s="197"/>
      <c r="AS584" s="197"/>
    </row>
    <row r="585" spans="3:45" hidden="1" outlineLevel="7" x14ac:dyDescent="0.2">
      <c r="C585" s="153" t="s">
        <v>113</v>
      </c>
      <c r="D585" s="154">
        <f>D577*D578</f>
        <v>1010</v>
      </c>
      <c r="H585" s="153" t="s">
        <v>113</v>
      </c>
      <c r="I585" s="154">
        <f>I577*I578</f>
        <v>1010</v>
      </c>
      <c r="M585" s="153" t="s">
        <v>113</v>
      </c>
      <c r="N585" s="154">
        <f>N577*N578</f>
        <v>1010</v>
      </c>
      <c r="R585" s="153" t="s">
        <v>113</v>
      </c>
      <c r="S585" s="154">
        <f>S577*S578</f>
        <v>1010</v>
      </c>
      <c r="W585" s="153" t="s">
        <v>113</v>
      </c>
      <c r="X585" s="154">
        <f>X577*X578</f>
        <v>1010</v>
      </c>
      <c r="AB585" s="153" t="s">
        <v>113</v>
      </c>
      <c r="AC585" s="154">
        <f>AC577*AC578</f>
        <v>1010</v>
      </c>
      <c r="AG585" s="153" t="s">
        <v>113</v>
      </c>
      <c r="AH585" s="154">
        <f>AH577*AH578</f>
        <v>1010</v>
      </c>
      <c r="AK585" s="197"/>
      <c r="AL585" s="197"/>
      <c r="AM585" s="210"/>
      <c r="AN585" s="229"/>
      <c r="AO585" s="197"/>
      <c r="AP585" s="197"/>
      <c r="AQ585" s="197"/>
      <c r="AR585" s="197"/>
      <c r="AS585" s="197"/>
    </row>
    <row r="586" spans="3:45" hidden="1" outlineLevel="7" x14ac:dyDescent="0.2">
      <c r="C586" s="153" t="s">
        <v>112</v>
      </c>
      <c r="D586" s="154">
        <f>D581*D582*SQRT(D579/50)</f>
        <v>5571.3667981923418</v>
      </c>
      <c r="H586" s="153" t="s">
        <v>112</v>
      </c>
      <c r="I586" s="154">
        <f>I581*I582*SQRT(I579/50)</f>
        <v>5571.3667981923418</v>
      </c>
      <c r="M586" s="153" t="s">
        <v>112</v>
      </c>
      <c r="N586" s="154">
        <f>N581*N582*SQRT(N579/50)</f>
        <v>5571.3667981923418</v>
      </c>
      <c r="R586" s="153" t="s">
        <v>112</v>
      </c>
      <c r="S586" s="154">
        <f>S581*S582*SQRT(S579/50)</f>
        <v>5571.3667981923418</v>
      </c>
      <c r="W586" s="153" t="s">
        <v>112</v>
      </c>
      <c r="X586" s="154">
        <f>X581*X582*SQRT(X579/50)</f>
        <v>5571.3667981923418</v>
      </c>
      <c r="AB586" s="153" t="s">
        <v>112</v>
      </c>
      <c r="AC586" s="154">
        <f>AC581*AC582*SQRT(AC579/50)</f>
        <v>5571.3667981923418</v>
      </c>
      <c r="AG586" s="153" t="s">
        <v>112</v>
      </c>
      <c r="AH586" s="154">
        <f>AH581*AH582*SQRT(AH579/50)</f>
        <v>5571.3667981923418</v>
      </c>
      <c r="AK586" s="197"/>
      <c r="AL586" s="197"/>
      <c r="AM586" s="210"/>
      <c r="AN586" s="229"/>
      <c r="AO586" s="197"/>
      <c r="AP586" s="197"/>
      <c r="AQ586" s="197"/>
      <c r="AR586" s="197"/>
      <c r="AS586" s="197"/>
    </row>
    <row r="587" spans="3:45" ht="17" hidden="1" outlineLevel="7" thickBot="1" x14ac:dyDescent="0.25">
      <c r="C587" s="155" t="s">
        <v>68</v>
      </c>
      <c r="D587" s="156">
        <f>SUM(D591:D593)</f>
        <v>2607.8739999999998</v>
      </c>
      <c r="H587" s="155" t="s">
        <v>68</v>
      </c>
      <c r="I587" s="156">
        <f>SUM(I591:I593)</f>
        <v>2607.8739999999998</v>
      </c>
      <c r="M587" s="155" t="s">
        <v>68</v>
      </c>
      <c r="N587" s="156">
        <f>SUM(N591:N593)</f>
        <v>2607.8739999999998</v>
      </c>
      <c r="R587" s="155" t="s">
        <v>68</v>
      </c>
      <c r="S587" s="156">
        <f>SUM(S591:S593)</f>
        <v>2607.8739999999998</v>
      </c>
      <c r="W587" s="155" t="s">
        <v>68</v>
      </c>
      <c r="X587" s="156">
        <f>SUM(X591:X593)</f>
        <v>2607.8739999999998</v>
      </c>
      <c r="AB587" s="155" t="s">
        <v>68</v>
      </c>
      <c r="AC587" s="156">
        <f>SUM(AC591:AC593)</f>
        <v>2607.8739999999998</v>
      </c>
      <c r="AG587" s="155" t="s">
        <v>68</v>
      </c>
      <c r="AH587" s="156">
        <f>SUM(AH591:AH593)</f>
        <v>2607.8739999999998</v>
      </c>
      <c r="AK587" s="197"/>
      <c r="AL587" s="197"/>
      <c r="AM587" s="210"/>
      <c r="AN587" s="228"/>
      <c r="AO587" s="197"/>
      <c r="AP587" s="197"/>
      <c r="AQ587" s="197"/>
      <c r="AR587" s="197"/>
      <c r="AS587" s="197"/>
    </row>
    <row r="588" spans="3:45" ht="17" hidden="1" outlineLevel="7" thickBot="1" x14ac:dyDescent="0.25">
      <c r="C588" s="155" t="s">
        <v>74</v>
      </c>
      <c r="D588" s="156">
        <f>SUM(D583:D587)</f>
        <v>26811.898952535837</v>
      </c>
      <c r="H588" s="155" t="s">
        <v>74</v>
      </c>
      <c r="I588" s="156">
        <f>SUM(I583:I587)</f>
        <v>27137.536946224795</v>
      </c>
      <c r="M588" s="155" t="s">
        <v>74</v>
      </c>
      <c r="N588" s="156">
        <f>SUM(N583:N587)</f>
        <v>27463.174939913755</v>
      </c>
      <c r="R588" s="155" t="s">
        <v>74</v>
      </c>
      <c r="S588" s="156">
        <f>SUM(S583:S587)</f>
        <v>27788.812933602712</v>
      </c>
      <c r="W588" s="155" t="s">
        <v>74</v>
      </c>
      <c r="X588" s="156">
        <f>SUM(X583:X587)</f>
        <v>28114.450927291673</v>
      </c>
      <c r="AB588" s="155" t="s">
        <v>74</v>
      </c>
      <c r="AC588" s="156">
        <f>SUM(AC583:AC587)</f>
        <v>28765.726914669591</v>
      </c>
      <c r="AG588" s="155" t="s">
        <v>74</v>
      </c>
      <c r="AH588" s="156">
        <f>SUM(AH583:AH587)</f>
        <v>29091.364908358548</v>
      </c>
      <c r="AK588" s="197"/>
      <c r="AL588" s="197"/>
      <c r="AM588" s="210"/>
      <c r="AN588" s="228"/>
      <c r="AO588" s="197"/>
      <c r="AP588" s="197"/>
      <c r="AQ588" s="197"/>
      <c r="AR588" s="197"/>
      <c r="AS588" s="197"/>
    </row>
    <row r="589" spans="3:45" hidden="1" outlineLevel="7" x14ac:dyDescent="0.2">
      <c r="AK589" s="197"/>
      <c r="AL589" s="197"/>
      <c r="AM589" s="197"/>
      <c r="AN589" s="197"/>
      <c r="AO589" s="197"/>
      <c r="AP589" s="197"/>
      <c r="AQ589" s="197"/>
      <c r="AR589" s="197"/>
      <c r="AS589" s="197"/>
    </row>
    <row r="590" spans="3:45" ht="17" hidden="1" outlineLevel="7" thickBot="1" x14ac:dyDescent="0.25">
      <c r="AK590" s="197"/>
      <c r="AL590" s="197"/>
      <c r="AM590" s="197"/>
      <c r="AN590" s="197"/>
      <c r="AO590" s="197"/>
      <c r="AP590" s="197"/>
      <c r="AQ590" s="197"/>
      <c r="AR590" s="197"/>
      <c r="AS590" s="197"/>
    </row>
    <row r="591" spans="3:45" hidden="1" outlineLevel="7" x14ac:dyDescent="0.2">
      <c r="C591" s="90" t="s">
        <v>31</v>
      </c>
      <c r="D591" s="128">
        <f>ROUNDUP(D545/1000*(0.21*D594+13.7)+57.5,0)</f>
        <v>852</v>
      </c>
      <c r="H591" s="90" t="s">
        <v>31</v>
      </c>
      <c r="I591" s="128">
        <f>ROUNDUP(I545/1000*(0.21*I594+13.7)+57.5,0)</f>
        <v>852</v>
      </c>
      <c r="M591" s="90" t="s">
        <v>31</v>
      </c>
      <c r="N591" s="128">
        <f>ROUNDUP(N545/1000*(0.21*N594+13.7)+57.5,0)</f>
        <v>852</v>
      </c>
      <c r="R591" s="90" t="s">
        <v>31</v>
      </c>
      <c r="S591" s="128">
        <f>ROUNDUP(S545/1000*(0.21*S594+13.7)+57.5,0)</f>
        <v>852</v>
      </c>
      <c r="W591" s="90" t="s">
        <v>31</v>
      </c>
      <c r="X591" s="128">
        <f>ROUNDUP(X545/1000*(0.21*X594+13.7)+57.5,0)</f>
        <v>852</v>
      </c>
      <c r="AB591" s="90" t="s">
        <v>31</v>
      </c>
      <c r="AC591" s="128">
        <f>ROUNDUP(AC545/1000*(0.21*AC594+13.7)+57.5,0)</f>
        <v>852</v>
      </c>
      <c r="AG591" s="90" t="s">
        <v>31</v>
      </c>
      <c r="AH591" s="128">
        <f>ROUNDUP(AH545/1000*(0.21*AH594+13.7)+57.5,0)</f>
        <v>852</v>
      </c>
      <c r="AK591" s="197"/>
      <c r="AL591" s="197"/>
      <c r="AM591" s="210"/>
      <c r="AN591" s="228"/>
      <c r="AO591" s="197"/>
      <c r="AP591" s="197"/>
      <c r="AQ591" s="197"/>
      <c r="AR591" s="197"/>
      <c r="AS591" s="197"/>
    </row>
    <row r="592" spans="3:45" hidden="1" outlineLevel="7" x14ac:dyDescent="0.2">
      <c r="C592" s="69" t="s">
        <v>32</v>
      </c>
      <c r="D592" s="100">
        <f>D595*(1+D596)*((0.655+0.01*D545/1000)*D594+0.254+0.01*D545/1000)</f>
        <v>1286.874</v>
      </c>
      <c r="H592" s="69" t="s">
        <v>32</v>
      </c>
      <c r="I592" s="100">
        <f>I595*(1+I596)*((0.655+0.01*I545/1000)*I594+0.254+0.01*I545/1000)</f>
        <v>1286.874</v>
      </c>
      <c r="M592" s="69" t="s">
        <v>32</v>
      </c>
      <c r="N592" s="100">
        <f>N595*(1+N596)*((0.655+0.01*N545/1000)*N594+0.254+0.01*N545/1000)</f>
        <v>1286.874</v>
      </c>
      <c r="R592" s="69" t="s">
        <v>32</v>
      </c>
      <c r="S592" s="100">
        <f>S595*(1+S596)*((0.655+0.01*S545/1000)*S594+0.254+0.01*S545/1000)</f>
        <v>1286.874</v>
      </c>
      <c r="W592" s="69" t="s">
        <v>32</v>
      </c>
      <c r="X592" s="100">
        <f>X595*(1+X596)*((0.655+0.01*X545/1000)*X594+0.254+0.01*X545/1000)</f>
        <v>1286.874</v>
      </c>
      <c r="AB592" s="69" t="s">
        <v>32</v>
      </c>
      <c r="AC592" s="100">
        <f>AC595*(1+AC596)*((0.655+0.01*AC545/1000)*AC594+0.254+0.01*AC545/1000)</f>
        <v>1286.874</v>
      </c>
      <c r="AG592" s="69" t="s">
        <v>32</v>
      </c>
      <c r="AH592" s="100">
        <f>AH595*(1+AH596)*((0.655+0.01*AH545/1000)*AH594+0.254+0.01*AH545/1000)</f>
        <v>1286.874</v>
      </c>
      <c r="AK592" s="197"/>
      <c r="AL592" s="197"/>
      <c r="AM592" s="210"/>
      <c r="AN592" s="228"/>
      <c r="AO592" s="197"/>
      <c r="AP592" s="197"/>
      <c r="AQ592" s="197"/>
      <c r="AR592" s="197"/>
      <c r="AS592" s="197"/>
    </row>
    <row r="593" spans="3:45" hidden="1" outlineLevel="7" x14ac:dyDescent="0.2">
      <c r="C593" s="69" t="s">
        <v>33</v>
      </c>
      <c r="D593" s="100">
        <f>ROUNDUP(2*(1.5*D598+30.5*D594+10.6),0)</f>
        <v>469</v>
      </c>
      <c r="H593" s="69" t="s">
        <v>33</v>
      </c>
      <c r="I593" s="100">
        <f>ROUNDUP(2*(1.5*I598+30.5*I594+10.6),0)</f>
        <v>469</v>
      </c>
      <c r="M593" s="69" t="s">
        <v>33</v>
      </c>
      <c r="N593" s="100">
        <f>ROUNDUP(2*(1.5*N598+30.5*N594+10.6),0)</f>
        <v>469</v>
      </c>
      <c r="R593" s="69" t="s">
        <v>33</v>
      </c>
      <c r="S593" s="100">
        <f>ROUNDUP(2*(1.5*S598+30.5*S594+10.6),0)</f>
        <v>469</v>
      </c>
      <c r="W593" s="69" t="s">
        <v>33</v>
      </c>
      <c r="X593" s="100">
        <f>ROUNDUP(2*(1.5*X598+30.5*X594+10.6),0)</f>
        <v>469</v>
      </c>
      <c r="AB593" s="69" t="s">
        <v>33</v>
      </c>
      <c r="AC593" s="100">
        <f>ROUNDUP(2*(1.5*AC598+30.5*AC594+10.6),0)</f>
        <v>469</v>
      </c>
      <c r="AG593" s="69" t="s">
        <v>33</v>
      </c>
      <c r="AH593" s="100">
        <f>ROUNDUP(2*(1.5*AH598+30.5*AH594+10.6),0)</f>
        <v>469</v>
      </c>
      <c r="AK593" s="197"/>
      <c r="AL593" s="197"/>
      <c r="AM593" s="210"/>
      <c r="AN593" s="228"/>
      <c r="AO593" s="197"/>
      <c r="AP593" s="197"/>
      <c r="AQ593" s="197"/>
      <c r="AR593" s="197"/>
      <c r="AS593" s="197"/>
    </row>
    <row r="594" spans="3:45" hidden="1" outlineLevel="7" x14ac:dyDescent="0.2">
      <c r="C594" s="69" t="s">
        <v>34</v>
      </c>
      <c r="D594" s="129">
        <f>D602</f>
        <v>6.6</v>
      </c>
      <c r="H594" s="69" t="s">
        <v>34</v>
      </c>
      <c r="I594" s="129">
        <f>I602</f>
        <v>6.6</v>
      </c>
      <c r="M594" s="69" t="s">
        <v>34</v>
      </c>
      <c r="N594" s="129">
        <f>N602</f>
        <v>6.6</v>
      </c>
      <c r="R594" s="69" t="s">
        <v>34</v>
      </c>
      <c r="S594" s="129">
        <f>S602</f>
        <v>6.6</v>
      </c>
      <c r="W594" s="69" t="s">
        <v>34</v>
      </c>
      <c r="X594" s="129">
        <f>X602</f>
        <v>6.6</v>
      </c>
      <c r="AB594" s="69" t="s">
        <v>34</v>
      </c>
      <c r="AC594" s="129">
        <f>AC602</f>
        <v>6.6</v>
      </c>
      <c r="AG594" s="69" t="s">
        <v>34</v>
      </c>
      <c r="AH594" s="129">
        <f>AH602</f>
        <v>6.6</v>
      </c>
      <c r="AK594" s="197"/>
      <c r="AL594" s="197"/>
      <c r="AM594" s="210"/>
      <c r="AN594" s="242"/>
      <c r="AO594" s="197"/>
      <c r="AP594" s="197"/>
      <c r="AQ594" s="197"/>
      <c r="AR594" s="197"/>
      <c r="AS594" s="197"/>
    </row>
    <row r="595" spans="3:45" hidden="1" outlineLevel="7" x14ac:dyDescent="0.2">
      <c r="C595" s="69" t="s">
        <v>35</v>
      </c>
      <c r="D595" s="130">
        <v>50</v>
      </c>
      <c r="H595" s="69" t="s">
        <v>35</v>
      </c>
      <c r="I595" s="130">
        <v>50</v>
      </c>
      <c r="M595" s="69" t="s">
        <v>35</v>
      </c>
      <c r="N595" s="130">
        <v>50</v>
      </c>
      <c r="R595" s="69" t="s">
        <v>35</v>
      </c>
      <c r="S595" s="130">
        <v>50</v>
      </c>
      <c r="W595" s="69" t="s">
        <v>35</v>
      </c>
      <c r="X595" s="130">
        <v>50</v>
      </c>
      <c r="AB595" s="69" t="s">
        <v>35</v>
      </c>
      <c r="AC595" s="130">
        <v>50</v>
      </c>
      <c r="AG595" s="69" t="s">
        <v>35</v>
      </c>
      <c r="AH595" s="130">
        <v>50</v>
      </c>
      <c r="AK595" s="197"/>
      <c r="AL595" s="197"/>
      <c r="AM595" s="210"/>
      <c r="AN595" s="243"/>
      <c r="AO595" s="197"/>
      <c r="AP595" s="197"/>
      <c r="AQ595" s="197"/>
      <c r="AR595" s="197"/>
      <c r="AS595" s="197"/>
    </row>
    <row r="596" spans="3:45" hidden="1" outlineLevel="7" x14ac:dyDescent="0.2">
      <c r="C596" s="69" t="s">
        <v>36</v>
      </c>
      <c r="D596" s="123">
        <v>2</v>
      </c>
      <c r="H596" s="69" t="s">
        <v>36</v>
      </c>
      <c r="I596" s="123">
        <v>2</v>
      </c>
      <c r="M596" s="69" t="s">
        <v>36</v>
      </c>
      <c r="N596" s="123">
        <v>2</v>
      </c>
      <c r="R596" s="69" t="s">
        <v>36</v>
      </c>
      <c r="S596" s="123">
        <v>2</v>
      </c>
      <c r="W596" s="69" t="s">
        <v>36</v>
      </c>
      <c r="X596" s="123">
        <v>2</v>
      </c>
      <c r="AB596" s="69" t="s">
        <v>36</v>
      </c>
      <c r="AC596" s="123">
        <v>2</v>
      </c>
      <c r="AG596" s="69" t="s">
        <v>36</v>
      </c>
      <c r="AH596" s="123">
        <v>2</v>
      </c>
      <c r="AK596" s="197"/>
      <c r="AL596" s="197"/>
      <c r="AM596" s="210"/>
      <c r="AN596" s="236"/>
      <c r="AO596" s="197"/>
      <c r="AP596" s="197"/>
      <c r="AQ596" s="197"/>
      <c r="AR596" s="197"/>
      <c r="AS596" s="197"/>
    </row>
    <row r="597" spans="3:45" hidden="1" outlineLevel="7" x14ac:dyDescent="0.2">
      <c r="C597" s="69" t="s">
        <v>66</v>
      </c>
      <c r="D597" s="150">
        <f>D528</f>
        <v>145.16</v>
      </c>
      <c r="H597" s="69" t="s">
        <v>66</v>
      </c>
      <c r="I597" s="150">
        <f>I528</f>
        <v>145.16</v>
      </c>
      <c r="M597" s="69" t="s">
        <v>66</v>
      </c>
      <c r="N597" s="150">
        <f>N528</f>
        <v>145.16</v>
      </c>
      <c r="R597" s="69" t="s">
        <v>66</v>
      </c>
      <c r="S597" s="150">
        <f>S528</f>
        <v>145.16</v>
      </c>
      <c r="W597" s="69" t="s">
        <v>66</v>
      </c>
      <c r="X597" s="150">
        <f>X528</f>
        <v>145.16</v>
      </c>
      <c r="AB597" s="69" t="s">
        <v>66</v>
      </c>
      <c r="AC597" s="150">
        <f>AC528</f>
        <v>145.16</v>
      </c>
      <c r="AG597" s="69" t="s">
        <v>66</v>
      </c>
      <c r="AH597" s="150">
        <f>AH528</f>
        <v>145.16</v>
      </c>
      <c r="AK597" s="197"/>
      <c r="AL597" s="197"/>
      <c r="AM597" s="210"/>
      <c r="AN597" s="244"/>
      <c r="AO597" s="197"/>
      <c r="AP597" s="197"/>
      <c r="AQ597" s="197"/>
      <c r="AR597" s="197"/>
      <c r="AS597" s="197"/>
    </row>
    <row r="598" spans="3:45" ht="17" hidden="1" outlineLevel="7" thickBot="1" x14ac:dyDescent="0.25">
      <c r="C598" s="95" t="s">
        <v>67</v>
      </c>
      <c r="D598" s="131">
        <f>D597*1000/9806.7</f>
        <v>14.802125077752963</v>
      </c>
      <c r="H598" s="95" t="s">
        <v>67</v>
      </c>
      <c r="I598" s="131">
        <f>I597*1000/9806.7</f>
        <v>14.802125077752963</v>
      </c>
      <c r="M598" s="95" t="s">
        <v>67</v>
      </c>
      <c r="N598" s="131">
        <f>N597*1000/9806.7</f>
        <v>14.802125077752963</v>
      </c>
      <c r="R598" s="95" t="s">
        <v>67</v>
      </c>
      <c r="S598" s="131">
        <f>S597*1000/9806.7</f>
        <v>14.802125077752963</v>
      </c>
      <c r="W598" s="95" t="s">
        <v>67</v>
      </c>
      <c r="X598" s="131">
        <f>X597*1000/9806.7</f>
        <v>14.802125077752963</v>
      </c>
      <c r="AB598" s="95" t="s">
        <v>67</v>
      </c>
      <c r="AC598" s="131">
        <f>AC597*1000/9806.7</f>
        <v>14.802125077752963</v>
      </c>
      <c r="AG598" s="95" t="s">
        <v>67</v>
      </c>
      <c r="AH598" s="131">
        <f>AH597*1000/9806.7</f>
        <v>14.802125077752963</v>
      </c>
      <c r="AK598" s="197"/>
      <c r="AL598" s="197"/>
      <c r="AM598" s="210"/>
      <c r="AN598" s="245"/>
      <c r="AO598" s="197"/>
      <c r="AP598" s="197"/>
      <c r="AQ598" s="197"/>
      <c r="AR598" s="197"/>
      <c r="AS598" s="197"/>
    </row>
    <row r="599" spans="3:45" hidden="1" outlineLevel="7" x14ac:dyDescent="0.2">
      <c r="AK599" s="197"/>
      <c r="AL599" s="197"/>
      <c r="AM599" s="197"/>
      <c r="AN599" s="197"/>
      <c r="AO599" s="197"/>
      <c r="AP599" s="197"/>
      <c r="AQ599" s="197"/>
      <c r="AR599" s="197"/>
      <c r="AS599" s="197"/>
    </row>
    <row r="600" spans="3:45" ht="17" hidden="1" outlineLevel="7" thickBot="1" x14ac:dyDescent="0.25">
      <c r="AK600" s="197"/>
      <c r="AL600" s="197"/>
      <c r="AM600" s="197"/>
      <c r="AN600" s="197"/>
      <c r="AO600" s="197"/>
      <c r="AP600" s="197"/>
      <c r="AQ600" s="197"/>
      <c r="AR600" s="197"/>
      <c r="AS600" s="197"/>
    </row>
    <row r="601" spans="3:45" hidden="1" outlineLevel="7" x14ac:dyDescent="0.2">
      <c r="C601" s="90" t="s">
        <v>40</v>
      </c>
      <c r="D601" s="135">
        <f>D606-D607</f>
        <v>6011.2</v>
      </c>
      <c r="H601" s="90" t="s">
        <v>40</v>
      </c>
      <c r="I601" s="135">
        <f>I606-I607</f>
        <v>6011.2</v>
      </c>
      <c r="M601" s="90" t="s">
        <v>40</v>
      </c>
      <c r="N601" s="135">
        <f>N606-N607</f>
        <v>6011.2</v>
      </c>
      <c r="R601" s="90" t="s">
        <v>40</v>
      </c>
      <c r="S601" s="135">
        <f>S606-S607</f>
        <v>6011.2</v>
      </c>
      <c r="W601" s="90" t="s">
        <v>40</v>
      </c>
      <c r="X601" s="135">
        <f>X606-X607</f>
        <v>6011.2</v>
      </c>
      <c r="AB601" s="90" t="s">
        <v>40</v>
      </c>
      <c r="AC601" s="135">
        <f>AC606-AC607</f>
        <v>6011.2</v>
      </c>
      <c r="AG601" s="90" t="s">
        <v>40</v>
      </c>
      <c r="AH601" s="135">
        <f>AH606-AH607</f>
        <v>6011.2</v>
      </c>
      <c r="AK601" s="197"/>
      <c r="AL601" s="197"/>
      <c r="AM601" s="210"/>
      <c r="AN601" s="246"/>
      <c r="AO601" s="197"/>
      <c r="AP601" s="197"/>
      <c r="AQ601" s="197"/>
      <c r="AR601" s="197"/>
      <c r="AS601" s="197"/>
    </row>
    <row r="602" spans="3:45" hidden="1" outlineLevel="7" x14ac:dyDescent="0.2">
      <c r="C602" s="69" t="s">
        <v>34</v>
      </c>
      <c r="D602" s="132">
        <f>ROUND(D604/D605,1)</f>
        <v>6.6</v>
      </c>
      <c r="H602" s="69" t="s">
        <v>34</v>
      </c>
      <c r="I602" s="132">
        <f>ROUND(I604/I605,1)</f>
        <v>6.6</v>
      </c>
      <c r="M602" s="69" t="s">
        <v>34</v>
      </c>
      <c r="N602" s="132">
        <f>ROUND(N604/N605,1)</f>
        <v>6.6</v>
      </c>
      <c r="R602" s="69" t="s">
        <v>34</v>
      </c>
      <c r="S602" s="132">
        <f>ROUND(S604/S605,1)</f>
        <v>6.6</v>
      </c>
      <c r="W602" s="69" t="s">
        <v>34</v>
      </c>
      <c r="X602" s="132">
        <f>ROUND(X604/X605,1)</f>
        <v>6.6</v>
      </c>
      <c r="AB602" s="69" t="s">
        <v>34</v>
      </c>
      <c r="AC602" s="132">
        <f>ROUND(AC604/AC605,1)</f>
        <v>6.6</v>
      </c>
      <c r="AG602" s="69" t="s">
        <v>34</v>
      </c>
      <c r="AH602" s="132">
        <f>ROUND(AH604/AH605,1)</f>
        <v>6.6</v>
      </c>
      <c r="AK602" s="197"/>
      <c r="AL602" s="197"/>
      <c r="AM602" s="210"/>
      <c r="AN602" s="247"/>
      <c r="AO602" s="197"/>
      <c r="AP602" s="197"/>
      <c r="AQ602" s="197"/>
      <c r="AR602" s="197"/>
      <c r="AS602" s="197"/>
    </row>
    <row r="603" spans="3:45" hidden="1" outlineLevel="7" x14ac:dyDescent="0.2">
      <c r="C603" s="126" t="s">
        <v>37</v>
      </c>
      <c r="D603" s="147">
        <f>D533</f>
        <v>1.83</v>
      </c>
      <c r="H603" s="126" t="s">
        <v>37</v>
      </c>
      <c r="I603" s="147">
        <f>I533</f>
        <v>1.83</v>
      </c>
      <c r="M603" s="126" t="s">
        <v>37</v>
      </c>
      <c r="N603" s="147">
        <f>N533</f>
        <v>1.83</v>
      </c>
      <c r="R603" s="126" t="s">
        <v>37</v>
      </c>
      <c r="S603" s="147">
        <f>S533</f>
        <v>1.83</v>
      </c>
      <c r="W603" s="126" t="s">
        <v>37</v>
      </c>
      <c r="X603" s="147">
        <f>X533</f>
        <v>1.83</v>
      </c>
      <c r="AB603" s="126" t="s">
        <v>37</v>
      </c>
      <c r="AC603" s="147">
        <f>AC533</f>
        <v>1.83</v>
      </c>
      <c r="AG603" s="126" t="s">
        <v>37</v>
      </c>
      <c r="AH603" s="147">
        <f>AH533</f>
        <v>1.83</v>
      </c>
      <c r="AK603" s="197"/>
      <c r="AL603" s="197"/>
      <c r="AM603" s="125"/>
      <c r="AN603" s="240"/>
      <c r="AO603" s="197"/>
      <c r="AP603" s="197"/>
      <c r="AQ603" s="197"/>
      <c r="AR603" s="197"/>
      <c r="AS603" s="197"/>
    </row>
    <row r="604" spans="3:45" hidden="1" outlineLevel="7" x14ac:dyDescent="0.2">
      <c r="C604" s="126" t="s">
        <v>30</v>
      </c>
      <c r="D604" s="149">
        <f>D509</f>
        <v>5600</v>
      </c>
      <c r="H604" s="126" t="s">
        <v>30</v>
      </c>
      <c r="I604" s="149">
        <f>I509</f>
        <v>5600</v>
      </c>
      <c r="M604" s="126" t="s">
        <v>30</v>
      </c>
      <c r="N604" s="149">
        <f>N509</f>
        <v>5600</v>
      </c>
      <c r="R604" s="126" t="s">
        <v>30</v>
      </c>
      <c r="S604" s="149">
        <f>S509</f>
        <v>5600</v>
      </c>
      <c r="W604" s="126" t="s">
        <v>30</v>
      </c>
      <c r="X604" s="149">
        <f>X509</f>
        <v>5600</v>
      </c>
      <c r="AB604" s="126" t="s">
        <v>30</v>
      </c>
      <c r="AC604" s="149">
        <f>AC509</f>
        <v>5600</v>
      </c>
      <c r="AG604" s="126" t="s">
        <v>30</v>
      </c>
      <c r="AH604" s="149">
        <f>AH509</f>
        <v>5600</v>
      </c>
      <c r="AK604" s="197"/>
      <c r="AL604" s="197"/>
      <c r="AM604" s="125"/>
      <c r="AN604" s="241"/>
      <c r="AO604" s="197"/>
      <c r="AP604" s="197"/>
      <c r="AQ604" s="197"/>
      <c r="AR604" s="197"/>
      <c r="AS604" s="197"/>
    </row>
    <row r="605" spans="3:45" hidden="1" outlineLevel="7" x14ac:dyDescent="0.2">
      <c r="C605" s="126" t="s">
        <v>38</v>
      </c>
      <c r="D605" s="148">
        <f>D526</f>
        <v>850</v>
      </c>
      <c r="H605" s="126" t="s">
        <v>38</v>
      </c>
      <c r="I605" s="148">
        <f>I526</f>
        <v>850</v>
      </c>
      <c r="M605" s="126" t="s">
        <v>38</v>
      </c>
      <c r="N605" s="148">
        <f>N526</f>
        <v>850</v>
      </c>
      <c r="R605" s="126" t="s">
        <v>38</v>
      </c>
      <c r="S605" s="148">
        <f>S526</f>
        <v>850</v>
      </c>
      <c r="W605" s="126" t="s">
        <v>38</v>
      </c>
      <c r="X605" s="148">
        <f>X526</f>
        <v>850</v>
      </c>
      <c r="AB605" s="126" t="s">
        <v>38</v>
      </c>
      <c r="AC605" s="148">
        <f>AC526</f>
        <v>850</v>
      </c>
      <c r="AG605" s="126" t="s">
        <v>38</v>
      </c>
      <c r="AH605" s="148">
        <f>AH526</f>
        <v>850</v>
      </c>
      <c r="AK605" s="197"/>
      <c r="AL605" s="197"/>
      <c r="AM605" s="125"/>
      <c r="AN605" s="248"/>
      <c r="AO605" s="197"/>
      <c r="AP605" s="197"/>
      <c r="AQ605" s="197"/>
      <c r="AR605" s="197"/>
      <c r="AS605" s="197"/>
    </row>
    <row r="606" spans="3:45" hidden="1" outlineLevel="7" x14ac:dyDescent="0.2">
      <c r="C606" s="69" t="s">
        <v>39</v>
      </c>
      <c r="D606" s="133">
        <v>8760</v>
      </c>
      <c r="H606" s="69" t="s">
        <v>39</v>
      </c>
      <c r="I606" s="133">
        <v>8760</v>
      </c>
      <c r="M606" s="69" t="s">
        <v>39</v>
      </c>
      <c r="N606" s="133">
        <v>8760</v>
      </c>
      <c r="R606" s="69" t="s">
        <v>39</v>
      </c>
      <c r="S606" s="133">
        <v>8760</v>
      </c>
      <c r="W606" s="69" t="s">
        <v>39</v>
      </c>
      <c r="X606" s="133">
        <v>8760</v>
      </c>
      <c r="AB606" s="69" t="s">
        <v>39</v>
      </c>
      <c r="AC606" s="133">
        <v>8760</v>
      </c>
      <c r="AG606" s="69" t="s">
        <v>39</v>
      </c>
      <c r="AH606" s="133">
        <v>8760</v>
      </c>
      <c r="AK606" s="197"/>
      <c r="AL606" s="197"/>
      <c r="AM606" s="210"/>
      <c r="AN606" s="249"/>
      <c r="AO606" s="197"/>
      <c r="AP606" s="197"/>
      <c r="AQ606" s="197"/>
      <c r="AR606" s="197"/>
      <c r="AS606" s="197"/>
    </row>
    <row r="607" spans="3:45" ht="17" hidden="1" outlineLevel="7" thickBot="1" x14ac:dyDescent="0.25">
      <c r="C607" s="95" t="s">
        <v>41</v>
      </c>
      <c r="D607" s="134">
        <v>2748.8</v>
      </c>
      <c r="H607" s="95" t="s">
        <v>41</v>
      </c>
      <c r="I607" s="134">
        <v>2748.8</v>
      </c>
      <c r="M607" s="95" t="s">
        <v>41</v>
      </c>
      <c r="N607" s="134">
        <v>2748.8</v>
      </c>
      <c r="R607" s="95" t="s">
        <v>41</v>
      </c>
      <c r="S607" s="134">
        <v>2748.8</v>
      </c>
      <c r="W607" s="95" t="s">
        <v>41</v>
      </c>
      <c r="X607" s="134">
        <v>2748.8</v>
      </c>
      <c r="AB607" s="95" t="s">
        <v>41</v>
      </c>
      <c r="AC607" s="134">
        <v>2748.8</v>
      </c>
      <c r="AG607" s="95" t="s">
        <v>41</v>
      </c>
      <c r="AH607" s="134">
        <v>2748.8</v>
      </c>
      <c r="AK607" s="197"/>
      <c r="AL607" s="197"/>
      <c r="AM607" s="210"/>
      <c r="AN607" s="249"/>
      <c r="AO607" s="197"/>
      <c r="AP607" s="197"/>
      <c r="AQ607" s="197"/>
      <c r="AR607" s="197"/>
      <c r="AS607" s="197"/>
    </row>
    <row r="608" spans="3:45" ht="17" hidden="1" outlineLevel="7" thickBot="1" x14ac:dyDescent="0.25">
      <c r="C608" s="157" t="s">
        <v>22</v>
      </c>
      <c r="D608" s="158">
        <f>ROUNDDOWN(D601/(D602+D603),0)</f>
        <v>713</v>
      </c>
      <c r="H608" s="157" t="s">
        <v>22</v>
      </c>
      <c r="I608" s="158">
        <f>ROUNDDOWN(I601/(I602+I603),0)</f>
        <v>713</v>
      </c>
      <c r="M608" s="157" t="s">
        <v>22</v>
      </c>
      <c r="N608" s="158">
        <f>ROUNDDOWN(N601/(N602+N603),0)</f>
        <v>713</v>
      </c>
      <c r="R608" s="157" t="s">
        <v>22</v>
      </c>
      <c r="S608" s="158">
        <f>ROUNDDOWN(S601/(S602+S603),0)</f>
        <v>713</v>
      </c>
      <c r="W608" s="157" t="s">
        <v>22</v>
      </c>
      <c r="X608" s="158">
        <f>ROUNDDOWN(X601/(X602+X603),0)</f>
        <v>713</v>
      </c>
      <c r="AB608" s="157" t="s">
        <v>22</v>
      </c>
      <c r="AC608" s="158">
        <f>ROUNDDOWN(AC601/(AC602+AC603),0)</f>
        <v>713</v>
      </c>
      <c r="AG608" s="157" t="s">
        <v>22</v>
      </c>
      <c r="AH608" s="158">
        <f>ROUNDDOWN(AH601/(AH602+AH603),0)</f>
        <v>713</v>
      </c>
      <c r="AK608" s="197"/>
      <c r="AL608" s="197"/>
      <c r="AM608" s="210"/>
      <c r="AN608" s="250"/>
      <c r="AO608" s="197"/>
      <c r="AP608" s="197"/>
      <c r="AQ608" s="197"/>
      <c r="AR608" s="197"/>
      <c r="AS608" s="197"/>
    </row>
    <row r="609" spans="3:45" hidden="1" outlineLevel="7" x14ac:dyDescent="0.2">
      <c r="AK609" s="197"/>
      <c r="AL609" s="197"/>
      <c r="AM609" s="197"/>
      <c r="AN609" s="197"/>
      <c r="AO609" s="197"/>
      <c r="AP609" s="197"/>
      <c r="AQ609" s="197"/>
      <c r="AR609" s="197"/>
      <c r="AS609" s="197"/>
    </row>
    <row r="610" spans="3:45" outlineLevel="6" collapsed="1" x14ac:dyDescent="0.2">
      <c r="AK610" s="197"/>
      <c r="AL610" s="197"/>
      <c r="AM610" s="197"/>
      <c r="AN610" s="197"/>
      <c r="AO610" s="197"/>
      <c r="AP610" s="197"/>
      <c r="AQ610" s="197"/>
      <c r="AR610" s="197"/>
      <c r="AS610" s="197"/>
    </row>
    <row r="611" spans="3:45" ht="21" outlineLevel="6" x14ac:dyDescent="0.25">
      <c r="C611" s="410" t="s">
        <v>133</v>
      </c>
      <c r="D611" s="410"/>
      <c r="E611" s="141">
        <f>D570+D538</f>
        <v>28746058.200227477</v>
      </c>
      <c r="F611" s="160">
        <f>E611*D3/10^6</f>
        <v>35.070191004277518</v>
      </c>
      <c r="H611" s="410" t="s">
        <v>133</v>
      </c>
      <c r="I611" s="410"/>
      <c r="J611" s="141">
        <f>I570+I538</f>
        <v>28978238.089727703</v>
      </c>
      <c r="K611" s="160">
        <f>J611*D3/10^6</f>
        <v>35.353450469467795</v>
      </c>
      <c r="M611" s="410" t="s">
        <v>133</v>
      </c>
      <c r="N611" s="410"/>
      <c r="O611" s="141">
        <f>N570+N538</f>
        <v>29210417.979227934</v>
      </c>
      <c r="P611" s="160">
        <f>O611*D3/10^6</f>
        <v>35.636709934658079</v>
      </c>
      <c r="R611" s="410" t="s">
        <v>133</v>
      </c>
      <c r="S611" s="410"/>
      <c r="T611" s="141">
        <f>S570+S538</f>
        <v>29442597.868728161</v>
      </c>
      <c r="U611" s="160">
        <f>T611*D3/10^6</f>
        <v>35.919969399848355</v>
      </c>
      <c r="W611" s="410" t="s">
        <v>133</v>
      </c>
      <c r="X611" s="410"/>
      <c r="Y611" s="141">
        <f>X570+X538</f>
        <v>29674777.758228388</v>
      </c>
      <c r="Z611" s="160">
        <f>Y611*D3/10^6</f>
        <v>36.203228865038632</v>
      </c>
      <c r="AB611" s="410" t="s">
        <v>133</v>
      </c>
      <c r="AC611" s="410"/>
      <c r="AD611" s="141">
        <f>AC570+AC538</f>
        <v>30439137.537228845</v>
      </c>
      <c r="AE611" s="160">
        <f>AD611*D3/10^6</f>
        <v>37.135747795419192</v>
      </c>
      <c r="AG611" s="410" t="s">
        <v>133</v>
      </c>
      <c r="AH611" s="410"/>
      <c r="AI611" s="141">
        <f>AH570+AH538</f>
        <v>30671317.426729072</v>
      </c>
      <c r="AJ611" s="160">
        <f>AI611*D3/10^6</f>
        <v>37.419007260609469</v>
      </c>
      <c r="AK611" s="197"/>
      <c r="AL611" s="197"/>
      <c r="AM611" s="416"/>
      <c r="AN611" s="416"/>
      <c r="AO611" s="226"/>
      <c r="AP611" s="219"/>
      <c r="AQ611" s="197"/>
      <c r="AR611" s="197"/>
      <c r="AS611" s="197"/>
    </row>
    <row r="612" spans="3:45" outlineLevel="6" x14ac:dyDescent="0.2">
      <c r="AK612" s="197"/>
      <c r="AL612" s="197"/>
      <c r="AM612" s="197"/>
      <c r="AN612" s="197"/>
      <c r="AO612" s="197"/>
      <c r="AP612" s="197"/>
      <c r="AQ612" s="197"/>
      <c r="AR612" s="197"/>
      <c r="AS612" s="197"/>
    </row>
    <row r="613" spans="3:45" outlineLevel="6" x14ac:dyDescent="0.2">
      <c r="C613" s="1" t="s">
        <v>164</v>
      </c>
      <c r="E613" s="162">
        <f>E611</f>
        <v>28746058.200227477</v>
      </c>
      <c r="F613" s="161">
        <f>F611</f>
        <v>35.070191004277518</v>
      </c>
      <c r="H613" s="1" t="s">
        <v>164</v>
      </c>
      <c r="J613" s="162">
        <f>J611</f>
        <v>28978238.089727703</v>
      </c>
      <c r="K613" s="161">
        <f>K611</f>
        <v>35.353450469467795</v>
      </c>
      <c r="M613" s="1" t="s">
        <v>164</v>
      </c>
      <c r="O613" s="162">
        <f>O611</f>
        <v>29210417.979227934</v>
      </c>
      <c r="P613" s="161">
        <f>P611</f>
        <v>35.636709934658079</v>
      </c>
      <c r="R613" s="1" t="s">
        <v>164</v>
      </c>
      <c r="T613" s="162">
        <f>T611</f>
        <v>29442597.868728161</v>
      </c>
      <c r="U613" s="161">
        <f>U611</f>
        <v>35.919969399848355</v>
      </c>
      <c r="W613" s="1" t="s">
        <v>164</v>
      </c>
      <c r="Y613" s="162">
        <f>Y611</f>
        <v>29674777.758228388</v>
      </c>
      <c r="Z613" s="161">
        <f>Z611</f>
        <v>36.203228865038632</v>
      </c>
      <c r="AB613" s="1" t="s">
        <v>164</v>
      </c>
      <c r="AD613" s="162">
        <f>AD611</f>
        <v>30439137.537228845</v>
      </c>
      <c r="AE613" s="161">
        <f>AE611</f>
        <v>37.135747795419192</v>
      </c>
      <c r="AG613" s="1" t="s">
        <v>164</v>
      </c>
      <c r="AI613" s="162">
        <f>AI611</f>
        <v>30671317.426729072</v>
      </c>
      <c r="AJ613" s="161">
        <f>AJ611</f>
        <v>37.419007260609469</v>
      </c>
      <c r="AK613" s="197"/>
      <c r="AL613" s="197"/>
      <c r="AM613" s="210"/>
      <c r="AN613" s="197"/>
      <c r="AO613" s="226"/>
      <c r="AP613" s="219"/>
      <c r="AQ613" s="197"/>
      <c r="AR613" s="197"/>
      <c r="AS613" s="197"/>
    </row>
    <row r="614" spans="3:45" outlineLevel="6" x14ac:dyDescent="0.2">
      <c r="C614" s="165" t="s">
        <v>81</v>
      </c>
      <c r="E614" s="56">
        <f>D543</f>
        <v>6929174.2470694259</v>
      </c>
      <c r="F614" s="161">
        <f t="shared" ref="F614:F620" si="54">E614*$D$3/10^6</f>
        <v>8.4535925814247008</v>
      </c>
      <c r="H614" s="165" t="s">
        <v>81</v>
      </c>
      <c r="J614" s="56">
        <f>I543</f>
        <v>6929174.2470694259</v>
      </c>
      <c r="K614" s="161">
        <f t="shared" ref="K614:K620" si="55">J614*$D$3/10^6</f>
        <v>8.4535925814247008</v>
      </c>
      <c r="M614" s="165" t="s">
        <v>81</v>
      </c>
      <c r="O614" s="56">
        <f>N543</f>
        <v>6929174.2470694259</v>
      </c>
      <c r="P614" s="161">
        <f t="shared" ref="P614:P620" si="56">O614*$D$3/10^6</f>
        <v>8.4535925814247008</v>
      </c>
      <c r="R614" s="165" t="s">
        <v>81</v>
      </c>
      <c r="T614" s="56">
        <f>S543</f>
        <v>6929174.2470694259</v>
      </c>
      <c r="U614" s="161">
        <f t="shared" ref="U614:U620" si="57">T614*$D$3/10^6</f>
        <v>8.4535925814247008</v>
      </c>
      <c r="W614" s="165" t="s">
        <v>81</v>
      </c>
      <c r="Y614" s="56">
        <f>X543</f>
        <v>6929174.2470694259</v>
      </c>
      <c r="Z614" s="161">
        <f t="shared" ref="Z614:Z620" si="58">Y614*$D$3/10^6</f>
        <v>8.4535925814247008</v>
      </c>
      <c r="AB614" s="165" t="s">
        <v>81</v>
      </c>
      <c r="AD614" s="56">
        <f>AC543</f>
        <v>6929174.2470694259</v>
      </c>
      <c r="AE614" s="161">
        <f t="shared" ref="AE614:AE620" si="59">AD614*$D$3/10^6</f>
        <v>8.4535925814247008</v>
      </c>
      <c r="AG614" s="165" t="s">
        <v>81</v>
      </c>
      <c r="AI614" s="56">
        <f>AH543</f>
        <v>6929174.2470694259</v>
      </c>
      <c r="AJ614" s="161">
        <f t="shared" ref="AJ614:AJ620" si="60">AI614*$D$3/10^6</f>
        <v>8.4535925814247008</v>
      </c>
      <c r="AK614" s="197"/>
      <c r="AL614" s="197"/>
      <c r="AM614" s="251"/>
      <c r="AN614" s="197"/>
      <c r="AO614" s="229"/>
      <c r="AP614" s="219"/>
      <c r="AQ614" s="197"/>
      <c r="AR614" s="197"/>
      <c r="AS614" s="197"/>
    </row>
    <row r="615" spans="3:45" outlineLevel="6" x14ac:dyDescent="0.2">
      <c r="C615" s="166" t="s">
        <v>82</v>
      </c>
      <c r="E615" s="56">
        <f>D562</f>
        <v>2700000</v>
      </c>
      <c r="F615" s="161">
        <f t="shared" si="54"/>
        <v>3.294</v>
      </c>
      <c r="H615" s="166" t="s">
        <v>82</v>
      </c>
      <c r="J615" s="56">
        <f>I562</f>
        <v>2700000</v>
      </c>
      <c r="K615" s="161">
        <f t="shared" si="55"/>
        <v>3.294</v>
      </c>
      <c r="M615" s="166" t="s">
        <v>82</v>
      </c>
      <c r="O615" s="56">
        <f>N562</f>
        <v>2700000</v>
      </c>
      <c r="P615" s="161">
        <f t="shared" si="56"/>
        <v>3.294</v>
      </c>
      <c r="R615" s="166" t="s">
        <v>82</v>
      </c>
      <c r="T615" s="56">
        <f>S562</f>
        <v>2700000</v>
      </c>
      <c r="U615" s="161">
        <f t="shared" si="57"/>
        <v>3.294</v>
      </c>
      <c r="W615" s="166" t="s">
        <v>82</v>
      </c>
      <c r="Y615" s="56">
        <f>X562</f>
        <v>2700000</v>
      </c>
      <c r="Z615" s="161">
        <f t="shared" si="58"/>
        <v>3.294</v>
      </c>
      <c r="AB615" s="166" t="s">
        <v>82</v>
      </c>
      <c r="AD615" s="56">
        <f>AC562</f>
        <v>3000000</v>
      </c>
      <c r="AE615" s="161">
        <f t="shared" si="59"/>
        <v>3.66</v>
      </c>
      <c r="AG615" s="166" t="s">
        <v>82</v>
      </c>
      <c r="AI615" s="56">
        <f>AH562</f>
        <v>3000000</v>
      </c>
      <c r="AJ615" s="161">
        <f t="shared" si="60"/>
        <v>3.66</v>
      </c>
      <c r="AK615" s="197"/>
      <c r="AL615" s="197"/>
      <c r="AM615" s="252"/>
      <c r="AN615" s="197"/>
      <c r="AO615" s="229"/>
      <c r="AP615" s="219"/>
      <c r="AQ615" s="197"/>
      <c r="AR615" s="197"/>
      <c r="AS615" s="197"/>
    </row>
    <row r="616" spans="3:45" outlineLevel="6" x14ac:dyDescent="0.2">
      <c r="C616" s="166" t="s">
        <v>83</v>
      </c>
      <c r="E616" s="56">
        <f>D587*D608</f>
        <v>1859414.1619999998</v>
      </c>
      <c r="F616" s="161">
        <f t="shared" si="54"/>
        <v>2.2684852776399995</v>
      </c>
      <c r="H616" s="166" t="s">
        <v>83</v>
      </c>
      <c r="J616" s="56">
        <f>I587*I608</f>
        <v>1859414.1619999998</v>
      </c>
      <c r="K616" s="161">
        <f t="shared" si="55"/>
        <v>2.2684852776399995</v>
      </c>
      <c r="M616" s="166" t="s">
        <v>83</v>
      </c>
      <c r="O616" s="56">
        <f>N587*N608</f>
        <v>1859414.1619999998</v>
      </c>
      <c r="P616" s="161">
        <f t="shared" si="56"/>
        <v>2.2684852776399995</v>
      </c>
      <c r="R616" s="166" t="s">
        <v>83</v>
      </c>
      <c r="T616" s="56">
        <f>S587*S608</f>
        <v>1859414.1619999998</v>
      </c>
      <c r="U616" s="161">
        <f t="shared" si="57"/>
        <v>2.2684852776399995</v>
      </c>
      <c r="W616" s="166" t="s">
        <v>83</v>
      </c>
      <c r="Y616" s="56">
        <f>X587*X608</f>
        <v>1859414.1619999998</v>
      </c>
      <c r="Z616" s="161">
        <f t="shared" si="58"/>
        <v>2.2684852776399995</v>
      </c>
      <c r="AB616" s="166" t="s">
        <v>83</v>
      </c>
      <c r="AD616" s="56">
        <f>AC587*AC608</f>
        <v>1859414.1619999998</v>
      </c>
      <c r="AE616" s="161">
        <f t="shared" si="59"/>
        <v>2.2684852776399995</v>
      </c>
      <c r="AG616" s="166" t="s">
        <v>83</v>
      </c>
      <c r="AI616" s="56">
        <f>AH587*AH608</f>
        <v>1859414.1619999998</v>
      </c>
      <c r="AJ616" s="161">
        <f t="shared" si="60"/>
        <v>2.2684852776399995</v>
      </c>
      <c r="AK616" s="197"/>
      <c r="AL616" s="197"/>
      <c r="AM616" s="252"/>
      <c r="AN616" s="197"/>
      <c r="AO616" s="229"/>
      <c r="AP616" s="219"/>
      <c r="AQ616" s="197"/>
      <c r="AR616" s="197"/>
      <c r="AS616" s="197"/>
    </row>
    <row r="617" spans="3:45" outlineLevel="6" x14ac:dyDescent="0.2">
      <c r="C617" s="166" t="s">
        <v>84</v>
      </c>
      <c r="E617" s="56">
        <f>D583*D608</f>
        <v>11458379.264046913</v>
      </c>
      <c r="F617" s="161">
        <f t="shared" si="54"/>
        <v>13.979222702137234</v>
      </c>
      <c r="H617" s="166" t="s">
        <v>84</v>
      </c>
      <c r="J617" s="56">
        <f>I583*I608</f>
        <v>11621398.15354714</v>
      </c>
      <c r="K617" s="161">
        <f t="shared" si="55"/>
        <v>14.17810574732751</v>
      </c>
      <c r="M617" s="166" t="s">
        <v>84</v>
      </c>
      <c r="O617" s="56">
        <f>N583*N608</f>
        <v>11784417.043047367</v>
      </c>
      <c r="P617" s="161">
        <f t="shared" si="56"/>
        <v>14.376988792517787</v>
      </c>
      <c r="R617" s="166" t="s">
        <v>84</v>
      </c>
      <c r="T617" s="56">
        <f>S583*S608</f>
        <v>11947435.932547593</v>
      </c>
      <c r="U617" s="161">
        <f t="shared" si="57"/>
        <v>14.575871837708064</v>
      </c>
      <c r="W617" s="166" t="s">
        <v>84</v>
      </c>
      <c r="Y617" s="56">
        <f>X583*X608</f>
        <v>12110454.822047822</v>
      </c>
      <c r="Z617" s="161">
        <f t="shared" si="58"/>
        <v>14.774754882898343</v>
      </c>
      <c r="AB617" s="166" t="s">
        <v>84</v>
      </c>
      <c r="AD617" s="56">
        <f>AC583*AC608</f>
        <v>12436492.601048278</v>
      </c>
      <c r="AE617" s="161">
        <f t="shared" si="59"/>
        <v>15.172520973278898</v>
      </c>
      <c r="AG617" s="166" t="s">
        <v>84</v>
      </c>
      <c r="AI617" s="56">
        <f>AH583*AH608</f>
        <v>12599511.490548505</v>
      </c>
      <c r="AJ617" s="161">
        <f t="shared" si="60"/>
        <v>15.371404018469175</v>
      </c>
      <c r="AK617" s="197"/>
      <c r="AL617" s="197"/>
      <c r="AM617" s="252"/>
      <c r="AN617" s="197"/>
      <c r="AO617" s="229"/>
      <c r="AP617" s="219"/>
      <c r="AQ617" s="197"/>
      <c r="AR617" s="197"/>
      <c r="AS617" s="197"/>
    </row>
    <row r="618" spans="3:45" outlineLevel="6" x14ac:dyDescent="0.2">
      <c r="C618" s="165" t="s">
        <v>85</v>
      </c>
      <c r="E618" s="56">
        <f>D584*D608</f>
        <v>1106576</v>
      </c>
      <c r="F618" s="161">
        <f t="shared" si="54"/>
        <v>1.3500227199999999</v>
      </c>
      <c r="H618" s="165" t="s">
        <v>85</v>
      </c>
      <c r="J618" s="56">
        <f>I584*I608</f>
        <v>1175737</v>
      </c>
      <c r="K618" s="161">
        <f t="shared" si="55"/>
        <v>1.4343991399999998</v>
      </c>
      <c r="M618" s="165" t="s">
        <v>85</v>
      </c>
      <c r="O618" s="56">
        <f>N584*N608</f>
        <v>1244898</v>
      </c>
      <c r="P618" s="161">
        <f t="shared" si="56"/>
        <v>1.5187755600000001</v>
      </c>
      <c r="R618" s="165" t="s">
        <v>85</v>
      </c>
      <c r="T618" s="56">
        <f>S584*S608</f>
        <v>1314059</v>
      </c>
      <c r="U618" s="161">
        <f t="shared" si="57"/>
        <v>1.60315198</v>
      </c>
      <c r="W618" s="165" t="s">
        <v>85</v>
      </c>
      <c r="Y618" s="56">
        <f>X584*X608</f>
        <v>1383220</v>
      </c>
      <c r="Z618" s="161">
        <f t="shared" si="58"/>
        <v>1.6875283999999999</v>
      </c>
      <c r="AB618" s="165" t="s">
        <v>85</v>
      </c>
      <c r="AD618" s="56">
        <f>AC584*AC608</f>
        <v>1521542</v>
      </c>
      <c r="AE618" s="161">
        <f t="shared" si="59"/>
        <v>1.8562812399999999</v>
      </c>
      <c r="AG618" s="165" t="s">
        <v>85</v>
      </c>
      <c r="AI618" s="56">
        <f>AH584*AH608</f>
        <v>1590703</v>
      </c>
      <c r="AJ618" s="161">
        <f t="shared" si="60"/>
        <v>1.9406576599999998</v>
      </c>
      <c r="AK618" s="197"/>
      <c r="AL618" s="197"/>
      <c r="AM618" s="251"/>
      <c r="AN618" s="197"/>
      <c r="AO618" s="229"/>
      <c r="AP618" s="219"/>
      <c r="AQ618" s="197"/>
      <c r="AR618" s="197"/>
      <c r="AS618" s="197"/>
    </row>
    <row r="619" spans="3:45" outlineLevel="6" x14ac:dyDescent="0.2">
      <c r="C619" s="165" t="s">
        <v>86</v>
      </c>
      <c r="E619" s="56">
        <f>D585*D608</f>
        <v>720130</v>
      </c>
      <c r="F619" s="161">
        <f t="shared" si="54"/>
        <v>0.87855859999999997</v>
      </c>
      <c r="H619" s="165" t="s">
        <v>86</v>
      </c>
      <c r="J619" s="56">
        <f>I585*I608</f>
        <v>720130</v>
      </c>
      <c r="K619" s="161">
        <f t="shared" si="55"/>
        <v>0.87855859999999997</v>
      </c>
      <c r="M619" s="165" t="s">
        <v>86</v>
      </c>
      <c r="O619" s="56">
        <f>N585*N608</f>
        <v>720130</v>
      </c>
      <c r="P619" s="161">
        <f t="shared" si="56"/>
        <v>0.87855859999999997</v>
      </c>
      <c r="R619" s="165" t="s">
        <v>86</v>
      </c>
      <c r="T619" s="56">
        <f>S585*S608</f>
        <v>720130</v>
      </c>
      <c r="U619" s="161">
        <f t="shared" si="57"/>
        <v>0.87855859999999997</v>
      </c>
      <c r="W619" s="165" t="s">
        <v>86</v>
      </c>
      <c r="Y619" s="56">
        <f>X585*X608</f>
        <v>720130</v>
      </c>
      <c r="Z619" s="161">
        <f t="shared" si="58"/>
        <v>0.87855859999999997</v>
      </c>
      <c r="AB619" s="165" t="s">
        <v>86</v>
      </c>
      <c r="AD619" s="56">
        <f>AC585*AC608</f>
        <v>720130</v>
      </c>
      <c r="AE619" s="161">
        <f t="shared" si="59"/>
        <v>0.87855859999999997</v>
      </c>
      <c r="AG619" s="165" t="s">
        <v>86</v>
      </c>
      <c r="AI619" s="56">
        <f>AH585*AH608</f>
        <v>720130</v>
      </c>
      <c r="AJ619" s="161">
        <f t="shared" si="60"/>
        <v>0.87855859999999997</v>
      </c>
      <c r="AK619" s="197"/>
      <c r="AL619" s="197"/>
      <c r="AM619" s="251"/>
      <c r="AN619" s="197"/>
      <c r="AO619" s="229"/>
      <c r="AP619" s="219"/>
      <c r="AQ619" s="197"/>
      <c r="AR619" s="197"/>
      <c r="AS619" s="197"/>
    </row>
    <row r="620" spans="3:45" outlineLevel="6" x14ac:dyDescent="0.2">
      <c r="C620" s="165" t="s">
        <v>87</v>
      </c>
      <c r="E620" s="56">
        <f>D586*D608</f>
        <v>3972384.5271111396</v>
      </c>
      <c r="F620" s="161">
        <f t="shared" si="54"/>
        <v>4.8463091230755904</v>
      </c>
      <c r="H620" s="165" t="s">
        <v>87</v>
      </c>
      <c r="J620" s="56">
        <f>I586*I608</f>
        <v>3972384.5271111396</v>
      </c>
      <c r="K620" s="161">
        <f t="shared" si="55"/>
        <v>4.8463091230755904</v>
      </c>
      <c r="M620" s="165" t="s">
        <v>87</v>
      </c>
      <c r="O620" s="56">
        <f>N586*N608</f>
        <v>3972384.5271111396</v>
      </c>
      <c r="P620" s="161">
        <f t="shared" si="56"/>
        <v>4.8463091230755904</v>
      </c>
      <c r="R620" s="165" t="s">
        <v>87</v>
      </c>
      <c r="T620" s="56">
        <f>S586*S608</f>
        <v>3972384.5271111396</v>
      </c>
      <c r="U620" s="161">
        <f t="shared" si="57"/>
        <v>4.8463091230755904</v>
      </c>
      <c r="W620" s="165" t="s">
        <v>87</v>
      </c>
      <c r="Y620" s="56">
        <f>X586*X608</f>
        <v>3972384.5271111396</v>
      </c>
      <c r="Z620" s="161">
        <f t="shared" si="58"/>
        <v>4.8463091230755904</v>
      </c>
      <c r="AB620" s="165" t="s">
        <v>87</v>
      </c>
      <c r="AD620" s="56">
        <f>AC586*AC608</f>
        <v>3972384.5271111396</v>
      </c>
      <c r="AE620" s="161">
        <f t="shared" si="59"/>
        <v>4.8463091230755904</v>
      </c>
      <c r="AG620" s="165" t="s">
        <v>87</v>
      </c>
      <c r="AI620" s="56">
        <f>AH586*AH608</f>
        <v>3972384.5271111396</v>
      </c>
      <c r="AJ620" s="161">
        <f t="shared" si="60"/>
        <v>4.8463091230755904</v>
      </c>
      <c r="AK620" s="197"/>
      <c r="AL620" s="197"/>
      <c r="AM620" s="251"/>
      <c r="AN620" s="197"/>
      <c r="AO620" s="229"/>
      <c r="AP620" s="219"/>
      <c r="AQ620" s="197"/>
      <c r="AR620" s="197"/>
      <c r="AS620" s="197"/>
    </row>
    <row r="621" spans="3:45" outlineLevel="6" x14ac:dyDescent="0.2">
      <c r="AK621" s="197"/>
      <c r="AL621" s="197"/>
      <c r="AM621" s="197"/>
      <c r="AN621" s="197"/>
      <c r="AO621" s="197"/>
      <c r="AP621" s="197"/>
      <c r="AQ621" s="197"/>
      <c r="AR621" s="197"/>
      <c r="AS621" s="197"/>
    </row>
    <row r="622" spans="3:45" outlineLevel="6" x14ac:dyDescent="0.2">
      <c r="C622" s="159" t="s">
        <v>122</v>
      </c>
      <c r="D622" s="114" t="s">
        <v>123</v>
      </c>
      <c r="E622" s="162">
        <f>E611/D608</f>
        <v>40317.052174232085</v>
      </c>
      <c r="F622" s="164">
        <f t="shared" ref="F622:F628" si="61">E622*$D$3</f>
        <v>49186.80365256314</v>
      </c>
      <c r="H622" s="159" t="s">
        <v>122</v>
      </c>
      <c r="I622" s="114" t="s">
        <v>123</v>
      </c>
      <c r="J622" s="162">
        <f>J611/I608</f>
        <v>40642.690167921042</v>
      </c>
      <c r="K622" s="164">
        <f t="shared" ref="K622:K628" si="62">J622*$D$3</f>
        <v>49584.082004863667</v>
      </c>
      <c r="M622" s="159" t="s">
        <v>122</v>
      </c>
      <c r="N622" s="114" t="s">
        <v>123</v>
      </c>
      <c r="O622" s="162">
        <f>O611/N608</f>
        <v>40968.328161610007</v>
      </c>
      <c r="P622" s="164">
        <f t="shared" ref="P622:P628" si="63">O622*$D$3</f>
        <v>49981.360357164209</v>
      </c>
      <c r="R622" s="159" t="s">
        <v>122</v>
      </c>
      <c r="S622" s="114" t="s">
        <v>123</v>
      </c>
      <c r="T622" s="162">
        <f>T611/S608</f>
        <v>41293.966155298964</v>
      </c>
      <c r="U622" s="164">
        <f t="shared" ref="U622:U628" si="64">T622*$D$3</f>
        <v>50378.638709464736</v>
      </c>
      <c r="W622" s="159" t="s">
        <v>122</v>
      </c>
      <c r="X622" s="114" t="s">
        <v>123</v>
      </c>
      <c r="Y622" s="162">
        <f>Y611/X608</f>
        <v>41619.604148987921</v>
      </c>
      <c r="Z622" s="164">
        <f t="shared" ref="Z622:Z628" si="65">Y622*$D$3</f>
        <v>50775.917061765263</v>
      </c>
      <c r="AB622" s="159" t="s">
        <v>122</v>
      </c>
      <c r="AC622" s="114" t="s">
        <v>123</v>
      </c>
      <c r="AD622" s="162">
        <f>AD611/AC608</f>
        <v>42691.637499619697</v>
      </c>
      <c r="AE622" s="164">
        <f t="shared" ref="AE622:AE628" si="66">AD622*$D$3</f>
        <v>52083.797749536032</v>
      </c>
      <c r="AG622" s="159" t="s">
        <v>122</v>
      </c>
      <c r="AH622" s="114" t="s">
        <v>123</v>
      </c>
      <c r="AI622" s="162">
        <f>AI611/AH608</f>
        <v>43017.275493308654</v>
      </c>
      <c r="AJ622" s="164">
        <f t="shared" ref="AJ622:AJ628" si="67">AI622*$D$3</f>
        <v>52481.076101836559</v>
      </c>
      <c r="AK622" s="197"/>
      <c r="AL622" s="197"/>
      <c r="AM622" s="253"/>
      <c r="AN622" s="138"/>
      <c r="AO622" s="226"/>
      <c r="AP622" s="198"/>
      <c r="AQ622" s="197"/>
      <c r="AR622" s="197"/>
      <c r="AS622" s="197"/>
    </row>
    <row r="623" spans="3:45" outlineLevel="6" x14ac:dyDescent="0.2">
      <c r="C623" s="159" t="s">
        <v>124</v>
      </c>
      <c r="D623" s="114" t="s">
        <v>125</v>
      </c>
      <c r="E623" s="162">
        <f>E622/(D509/1.852)</f>
        <v>13.333425111906754</v>
      </c>
      <c r="F623" s="164">
        <f t="shared" si="61"/>
        <v>16.26677863652624</v>
      </c>
      <c r="H623" s="159" t="s">
        <v>124</v>
      </c>
      <c r="I623" s="114" t="s">
        <v>125</v>
      </c>
      <c r="J623" s="162">
        <f>J622/(I509/1.852)</f>
        <v>13.44111824839103</v>
      </c>
      <c r="K623" s="164">
        <f t="shared" si="62"/>
        <v>16.398164263037057</v>
      </c>
      <c r="M623" s="159" t="s">
        <v>124</v>
      </c>
      <c r="N623" s="114" t="s">
        <v>125</v>
      </c>
      <c r="O623" s="162">
        <f>O622/(N509/1.852)</f>
        <v>13.548811384875309</v>
      </c>
      <c r="P623" s="164">
        <f t="shared" si="63"/>
        <v>16.529549889547877</v>
      </c>
      <c r="R623" s="159" t="s">
        <v>124</v>
      </c>
      <c r="S623" s="114" t="s">
        <v>125</v>
      </c>
      <c r="T623" s="162">
        <f>T622/(S509/1.852)</f>
        <v>13.656504521359585</v>
      </c>
      <c r="U623" s="164">
        <f t="shared" si="64"/>
        <v>16.660935516058693</v>
      </c>
      <c r="W623" s="159" t="s">
        <v>124</v>
      </c>
      <c r="X623" s="114" t="s">
        <v>125</v>
      </c>
      <c r="Y623" s="162">
        <f>Y622/(X509/1.852)</f>
        <v>13.764197657843862</v>
      </c>
      <c r="Z623" s="164">
        <f t="shared" si="65"/>
        <v>16.792321142569513</v>
      </c>
      <c r="AB623" s="159" t="s">
        <v>124</v>
      </c>
      <c r="AC623" s="114" t="s">
        <v>125</v>
      </c>
      <c r="AD623" s="162">
        <f>AD622/(AC509/1.852)</f>
        <v>14.118734401659943</v>
      </c>
      <c r="AE623" s="164">
        <f t="shared" si="66"/>
        <v>17.224855970025128</v>
      </c>
      <c r="AG623" s="159" t="s">
        <v>124</v>
      </c>
      <c r="AH623" s="114" t="s">
        <v>125</v>
      </c>
      <c r="AI623" s="162">
        <f>AI622/(AH509/1.852)</f>
        <v>14.226427538144218</v>
      </c>
      <c r="AJ623" s="164">
        <f t="shared" si="67"/>
        <v>17.356241596535945</v>
      </c>
      <c r="AK623" s="197"/>
      <c r="AL623" s="197"/>
      <c r="AM623" s="253"/>
      <c r="AN623" s="138"/>
      <c r="AO623" s="226"/>
      <c r="AP623" s="198"/>
      <c r="AQ623" s="197"/>
      <c r="AR623" s="197"/>
      <c r="AS623" s="197"/>
    </row>
    <row r="624" spans="3:45" outlineLevel="6" x14ac:dyDescent="0.2">
      <c r="C624" s="159" t="s">
        <v>165</v>
      </c>
      <c r="D624" s="114" t="s">
        <v>168</v>
      </c>
      <c r="E624" s="162">
        <f>E623/1.852</f>
        <v>7.1994736025414436</v>
      </c>
      <c r="F624" s="164">
        <f t="shared" si="61"/>
        <v>8.7833577951005619</v>
      </c>
      <c r="H624" s="159" t="s">
        <v>165</v>
      </c>
      <c r="I624" s="114" t="s">
        <v>168</v>
      </c>
      <c r="J624" s="162">
        <f>J623/1.852</f>
        <v>7.2576232442716142</v>
      </c>
      <c r="K624" s="164">
        <f t="shared" si="62"/>
        <v>8.8543003580113684</v>
      </c>
      <c r="M624" s="159" t="s">
        <v>165</v>
      </c>
      <c r="N624" s="114" t="s">
        <v>168</v>
      </c>
      <c r="O624" s="162">
        <f>O623/1.852</f>
        <v>7.3157728860017865</v>
      </c>
      <c r="P624" s="164">
        <f t="shared" si="63"/>
        <v>8.9252429209221802</v>
      </c>
      <c r="R624" s="159" t="s">
        <v>165</v>
      </c>
      <c r="S624" s="114" t="s">
        <v>168</v>
      </c>
      <c r="T624" s="162">
        <f>T623/1.852</f>
        <v>7.3739225277319571</v>
      </c>
      <c r="U624" s="164">
        <f t="shared" si="64"/>
        <v>8.9961854838329867</v>
      </c>
      <c r="W624" s="159" t="s">
        <v>165</v>
      </c>
      <c r="X624" s="114" t="s">
        <v>168</v>
      </c>
      <c r="Y624" s="162">
        <f>Y623/1.852</f>
        <v>7.4320721694621286</v>
      </c>
      <c r="Z624" s="164">
        <f t="shared" si="65"/>
        <v>9.0671280467437967</v>
      </c>
      <c r="AB624" s="159" t="s">
        <v>165</v>
      </c>
      <c r="AC624" s="114" t="s">
        <v>168</v>
      </c>
      <c r="AD624" s="162">
        <f>AD623/1.852</f>
        <v>7.6235066963606597</v>
      </c>
      <c r="AE624" s="164">
        <f t="shared" si="66"/>
        <v>9.3006781695600047</v>
      </c>
      <c r="AG624" s="159" t="s">
        <v>165</v>
      </c>
      <c r="AH624" s="114" t="s">
        <v>168</v>
      </c>
      <c r="AI624" s="162">
        <f>AI623/1.852</f>
        <v>7.6816563380908303</v>
      </c>
      <c r="AJ624" s="164">
        <f t="shared" si="67"/>
        <v>9.371620732470813</v>
      </c>
      <c r="AK624" s="197"/>
      <c r="AL624" s="197"/>
      <c r="AM624" s="253"/>
      <c r="AN624" s="138"/>
      <c r="AO624" s="226"/>
      <c r="AP624" s="198"/>
      <c r="AQ624" s="197"/>
      <c r="AR624" s="197"/>
      <c r="AS624" s="197"/>
    </row>
    <row r="625" spans="3:45" outlineLevel="6" x14ac:dyDescent="0.2">
      <c r="C625" s="159" t="s">
        <v>126</v>
      </c>
      <c r="D625" s="114" t="s">
        <v>127</v>
      </c>
      <c r="E625" s="163">
        <f>E623/D508</f>
        <v>8.3333906949417211E-2</v>
      </c>
      <c r="F625" s="164">
        <f t="shared" si="61"/>
        <v>0.101667366478289</v>
      </c>
      <c r="H625" s="159" t="s">
        <v>126</v>
      </c>
      <c r="I625" s="114" t="s">
        <v>127</v>
      </c>
      <c r="J625" s="163">
        <f>J623/I508</f>
        <v>7.9065401461123702E-2</v>
      </c>
      <c r="K625" s="164">
        <f t="shared" si="62"/>
        <v>9.6459789782570915E-2</v>
      </c>
      <c r="M625" s="159" t="s">
        <v>126</v>
      </c>
      <c r="N625" s="114" t="s">
        <v>127</v>
      </c>
      <c r="O625" s="163">
        <f>O623/N508</f>
        <v>7.5271174360418386E-2</v>
      </c>
      <c r="P625" s="164">
        <f t="shared" si="63"/>
        <v>9.1830832719710431E-2</v>
      </c>
      <c r="R625" s="159" t="s">
        <v>126</v>
      </c>
      <c r="S625" s="114" t="s">
        <v>127</v>
      </c>
      <c r="T625" s="163">
        <f>T623/S508</f>
        <v>7.187633958610308E-2</v>
      </c>
      <c r="U625" s="164">
        <f t="shared" si="64"/>
        <v>8.7689134295045754E-2</v>
      </c>
      <c r="W625" s="159" t="s">
        <v>126</v>
      </c>
      <c r="X625" s="114" t="s">
        <v>127</v>
      </c>
      <c r="Y625" s="163">
        <f>Y623/X508</f>
        <v>6.8820988289219315E-2</v>
      </c>
      <c r="Z625" s="164">
        <f t="shared" si="65"/>
        <v>8.3961605712847567E-2</v>
      </c>
      <c r="AB625" s="159" t="s">
        <v>126</v>
      </c>
      <c r="AC625" s="114" t="s">
        <v>127</v>
      </c>
      <c r="AD625" s="163">
        <f>AD623/AC508</f>
        <v>6.4176065462090648E-2</v>
      </c>
      <c r="AE625" s="164">
        <f t="shared" si="66"/>
        <v>7.8294799863750583E-2</v>
      </c>
      <c r="AG625" s="159" t="s">
        <v>126</v>
      </c>
      <c r="AH625" s="114" t="s">
        <v>127</v>
      </c>
      <c r="AI625" s="163">
        <f>AI623/AH508</f>
        <v>6.1854032774540081E-2</v>
      </c>
      <c r="AJ625" s="164">
        <f t="shared" si="67"/>
        <v>7.5461919984938897E-2</v>
      </c>
      <c r="AK625" s="197"/>
      <c r="AL625" s="197"/>
      <c r="AM625" s="253"/>
      <c r="AN625" s="138"/>
      <c r="AO625" s="254"/>
      <c r="AP625" s="198"/>
      <c r="AQ625" s="197"/>
      <c r="AR625" s="197"/>
      <c r="AS625" s="197"/>
    </row>
    <row r="626" spans="3:45" outlineLevel="6" x14ac:dyDescent="0.2">
      <c r="C626" s="159" t="s">
        <v>166</v>
      </c>
      <c r="D626" s="114" t="s">
        <v>167</v>
      </c>
      <c r="E626" s="163">
        <f>E625/1.852</f>
        <v>4.4996710015884019E-2</v>
      </c>
      <c r="F626" s="164">
        <f t="shared" si="61"/>
        <v>5.4895986219378502E-2</v>
      </c>
      <c r="H626" s="159" t="s">
        <v>166</v>
      </c>
      <c r="I626" s="114" t="s">
        <v>167</v>
      </c>
      <c r="J626" s="163">
        <f>J625/1.852</f>
        <v>4.2691901436891846E-2</v>
      </c>
      <c r="K626" s="164">
        <f t="shared" si="62"/>
        <v>5.208411975300805E-2</v>
      </c>
      <c r="M626" s="159" t="s">
        <v>166</v>
      </c>
      <c r="N626" s="114" t="s">
        <v>167</v>
      </c>
      <c r="O626" s="163">
        <f>O625/1.852</f>
        <v>4.0643182700009925E-2</v>
      </c>
      <c r="P626" s="164">
        <f t="shared" si="63"/>
        <v>4.9584682894012105E-2</v>
      </c>
      <c r="R626" s="159" t="s">
        <v>166</v>
      </c>
      <c r="S626" s="114" t="s">
        <v>167</v>
      </c>
      <c r="T626" s="163">
        <f>T625/1.852</f>
        <v>3.8810118567010297E-2</v>
      </c>
      <c r="U626" s="164">
        <f t="shared" si="64"/>
        <v>4.7348344651752562E-2</v>
      </c>
      <c r="W626" s="159" t="s">
        <v>166</v>
      </c>
      <c r="X626" s="114" t="s">
        <v>167</v>
      </c>
      <c r="Y626" s="163">
        <f>Y625/1.852</f>
        <v>3.7160360847310642E-2</v>
      </c>
      <c r="Z626" s="164">
        <f t="shared" si="65"/>
        <v>4.5335640233718985E-2</v>
      </c>
      <c r="AB626" s="159" t="s">
        <v>166</v>
      </c>
      <c r="AC626" s="114" t="s">
        <v>167</v>
      </c>
      <c r="AD626" s="163">
        <f>AD625/1.852</f>
        <v>3.4652303165275726E-2</v>
      </c>
      <c r="AE626" s="164">
        <f t="shared" si="66"/>
        <v>4.2275809861636385E-2</v>
      </c>
      <c r="AG626" s="159" t="s">
        <v>166</v>
      </c>
      <c r="AH626" s="114" t="s">
        <v>167</v>
      </c>
      <c r="AI626" s="163">
        <f>AI625/1.852</f>
        <v>3.3398505817786223E-2</v>
      </c>
      <c r="AJ626" s="164">
        <f t="shared" si="67"/>
        <v>4.074617709769919E-2</v>
      </c>
      <c r="AK626" s="197"/>
      <c r="AL626" s="197"/>
      <c r="AM626" s="253"/>
      <c r="AN626" s="138"/>
      <c r="AO626" s="254"/>
      <c r="AP626" s="198"/>
      <c r="AQ626" s="197"/>
      <c r="AR626" s="197"/>
      <c r="AS626" s="197"/>
    </row>
    <row r="627" spans="3:45" outlineLevel="6" x14ac:dyDescent="0.2">
      <c r="C627" s="159" t="s">
        <v>128</v>
      </c>
      <c r="D627" s="114" t="s">
        <v>129</v>
      </c>
      <c r="E627" s="162">
        <f>E622/D602</f>
        <v>6108.6442688230436</v>
      </c>
      <c r="F627" s="164">
        <f t="shared" si="61"/>
        <v>7452.5460079641134</v>
      </c>
      <c r="H627" s="159" t="s">
        <v>128</v>
      </c>
      <c r="I627" s="114" t="s">
        <v>129</v>
      </c>
      <c r="J627" s="162">
        <f>J622/I602</f>
        <v>6157.9833587759158</v>
      </c>
      <c r="K627" s="164">
        <f t="shared" si="62"/>
        <v>7512.7396977066173</v>
      </c>
      <c r="M627" s="159" t="s">
        <v>128</v>
      </c>
      <c r="N627" s="114" t="s">
        <v>129</v>
      </c>
      <c r="O627" s="162">
        <f>O622/N602</f>
        <v>6207.3224487287889</v>
      </c>
      <c r="P627" s="164">
        <f t="shared" si="63"/>
        <v>7572.9333874491222</v>
      </c>
      <c r="R627" s="159" t="s">
        <v>128</v>
      </c>
      <c r="S627" s="114" t="s">
        <v>129</v>
      </c>
      <c r="T627" s="162">
        <f>T622/S602</f>
        <v>6256.6615386816611</v>
      </c>
      <c r="U627" s="164">
        <f t="shared" si="64"/>
        <v>7633.1270771916261</v>
      </c>
      <c r="W627" s="159" t="s">
        <v>128</v>
      </c>
      <c r="X627" s="114" t="s">
        <v>129</v>
      </c>
      <c r="Y627" s="162">
        <f>Y622/X602</f>
        <v>6306.0006286345342</v>
      </c>
      <c r="Z627" s="164">
        <f t="shared" si="65"/>
        <v>7693.3207669341318</v>
      </c>
      <c r="AB627" s="159" t="s">
        <v>128</v>
      </c>
      <c r="AC627" s="114" t="s">
        <v>129</v>
      </c>
      <c r="AD627" s="162">
        <f>AD622/AC602</f>
        <v>6468.429924184803</v>
      </c>
      <c r="AE627" s="164">
        <f t="shared" si="66"/>
        <v>7891.4845075054591</v>
      </c>
      <c r="AG627" s="159" t="s">
        <v>128</v>
      </c>
      <c r="AH627" s="114" t="s">
        <v>129</v>
      </c>
      <c r="AI627" s="162">
        <f>AI622/AH602</f>
        <v>6517.7690141376752</v>
      </c>
      <c r="AJ627" s="164">
        <f t="shared" si="67"/>
        <v>7951.6781972479639</v>
      </c>
      <c r="AK627" s="197"/>
      <c r="AL627" s="197"/>
      <c r="AM627" s="253"/>
      <c r="AN627" s="138"/>
      <c r="AO627" s="226"/>
      <c r="AP627" s="198"/>
      <c r="AQ627" s="197"/>
      <c r="AR627" s="197"/>
      <c r="AS627" s="197"/>
    </row>
    <row r="628" spans="3:45" outlineLevel="6" x14ac:dyDescent="0.2">
      <c r="C628" s="159" t="s">
        <v>130</v>
      </c>
      <c r="D628" s="114" t="s">
        <v>131</v>
      </c>
      <c r="E628" s="162">
        <f>E622/(D594+D603)</f>
        <v>4782.5684666941979</v>
      </c>
      <c r="F628" s="164">
        <f t="shared" si="61"/>
        <v>5834.7335293669212</v>
      </c>
      <c r="H628" s="159" t="s">
        <v>130</v>
      </c>
      <c r="I628" s="114" t="s">
        <v>131</v>
      </c>
      <c r="J628" s="162">
        <f>J622/(I594+I603)</f>
        <v>4821.1969356964464</v>
      </c>
      <c r="K628" s="164">
        <f t="shared" si="62"/>
        <v>5881.8602615496648</v>
      </c>
      <c r="M628" s="159" t="s">
        <v>130</v>
      </c>
      <c r="N628" s="114" t="s">
        <v>131</v>
      </c>
      <c r="O628" s="162">
        <f>O622/(N594+N603)</f>
        <v>4859.8254046986958</v>
      </c>
      <c r="P628" s="164">
        <f t="shared" si="63"/>
        <v>5928.9869937324083</v>
      </c>
      <c r="R628" s="159" t="s">
        <v>130</v>
      </c>
      <c r="S628" s="114" t="s">
        <v>131</v>
      </c>
      <c r="T628" s="162">
        <f>T622/(S594+S603)</f>
        <v>4898.4538737009452</v>
      </c>
      <c r="U628" s="164">
        <f t="shared" si="64"/>
        <v>5976.1137259151528</v>
      </c>
      <c r="W628" s="159" t="s">
        <v>130</v>
      </c>
      <c r="X628" s="114" t="s">
        <v>131</v>
      </c>
      <c r="Y628" s="162">
        <f>Y622/(X594+X603)</f>
        <v>4937.0823427031937</v>
      </c>
      <c r="Z628" s="164">
        <f t="shared" si="65"/>
        <v>6023.2404580978964</v>
      </c>
      <c r="AB628" s="159" t="s">
        <v>130</v>
      </c>
      <c r="AC628" s="114" t="s">
        <v>131</v>
      </c>
      <c r="AD628" s="162">
        <f>AD622/(AC594+AC603)</f>
        <v>5064.2511861945077</v>
      </c>
      <c r="AE628" s="164">
        <f t="shared" si="66"/>
        <v>6178.3864471572988</v>
      </c>
      <c r="AG628" s="159" t="s">
        <v>130</v>
      </c>
      <c r="AH628" s="114" t="s">
        <v>131</v>
      </c>
      <c r="AI628" s="162">
        <f>AI622/(AH594+AH603)</f>
        <v>5102.8796551967562</v>
      </c>
      <c r="AJ628" s="164">
        <f t="shared" si="67"/>
        <v>6225.5131793400424</v>
      </c>
      <c r="AK628" s="197"/>
      <c r="AL628" s="197"/>
      <c r="AM628" s="253"/>
      <c r="AN628" s="138"/>
      <c r="AO628" s="226"/>
      <c r="AP628" s="198"/>
      <c r="AQ628" s="197"/>
      <c r="AR628" s="197"/>
      <c r="AS628" s="197"/>
    </row>
    <row r="629" spans="3:45" outlineLevel="5" x14ac:dyDescent="0.2"/>
    <row r="630" spans="3:45" outlineLevel="2" x14ac:dyDescent="0.2"/>
    <row r="633" spans="3:45" ht="26" x14ac:dyDescent="0.3">
      <c r="C633" s="255" t="s">
        <v>186</v>
      </c>
    </row>
    <row r="636" spans="3:45" x14ac:dyDescent="0.2">
      <c r="C636" s="180"/>
      <c r="D636" s="181" t="s">
        <v>169</v>
      </c>
      <c r="E636" s="181" t="s">
        <v>156</v>
      </c>
      <c r="F636" s="182" t="s">
        <v>155</v>
      </c>
      <c r="G636" s="182" t="s">
        <v>158</v>
      </c>
      <c r="H636" s="182" t="s">
        <v>153</v>
      </c>
      <c r="I636" s="182" t="s">
        <v>157</v>
      </c>
      <c r="J636" s="182" t="s">
        <v>264</v>
      </c>
      <c r="L636" s="179"/>
      <c r="M636" s="182" t="s">
        <v>213</v>
      </c>
      <c r="N636" s="181" t="s">
        <v>154</v>
      </c>
      <c r="O636" s="182" t="s">
        <v>297</v>
      </c>
      <c r="P636" s="182" t="str">
        <f>O636</f>
        <v>A321neo(172)</v>
      </c>
      <c r="Q636" s="182" t="str">
        <f t="shared" ref="Q636:R636" si="68">P636</f>
        <v>A321neo(172)</v>
      </c>
      <c r="R636" s="182" t="str">
        <f t="shared" si="68"/>
        <v>A321neo(172)</v>
      </c>
      <c r="S636" s="182" t="s">
        <v>299</v>
      </c>
      <c r="U636" s="180"/>
      <c r="V636" s="181" t="s">
        <v>171</v>
      </c>
      <c r="W636" s="181" t="s">
        <v>172</v>
      </c>
      <c r="X636" s="181" t="s">
        <v>173</v>
      </c>
      <c r="Y636" s="181" t="s">
        <v>174</v>
      </c>
      <c r="Z636" s="181" t="s">
        <v>175</v>
      </c>
      <c r="AA636" s="181" t="s">
        <v>176</v>
      </c>
      <c r="AC636" s="180"/>
      <c r="AD636" s="182" t="s">
        <v>298</v>
      </c>
      <c r="AF636" s="180"/>
      <c r="AG636" s="181" t="s">
        <v>178</v>
      </c>
      <c r="AH636" s="181" t="s">
        <v>179</v>
      </c>
      <c r="AI636" s="182" t="s">
        <v>180</v>
      </c>
      <c r="AJ636" s="182" t="s">
        <v>181</v>
      </c>
      <c r="AK636" s="182" t="s">
        <v>182</v>
      </c>
      <c r="AL636" s="182" t="s">
        <v>183</v>
      </c>
      <c r="AM636" s="182" t="s">
        <v>300</v>
      </c>
    </row>
    <row r="637" spans="3:45" ht="17" x14ac:dyDescent="0.2">
      <c r="C637" s="183" t="s">
        <v>152</v>
      </c>
      <c r="D637" s="184">
        <f t="shared" ref="D637:D644" ca="1" si="69">F109</f>
        <v>34.172679654704808</v>
      </c>
      <c r="E637" s="184">
        <f t="shared" ref="E637:E644" ca="1" si="70">K109</f>
        <v>34.448130516950854</v>
      </c>
      <c r="F637" s="184">
        <f t="shared" ref="F637:F644" ca="1" si="71">P109</f>
        <v>34.723581379196894</v>
      </c>
      <c r="G637" s="184">
        <f t="shared" ref="G637:G644" ca="1" si="72">U109</f>
        <v>34.999032241442947</v>
      </c>
      <c r="H637" s="184">
        <f t="shared" ref="H637:H644" ca="1" si="73">Z109</f>
        <v>35.274483103688993</v>
      </c>
      <c r="I637" s="184">
        <f t="shared" ref="I637:I644" ca="1" si="74">AE109</f>
        <v>36.191384828181079</v>
      </c>
      <c r="J637" s="184">
        <f t="shared" ref="J637:J644" ca="1" si="75">AJ109</f>
        <v>36.816118742553563</v>
      </c>
      <c r="L637" s="225" t="s">
        <v>152</v>
      </c>
      <c r="M637" s="184">
        <f t="shared" ref="M637:M644" ca="1" si="76">F234</f>
        <v>33.127368349704305</v>
      </c>
      <c r="N637" s="184">
        <f t="shared" ref="N637:N644" ca="1" si="77">K234</f>
        <v>33.396034381672223</v>
      </c>
      <c r="O637" s="184">
        <f t="shared" ref="O637:O644" ca="1" si="78">P234</f>
        <v>33.449767588065804</v>
      </c>
      <c r="P637" s="184">
        <f t="shared" ref="P637:P644" ca="1" si="79">U234</f>
        <v>33.449767588065804</v>
      </c>
      <c r="Q637" s="184">
        <f t="shared" ref="Q637:Q644" ca="1" si="80">Z234</f>
        <v>33.449767588065804</v>
      </c>
      <c r="R637" s="184">
        <f t="shared" ref="R637:R644" ca="1" si="81">AE234</f>
        <v>33.449767588065804</v>
      </c>
      <c r="S637" s="184">
        <f t="shared" ref="S637:S644" ca="1" si="82">AJ234</f>
        <v>33.472479561902269</v>
      </c>
      <c r="U637" s="183" t="s">
        <v>152</v>
      </c>
      <c r="V637" s="184">
        <f t="shared" ref="V637:V644" si="83">F488</f>
        <v>70.076533459281379</v>
      </c>
      <c r="W637" s="184">
        <f t="shared" ref="W637:W644" si="84">K488</f>
        <v>71.109229410803422</v>
      </c>
      <c r="X637" s="184">
        <f t="shared" ref="X637:X644" si="85">P488</f>
        <v>72.507925362325423</v>
      </c>
      <c r="Y637" s="184">
        <f t="shared" ref="Y637:Y644" si="86">U488</f>
        <v>73.906621313847481</v>
      </c>
      <c r="Z637" s="184">
        <f t="shared" ref="Z637:Z644" si="87">Z488</f>
        <v>75.305317265369496</v>
      </c>
      <c r="AA637" s="184">
        <f t="shared" ref="AA637:AA644" si="88">AE488</f>
        <v>75.821665241130532</v>
      </c>
      <c r="AC637" s="183" t="s">
        <v>152</v>
      </c>
      <c r="AD637" s="184">
        <f t="shared" ref="AD637:AD644" si="89">F362</f>
        <v>29.913334634883299</v>
      </c>
      <c r="AF637" s="183" t="s">
        <v>152</v>
      </c>
      <c r="AG637" s="184">
        <f t="shared" ref="AG637:AG644" si="90">F613</f>
        <v>35.070191004277518</v>
      </c>
      <c r="AH637" s="184">
        <f t="shared" ref="AH637:AH644" si="91">K613</f>
        <v>35.353450469467795</v>
      </c>
      <c r="AI637" s="184">
        <f t="shared" ref="AI637:AI644" si="92">P613</f>
        <v>35.636709934658079</v>
      </c>
      <c r="AJ637" s="184">
        <f t="shared" ref="AJ637:AJ644" si="93">U613</f>
        <v>35.919969399848355</v>
      </c>
      <c r="AK637" s="184">
        <f t="shared" ref="AK637:AK644" si="94">Z613</f>
        <v>36.203228865038632</v>
      </c>
      <c r="AL637" s="184">
        <f t="shared" ref="AL637:AL644" si="95">AE613</f>
        <v>37.135747795419192</v>
      </c>
      <c r="AM637" s="184">
        <f t="shared" ref="AM637:AM644" si="96">AJ613</f>
        <v>37.419007260609469</v>
      </c>
    </row>
    <row r="638" spans="3:45" x14ac:dyDescent="0.2">
      <c r="C638" s="174" t="s">
        <v>142</v>
      </c>
      <c r="D638" s="175">
        <f t="shared" si="69"/>
        <v>8.3686368016844899</v>
      </c>
      <c r="E638" s="175">
        <f t="shared" si="70"/>
        <v>8.3686368016844899</v>
      </c>
      <c r="F638" s="175">
        <f t="shared" si="71"/>
        <v>8.3686368016844899</v>
      </c>
      <c r="G638" s="175">
        <f t="shared" si="72"/>
        <v>8.3686368016844899</v>
      </c>
      <c r="H638" s="175">
        <f t="shared" si="73"/>
        <v>8.3686368016844899</v>
      </c>
      <c r="I638" s="175">
        <f t="shared" si="74"/>
        <v>8.3686368016844899</v>
      </c>
      <c r="J638" s="175">
        <f t="shared" si="75"/>
        <v>8.3686368016844899</v>
      </c>
      <c r="L638" s="174" t="s">
        <v>142</v>
      </c>
      <c r="M638" s="175">
        <f t="shared" si="76"/>
        <v>8.1865482471079751</v>
      </c>
      <c r="N638" s="175">
        <f t="shared" si="77"/>
        <v>8.1865482471079751</v>
      </c>
      <c r="O638" s="175">
        <f t="shared" si="78"/>
        <v>8.1865482471079751</v>
      </c>
      <c r="P638" s="175">
        <f t="shared" si="79"/>
        <v>8.1865482471079751</v>
      </c>
      <c r="Q638" s="175">
        <f t="shared" si="80"/>
        <v>8.1865482471079751</v>
      </c>
      <c r="R638" s="175">
        <f t="shared" si="81"/>
        <v>8.1865482471079751</v>
      </c>
      <c r="S638" s="175">
        <f t="shared" si="82"/>
        <v>8.1865482471079751</v>
      </c>
      <c r="U638" s="174" t="s">
        <v>142</v>
      </c>
      <c r="V638" s="175">
        <f t="shared" si="83"/>
        <v>21.233527465039948</v>
      </c>
      <c r="W638" s="175">
        <f t="shared" si="84"/>
        <v>21.233527465039948</v>
      </c>
      <c r="X638" s="175">
        <f t="shared" si="85"/>
        <v>21.233527465039948</v>
      </c>
      <c r="Y638" s="175">
        <f t="shared" si="86"/>
        <v>21.233527465039948</v>
      </c>
      <c r="Z638" s="175">
        <f t="shared" si="87"/>
        <v>21.233527465039948</v>
      </c>
      <c r="AA638" s="175">
        <f t="shared" si="88"/>
        <v>21.233527465039948</v>
      </c>
      <c r="AC638" s="174" t="s">
        <v>142</v>
      </c>
      <c r="AD638" s="175">
        <f t="shared" si="89"/>
        <v>7.8555038920536253</v>
      </c>
      <c r="AF638" s="174" t="s">
        <v>142</v>
      </c>
      <c r="AG638" s="175">
        <f t="shared" si="90"/>
        <v>8.4535925814247008</v>
      </c>
      <c r="AH638" s="175">
        <f t="shared" si="91"/>
        <v>8.4535925814247008</v>
      </c>
      <c r="AI638" s="175">
        <f t="shared" si="92"/>
        <v>8.4535925814247008</v>
      </c>
      <c r="AJ638" s="175">
        <f t="shared" si="93"/>
        <v>8.4535925814247008</v>
      </c>
      <c r="AK638" s="175">
        <f t="shared" si="94"/>
        <v>8.4535925814247008</v>
      </c>
      <c r="AL638" s="175">
        <f t="shared" si="95"/>
        <v>8.4535925814247008</v>
      </c>
      <c r="AM638" s="175">
        <f t="shared" si="96"/>
        <v>8.4535925814247008</v>
      </c>
    </row>
    <row r="639" spans="3:45" x14ac:dyDescent="0.2">
      <c r="C639" s="174" t="s">
        <v>141</v>
      </c>
      <c r="D639" s="175">
        <f t="shared" si="69"/>
        <v>3.294</v>
      </c>
      <c r="E639" s="175">
        <f t="shared" si="70"/>
        <v>3.294</v>
      </c>
      <c r="F639" s="175">
        <f t="shared" si="71"/>
        <v>3.294</v>
      </c>
      <c r="G639" s="175">
        <f t="shared" si="72"/>
        <v>3.294</v>
      </c>
      <c r="H639" s="175">
        <f t="shared" si="73"/>
        <v>3.294</v>
      </c>
      <c r="I639" s="175">
        <f t="shared" si="74"/>
        <v>3.66</v>
      </c>
      <c r="J639" s="175">
        <f t="shared" si="75"/>
        <v>3.66</v>
      </c>
      <c r="L639" s="174" t="s">
        <v>141</v>
      </c>
      <c r="M639" s="175">
        <f t="shared" si="76"/>
        <v>3.294</v>
      </c>
      <c r="N639" s="175">
        <f t="shared" si="77"/>
        <v>3.294</v>
      </c>
      <c r="O639" s="175">
        <f t="shared" si="78"/>
        <v>3.294</v>
      </c>
      <c r="P639" s="175">
        <f t="shared" si="79"/>
        <v>3.294</v>
      </c>
      <c r="Q639" s="175">
        <f t="shared" si="80"/>
        <v>3.294</v>
      </c>
      <c r="R639" s="175">
        <f t="shared" si="81"/>
        <v>3.294</v>
      </c>
      <c r="S639" s="175">
        <f t="shared" si="82"/>
        <v>3.294</v>
      </c>
      <c r="U639" s="174" t="s">
        <v>141</v>
      </c>
      <c r="V639" s="175">
        <f t="shared" si="83"/>
        <v>4.0259999999999998</v>
      </c>
      <c r="W639" s="175">
        <f t="shared" si="84"/>
        <v>4.0259999999999998</v>
      </c>
      <c r="X639" s="175">
        <f t="shared" si="85"/>
        <v>4.3920000000000003</v>
      </c>
      <c r="Y639" s="175">
        <f t="shared" si="86"/>
        <v>4.758</v>
      </c>
      <c r="Z639" s="175">
        <f t="shared" si="87"/>
        <v>5.1239999999999997</v>
      </c>
      <c r="AA639" s="175">
        <f t="shared" si="88"/>
        <v>5.1239999999999997</v>
      </c>
      <c r="AC639" s="174" t="s">
        <v>141</v>
      </c>
      <c r="AD639" s="175">
        <f t="shared" si="89"/>
        <v>2.1960000000000002</v>
      </c>
      <c r="AF639" s="174" t="s">
        <v>141</v>
      </c>
      <c r="AG639" s="175">
        <f t="shared" si="90"/>
        <v>3.294</v>
      </c>
      <c r="AH639" s="175">
        <f t="shared" si="91"/>
        <v>3.294</v>
      </c>
      <c r="AI639" s="175">
        <f t="shared" si="92"/>
        <v>3.294</v>
      </c>
      <c r="AJ639" s="175">
        <f t="shared" si="93"/>
        <v>3.294</v>
      </c>
      <c r="AK639" s="175">
        <f t="shared" si="94"/>
        <v>3.294</v>
      </c>
      <c r="AL639" s="175">
        <f t="shared" si="95"/>
        <v>3.66</v>
      </c>
      <c r="AM639" s="175">
        <f t="shared" si="96"/>
        <v>3.66</v>
      </c>
    </row>
    <row r="640" spans="3:45" x14ac:dyDescent="0.2">
      <c r="C640" s="174" t="s">
        <v>140</v>
      </c>
      <c r="D640" s="175">
        <f t="shared" si="69"/>
        <v>2.2547066952400003</v>
      </c>
      <c r="E640" s="175">
        <f t="shared" si="70"/>
        <v>2.2547066952400003</v>
      </c>
      <c r="F640" s="175">
        <f t="shared" si="71"/>
        <v>2.2547066952400003</v>
      </c>
      <c r="G640" s="175">
        <f t="shared" si="72"/>
        <v>2.2547066952400003</v>
      </c>
      <c r="H640" s="175">
        <f t="shared" si="73"/>
        <v>2.2547066952400003</v>
      </c>
      <c r="I640" s="175">
        <f t="shared" si="74"/>
        <v>2.2547066952400003</v>
      </c>
      <c r="J640" s="175">
        <f t="shared" si="75"/>
        <v>2.2547066952400003</v>
      </c>
      <c r="L640" s="174" t="s">
        <v>140</v>
      </c>
      <c r="M640" s="175">
        <f t="shared" si="76"/>
        <v>2.2254268596959998</v>
      </c>
      <c r="N640" s="175">
        <f t="shared" si="77"/>
        <v>2.2254268596959998</v>
      </c>
      <c r="O640" s="175">
        <f t="shared" si="78"/>
        <v>2.2254268596959998</v>
      </c>
      <c r="P640" s="175">
        <f t="shared" si="79"/>
        <v>2.2254268596959998</v>
      </c>
      <c r="Q640" s="175">
        <f t="shared" si="80"/>
        <v>2.2254268596959998</v>
      </c>
      <c r="R640" s="175">
        <f t="shared" si="81"/>
        <v>2.2254268596959998</v>
      </c>
      <c r="S640" s="175">
        <f t="shared" si="82"/>
        <v>2.2254268596959998</v>
      </c>
      <c r="U640" s="174" t="s">
        <v>140</v>
      </c>
      <c r="V640" s="175">
        <f t="shared" si="83"/>
        <v>4.2746910061400003</v>
      </c>
      <c r="W640" s="175">
        <f t="shared" si="84"/>
        <v>4.2746910061400003</v>
      </c>
      <c r="X640" s="175">
        <f t="shared" si="85"/>
        <v>4.2746910061400003</v>
      </c>
      <c r="Y640" s="175">
        <f t="shared" si="86"/>
        <v>4.2746910061400003</v>
      </c>
      <c r="Z640" s="175">
        <f t="shared" si="87"/>
        <v>4.2746910061400003</v>
      </c>
      <c r="AA640" s="175">
        <f t="shared" si="88"/>
        <v>4.2746910061400003</v>
      </c>
      <c r="AC640" s="174" t="s">
        <v>140</v>
      </c>
      <c r="AD640" s="175">
        <f t="shared" si="89"/>
        <v>2.1503912272000001</v>
      </c>
      <c r="AF640" s="174" t="s">
        <v>140</v>
      </c>
      <c r="AG640" s="175">
        <f t="shared" si="90"/>
        <v>2.2684852776399995</v>
      </c>
      <c r="AH640" s="175">
        <f t="shared" si="91"/>
        <v>2.2684852776399995</v>
      </c>
      <c r="AI640" s="175">
        <f t="shared" si="92"/>
        <v>2.2684852776399995</v>
      </c>
      <c r="AJ640" s="175">
        <f t="shared" si="93"/>
        <v>2.2684852776399995</v>
      </c>
      <c r="AK640" s="175">
        <f t="shared" si="94"/>
        <v>2.2684852776399995</v>
      </c>
      <c r="AL640" s="175">
        <f t="shared" si="95"/>
        <v>2.2684852776399995</v>
      </c>
      <c r="AM640" s="175">
        <f t="shared" si="96"/>
        <v>2.2684852776399995</v>
      </c>
    </row>
    <row r="641" spans="3:39" x14ac:dyDescent="0.2">
      <c r="C641" s="174" t="s">
        <v>143</v>
      </c>
      <c r="D641" s="175">
        <f t="shared" ca="1" si="69"/>
        <v>13.312176089678102</v>
      </c>
      <c r="E641" s="175">
        <f t="shared" ca="1" si="70"/>
        <v>13.503250531924147</v>
      </c>
      <c r="F641" s="175">
        <f t="shared" ca="1" si="71"/>
        <v>13.694324974170192</v>
      </c>
      <c r="G641" s="175">
        <f t="shared" ca="1" si="72"/>
        <v>13.88539941641624</v>
      </c>
      <c r="H641" s="175">
        <f t="shared" ca="1" si="73"/>
        <v>14.076473858662283</v>
      </c>
      <c r="I641" s="175">
        <f t="shared" ca="1" si="74"/>
        <v>14.458622743154375</v>
      </c>
      <c r="J641" s="175">
        <f t="shared" ca="1" si="75"/>
        <v>14.891987457526849</v>
      </c>
      <c r="L641" s="174" t="s">
        <v>143</v>
      </c>
      <c r="M641" s="175">
        <f t="shared" ca="1" si="76"/>
        <v>12.595150036908503</v>
      </c>
      <c r="N641" s="175">
        <f t="shared" ca="1" si="77"/>
        <v>12.779439648876423</v>
      </c>
      <c r="O641" s="175">
        <f t="shared" ca="1" si="78"/>
        <v>12.816297571270004</v>
      </c>
      <c r="P641" s="175">
        <f t="shared" ca="1" si="79"/>
        <v>12.816297571270004</v>
      </c>
      <c r="Q641" s="175">
        <f t="shared" ca="1" si="80"/>
        <v>12.816297571270004</v>
      </c>
      <c r="R641" s="175">
        <f t="shared" ca="1" si="81"/>
        <v>12.816297571270004</v>
      </c>
      <c r="S641" s="175">
        <f t="shared" ca="1" si="82"/>
        <v>12.831876693106471</v>
      </c>
      <c r="U641" s="174" t="s">
        <v>143</v>
      </c>
      <c r="V641" s="175">
        <f t="shared" si="83"/>
        <v>28.311480708101442</v>
      </c>
      <c r="W641" s="175">
        <f t="shared" si="84"/>
        <v>28.994363619623467</v>
      </c>
      <c r="X641" s="175">
        <f t="shared" si="85"/>
        <v>29.677246531145489</v>
      </c>
      <c r="Y641" s="175">
        <f t="shared" si="86"/>
        <v>30.360129442667525</v>
      </c>
      <c r="Z641" s="175">
        <f t="shared" si="87"/>
        <v>31.043012354189553</v>
      </c>
      <c r="AA641" s="175">
        <f t="shared" si="88"/>
        <v>31.384453809950571</v>
      </c>
      <c r="AC641" s="174" t="s">
        <v>143</v>
      </c>
      <c r="AD641" s="175">
        <f t="shared" si="89"/>
        <v>12.344647348650788</v>
      </c>
      <c r="AF641" s="174" t="s">
        <v>143</v>
      </c>
      <c r="AG641" s="175">
        <f t="shared" si="90"/>
        <v>13.979222702137234</v>
      </c>
      <c r="AH641" s="175">
        <f t="shared" si="91"/>
        <v>14.17810574732751</v>
      </c>
      <c r="AI641" s="175">
        <f t="shared" si="92"/>
        <v>14.376988792517787</v>
      </c>
      <c r="AJ641" s="175">
        <f t="shared" si="93"/>
        <v>14.575871837708064</v>
      </c>
      <c r="AK641" s="175">
        <f t="shared" si="94"/>
        <v>14.774754882898343</v>
      </c>
      <c r="AL641" s="175">
        <f t="shared" si="95"/>
        <v>15.172520973278898</v>
      </c>
      <c r="AM641" s="175">
        <f t="shared" si="96"/>
        <v>15.371404018469175</v>
      </c>
    </row>
    <row r="642" spans="3:39" x14ac:dyDescent="0.2">
      <c r="C642" s="174" t="s">
        <v>144</v>
      </c>
      <c r="D642" s="175">
        <f t="shared" si="69"/>
        <v>1.3500227199999999</v>
      </c>
      <c r="E642" s="175">
        <f t="shared" si="70"/>
        <v>1.4343991399999998</v>
      </c>
      <c r="F642" s="175">
        <f t="shared" si="71"/>
        <v>1.5187755600000001</v>
      </c>
      <c r="G642" s="175">
        <f t="shared" si="72"/>
        <v>1.60315198</v>
      </c>
      <c r="H642" s="175">
        <f t="shared" si="73"/>
        <v>1.6875283999999999</v>
      </c>
      <c r="I642" s="175">
        <f t="shared" si="74"/>
        <v>1.8562812399999999</v>
      </c>
      <c r="J642" s="175">
        <f t="shared" si="75"/>
        <v>2.04765044</v>
      </c>
      <c r="L642" s="174" t="s">
        <v>144</v>
      </c>
      <c r="M642" s="175">
        <f t="shared" si="76"/>
        <v>1.3500227199999999</v>
      </c>
      <c r="N642" s="175">
        <f t="shared" si="77"/>
        <v>1.4343991399999998</v>
      </c>
      <c r="O642" s="175">
        <f t="shared" si="78"/>
        <v>1.451274424</v>
      </c>
      <c r="P642" s="175">
        <f t="shared" si="79"/>
        <v>1.451274424</v>
      </c>
      <c r="Q642" s="175">
        <f t="shared" si="80"/>
        <v>1.451274424</v>
      </c>
      <c r="R642" s="175">
        <f t="shared" si="81"/>
        <v>1.451274424</v>
      </c>
      <c r="S642" s="175">
        <f t="shared" si="82"/>
        <v>1.458407276</v>
      </c>
      <c r="U642" s="174" t="s">
        <v>144</v>
      </c>
      <c r="V642" s="175">
        <f t="shared" si="83"/>
        <v>2.2737847599999998</v>
      </c>
      <c r="W642" s="175">
        <f t="shared" si="84"/>
        <v>2.6235977999999998</v>
      </c>
      <c r="X642" s="175">
        <f t="shared" si="85"/>
        <v>2.9734108399999997</v>
      </c>
      <c r="Y642" s="175">
        <f t="shared" si="86"/>
        <v>3.32322388</v>
      </c>
      <c r="Z642" s="175">
        <f t="shared" si="87"/>
        <v>3.6730369199999999</v>
      </c>
      <c r="AA642" s="175">
        <f t="shared" si="88"/>
        <v>3.8479434399999999</v>
      </c>
      <c r="AC642" s="174" t="s">
        <v>144</v>
      </c>
      <c r="AD642" s="175">
        <f t="shared" si="89"/>
        <v>0.28969632000000001</v>
      </c>
      <c r="AF642" s="174" t="s">
        <v>144</v>
      </c>
      <c r="AG642" s="175">
        <f t="shared" si="90"/>
        <v>1.3500227199999999</v>
      </c>
      <c r="AH642" s="175">
        <f t="shared" si="91"/>
        <v>1.4343991399999998</v>
      </c>
      <c r="AI642" s="175">
        <f t="shared" si="92"/>
        <v>1.5187755600000001</v>
      </c>
      <c r="AJ642" s="175">
        <f t="shared" si="93"/>
        <v>1.60315198</v>
      </c>
      <c r="AK642" s="175">
        <f t="shared" si="94"/>
        <v>1.6875283999999999</v>
      </c>
      <c r="AL642" s="175">
        <f t="shared" si="95"/>
        <v>1.8562812399999999</v>
      </c>
      <c r="AM642" s="175">
        <f t="shared" si="96"/>
        <v>1.9406576599999998</v>
      </c>
    </row>
    <row r="643" spans="3:39" x14ac:dyDescent="0.2">
      <c r="C643" s="174" t="s">
        <v>145</v>
      </c>
      <c r="D643" s="175">
        <f t="shared" si="69"/>
        <v>0.84376419999999996</v>
      </c>
      <c r="E643" s="175">
        <f t="shared" si="70"/>
        <v>0.84376419999999996</v>
      </c>
      <c r="F643" s="175">
        <f t="shared" si="71"/>
        <v>0.84376419999999996</v>
      </c>
      <c r="G643" s="175">
        <f t="shared" si="72"/>
        <v>0.84376419999999996</v>
      </c>
      <c r="H643" s="175">
        <f t="shared" si="73"/>
        <v>0.84376419999999996</v>
      </c>
      <c r="I643" s="175">
        <f t="shared" si="74"/>
        <v>0.84376419999999996</v>
      </c>
      <c r="J643" s="175">
        <f t="shared" si="75"/>
        <v>0.84376419999999996</v>
      </c>
      <c r="L643" s="174" t="s">
        <v>145</v>
      </c>
      <c r="M643" s="175">
        <f t="shared" si="76"/>
        <v>0.81331909999999996</v>
      </c>
      <c r="N643" s="175">
        <f t="shared" si="77"/>
        <v>0.81331909999999996</v>
      </c>
      <c r="O643" s="175">
        <f t="shared" si="78"/>
        <v>0.81331909999999996</v>
      </c>
      <c r="P643" s="175">
        <f t="shared" si="79"/>
        <v>0.81331909999999996</v>
      </c>
      <c r="Q643" s="175">
        <f t="shared" si="80"/>
        <v>0.81331909999999996</v>
      </c>
      <c r="R643" s="175">
        <f t="shared" si="81"/>
        <v>0.81331909999999996</v>
      </c>
      <c r="S643" s="175">
        <f t="shared" si="82"/>
        <v>0.81331909999999996</v>
      </c>
      <c r="U643" s="174" t="s">
        <v>145</v>
      </c>
      <c r="V643" s="175">
        <f t="shared" si="83"/>
        <v>2.1818236</v>
      </c>
      <c r="W643" s="175">
        <f t="shared" si="84"/>
        <v>2.1818236</v>
      </c>
      <c r="X643" s="175">
        <f t="shared" si="85"/>
        <v>2.1818236</v>
      </c>
      <c r="Y643" s="175">
        <f t="shared" si="86"/>
        <v>2.1818236</v>
      </c>
      <c r="Z643" s="175">
        <f t="shared" si="87"/>
        <v>2.1818236</v>
      </c>
      <c r="AA643" s="175">
        <f t="shared" si="88"/>
        <v>2.1818236</v>
      </c>
      <c r="AC643" s="174" t="s">
        <v>145</v>
      </c>
      <c r="AD643" s="175">
        <f t="shared" si="89"/>
        <v>0.738344</v>
      </c>
      <c r="AF643" s="174" t="s">
        <v>145</v>
      </c>
      <c r="AG643" s="175">
        <f t="shared" si="90"/>
        <v>0.87855859999999997</v>
      </c>
      <c r="AH643" s="175">
        <f t="shared" si="91"/>
        <v>0.87855859999999997</v>
      </c>
      <c r="AI643" s="175">
        <f t="shared" si="92"/>
        <v>0.87855859999999997</v>
      </c>
      <c r="AJ643" s="175">
        <f t="shared" si="93"/>
        <v>0.87855859999999997</v>
      </c>
      <c r="AK643" s="175">
        <f t="shared" si="94"/>
        <v>0.87855859999999997</v>
      </c>
      <c r="AL643" s="175">
        <f t="shared" si="95"/>
        <v>0.87855859999999997</v>
      </c>
      <c r="AM643" s="175">
        <f t="shared" si="96"/>
        <v>0.87855859999999997</v>
      </c>
    </row>
    <row r="644" spans="3:39" x14ac:dyDescent="0.2">
      <c r="C644" s="174" t="s">
        <v>146</v>
      </c>
      <c r="D644" s="175">
        <f t="shared" si="69"/>
        <v>4.7493731481022188</v>
      </c>
      <c r="E644" s="175">
        <f t="shared" si="70"/>
        <v>4.7493731481022188</v>
      </c>
      <c r="F644" s="175">
        <f t="shared" si="71"/>
        <v>4.7493731481022188</v>
      </c>
      <c r="G644" s="175">
        <f t="shared" si="72"/>
        <v>4.7493731481022188</v>
      </c>
      <c r="H644" s="175">
        <f t="shared" si="73"/>
        <v>4.7493731481022188</v>
      </c>
      <c r="I644" s="175">
        <f t="shared" si="74"/>
        <v>4.7493731481022188</v>
      </c>
      <c r="J644" s="175">
        <f t="shared" si="75"/>
        <v>4.7493731481022188</v>
      </c>
      <c r="L644" s="174" t="s">
        <v>146</v>
      </c>
      <c r="M644" s="175">
        <f t="shared" si="76"/>
        <v>4.6629013859918258</v>
      </c>
      <c r="N644" s="175">
        <f t="shared" si="77"/>
        <v>4.6629013859918258</v>
      </c>
      <c r="O644" s="175">
        <f t="shared" si="78"/>
        <v>4.6629013859918258</v>
      </c>
      <c r="P644" s="175">
        <f t="shared" si="79"/>
        <v>4.6629013859918258</v>
      </c>
      <c r="Q644" s="175">
        <f t="shared" si="80"/>
        <v>4.6629013859918258</v>
      </c>
      <c r="R644" s="175">
        <f t="shared" si="81"/>
        <v>4.6629013859918258</v>
      </c>
      <c r="S644" s="175">
        <f t="shared" si="82"/>
        <v>4.6629013859918258</v>
      </c>
      <c r="U644" s="174" t="s">
        <v>146</v>
      </c>
      <c r="V644" s="175">
        <f t="shared" si="83"/>
        <v>7.7752259199999996</v>
      </c>
      <c r="W644" s="175">
        <f t="shared" si="84"/>
        <v>7.7752259199999996</v>
      </c>
      <c r="X644" s="175">
        <f t="shared" si="85"/>
        <v>7.7752259199999996</v>
      </c>
      <c r="Y644" s="175">
        <f t="shared" si="86"/>
        <v>7.7752259199999996</v>
      </c>
      <c r="Z644" s="175">
        <f t="shared" si="87"/>
        <v>7.7752259199999996</v>
      </c>
      <c r="AA644" s="175">
        <f t="shared" si="88"/>
        <v>7.7752259199999996</v>
      </c>
      <c r="AC644" s="174" t="s">
        <v>146</v>
      </c>
      <c r="AD644" s="175">
        <f t="shared" si="89"/>
        <v>4.3387518469788882</v>
      </c>
      <c r="AF644" s="174" t="s">
        <v>146</v>
      </c>
      <c r="AG644" s="175">
        <f t="shared" si="90"/>
        <v>4.8463091230755904</v>
      </c>
      <c r="AH644" s="175">
        <f t="shared" si="91"/>
        <v>4.8463091230755904</v>
      </c>
      <c r="AI644" s="175">
        <f t="shared" si="92"/>
        <v>4.8463091230755904</v>
      </c>
      <c r="AJ644" s="175">
        <f t="shared" si="93"/>
        <v>4.8463091230755904</v>
      </c>
      <c r="AK644" s="175">
        <f t="shared" si="94"/>
        <v>4.8463091230755904</v>
      </c>
      <c r="AL644" s="175">
        <f t="shared" si="95"/>
        <v>4.8463091230755904</v>
      </c>
      <c r="AM644" s="175">
        <f t="shared" si="96"/>
        <v>4.8463091230755904</v>
      </c>
    </row>
    <row r="645" spans="3:39" s="284" customFormat="1" ht="19" customHeight="1" x14ac:dyDescent="0.2"/>
    <row r="646" spans="3:39" ht="28" customHeight="1" x14ac:dyDescent="0.2">
      <c r="C646" s="176" t="s">
        <v>149</v>
      </c>
      <c r="D646" s="177">
        <f t="shared" ref="D646:D652" ca="1" si="97">F118</f>
        <v>47928.021956107732</v>
      </c>
      <c r="E646" s="177">
        <f t="shared" ref="E646:E652" ca="1" si="98">K118</f>
        <v>48314.348551123221</v>
      </c>
      <c r="F646" s="177">
        <f t="shared" ref="F646:F652" ca="1" si="99">P118</f>
        <v>48700.67514613871</v>
      </c>
      <c r="G646" s="177">
        <f t="shared" ref="G646:G652" ca="1" si="100">U118</f>
        <v>49087.001741154207</v>
      </c>
      <c r="H646" s="177">
        <f t="shared" ref="H646:H652" ca="1" si="101">Z118</f>
        <v>49473.328336169703</v>
      </c>
      <c r="I646" s="177">
        <f t="shared" ref="I646:I652" ca="1" si="102">AE118</f>
        <v>50759.305509370381</v>
      </c>
      <c r="J646" s="177">
        <f t="shared" ref="J646:J652" ca="1" si="103">AJ118</f>
        <v>51635.510157859128</v>
      </c>
      <c r="L646" s="176" t="s">
        <v>149</v>
      </c>
      <c r="M646" s="177">
        <f t="shared" ref="M646:M652" ca="1" si="104">F243</f>
        <v>46461.947194536187</v>
      </c>
      <c r="N646" s="177">
        <f t="shared" ref="N646:N652" ca="1" si="105">K243</f>
        <v>46838.757898558521</v>
      </c>
      <c r="O646" s="177">
        <f t="shared" ref="O646:O652" ca="1" si="106">P243</f>
        <v>46914.120039362984</v>
      </c>
      <c r="P646" s="177">
        <f t="shared" ref="P646:P652" ca="1" si="107">U243</f>
        <v>46914.120039362984</v>
      </c>
      <c r="Q646" s="177">
        <f t="shared" ref="Q646:Q652" ca="1" si="108">Z243</f>
        <v>46914.120039362984</v>
      </c>
      <c r="R646" s="177">
        <f t="shared" ref="R646:R652" ca="1" si="109">AE243</f>
        <v>46914.120039362984</v>
      </c>
      <c r="S646" s="177">
        <f t="shared" ref="S646:S652" ca="1" si="110">AJ243</f>
        <v>46945.974140115388</v>
      </c>
      <c r="U646" s="176" t="s">
        <v>149</v>
      </c>
      <c r="V646" s="177">
        <f t="shared" ref="V646:V652" si="111">F497</f>
        <v>94826.161649907153</v>
      </c>
      <c r="W646" s="177">
        <f t="shared" ref="W646:W652" si="112">K497</f>
        <v>96223.585129639265</v>
      </c>
      <c r="X646" s="177">
        <f t="shared" ref="X646:X652" si="113">P497</f>
        <v>98116.27247946609</v>
      </c>
      <c r="Y646" s="177">
        <f t="shared" ref="Y646:Y652" si="114">U497</f>
        <v>100008.95982929294</v>
      </c>
      <c r="Z646" s="177">
        <f t="shared" ref="Z646:Z652" si="115">Z497</f>
        <v>101901.64717911975</v>
      </c>
      <c r="AA646" s="177">
        <f t="shared" ref="AA646:AA652" si="116">AE497</f>
        <v>102600.35891898582</v>
      </c>
      <c r="AC646" s="176" t="s">
        <v>149</v>
      </c>
      <c r="AD646" s="177">
        <f t="shared" ref="AD646:AD652" si="117">F371</f>
        <v>43990.197992475441</v>
      </c>
      <c r="AF646" s="176" t="s">
        <v>149</v>
      </c>
      <c r="AG646" s="177">
        <f t="shared" ref="AG646:AG652" si="118">F622</f>
        <v>49186.80365256314</v>
      </c>
      <c r="AH646" s="177">
        <f t="shared" ref="AH646:AH652" si="119">K622</f>
        <v>49584.082004863667</v>
      </c>
      <c r="AI646" s="177">
        <f t="shared" ref="AI646:AI652" si="120">P622</f>
        <v>49981.360357164209</v>
      </c>
      <c r="AJ646" s="177">
        <f t="shared" ref="AJ646:AJ652" si="121">U622</f>
        <v>50378.638709464736</v>
      </c>
      <c r="AK646" s="177">
        <f t="shared" ref="AK646:AK652" si="122">Z622</f>
        <v>50775.917061765263</v>
      </c>
      <c r="AL646" s="177">
        <f t="shared" ref="AL646:AL652" si="123">AE622</f>
        <v>52083.797749536032</v>
      </c>
      <c r="AM646" s="177">
        <f t="shared" ref="AM646:AM652" si="124">AJ622</f>
        <v>52481.076101836559</v>
      </c>
    </row>
    <row r="647" spans="3:39" ht="30" customHeight="1" x14ac:dyDescent="0.2">
      <c r="C647" s="176" t="s">
        <v>148</v>
      </c>
      <c r="D647" s="177">
        <f t="shared" ca="1" si="97"/>
        <v>15.85048154691277</v>
      </c>
      <c r="E647" s="177">
        <f t="shared" ca="1" si="98"/>
        <v>15.97824527083575</v>
      </c>
      <c r="F647" s="177">
        <f t="shared" ca="1" si="99"/>
        <v>16.106008994758731</v>
      </c>
      <c r="G647" s="177">
        <f t="shared" ca="1" si="100"/>
        <v>16.233772718681713</v>
      </c>
      <c r="H647" s="177">
        <f t="shared" ca="1" si="101"/>
        <v>16.361536442604692</v>
      </c>
      <c r="I647" s="177">
        <f t="shared" ca="1" si="102"/>
        <v>16.786827464884635</v>
      </c>
      <c r="J647" s="177">
        <f t="shared" ca="1" si="103"/>
        <v>17.076600859349124</v>
      </c>
      <c r="L647" s="176" t="s">
        <v>148</v>
      </c>
      <c r="M647" s="177">
        <f t="shared" ca="1" si="104"/>
        <v>15.365629679335896</v>
      </c>
      <c r="N647" s="177">
        <f t="shared" ca="1" si="105"/>
        <v>15.49024636216614</v>
      </c>
      <c r="O647" s="177">
        <f t="shared" ca="1" si="106"/>
        <v>15.515169698732185</v>
      </c>
      <c r="P647" s="177">
        <f t="shared" ca="1" si="107"/>
        <v>15.515169698732185</v>
      </c>
      <c r="Q647" s="177">
        <f t="shared" ca="1" si="108"/>
        <v>15.515169698732185</v>
      </c>
      <c r="R647" s="177">
        <f t="shared" ca="1" si="109"/>
        <v>15.515169698732185</v>
      </c>
      <c r="S647" s="177">
        <f t="shared" ca="1" si="110"/>
        <v>15.525704304909588</v>
      </c>
      <c r="U647" s="176" t="s">
        <v>148</v>
      </c>
      <c r="V647" s="177">
        <f t="shared" si="111"/>
        <v>31.360366317076437</v>
      </c>
      <c r="W647" s="177">
        <f t="shared" si="112"/>
        <v>31.822514225016409</v>
      </c>
      <c r="X647" s="177">
        <f t="shared" si="113"/>
        <v>32.448452969994854</v>
      </c>
      <c r="Y647" s="177">
        <f t="shared" si="114"/>
        <v>33.074391714973309</v>
      </c>
      <c r="Z647" s="177">
        <f t="shared" si="115"/>
        <v>33.700330459951743</v>
      </c>
      <c r="AA647" s="177">
        <f t="shared" si="116"/>
        <v>33.93140441392174</v>
      </c>
      <c r="AC647" s="176" t="s">
        <v>148</v>
      </c>
      <c r="AD647" s="177">
        <f t="shared" si="117"/>
        <v>14.54818690751152</v>
      </c>
      <c r="AF647" s="176" t="s">
        <v>148</v>
      </c>
      <c r="AG647" s="177">
        <f t="shared" si="118"/>
        <v>16.26677863652624</v>
      </c>
      <c r="AH647" s="177">
        <f t="shared" si="119"/>
        <v>16.398164263037057</v>
      </c>
      <c r="AI647" s="177">
        <f t="shared" si="120"/>
        <v>16.529549889547877</v>
      </c>
      <c r="AJ647" s="177">
        <f t="shared" si="121"/>
        <v>16.660935516058693</v>
      </c>
      <c r="AK647" s="177">
        <f t="shared" si="122"/>
        <v>16.792321142569513</v>
      </c>
      <c r="AL647" s="177">
        <f t="shared" si="123"/>
        <v>17.224855970025128</v>
      </c>
      <c r="AM647" s="177">
        <f t="shared" si="124"/>
        <v>17.356241596535945</v>
      </c>
    </row>
    <row r="648" spans="3:39" ht="28" customHeight="1" x14ac:dyDescent="0.2">
      <c r="C648" s="176" t="s">
        <v>163</v>
      </c>
      <c r="D648" s="177">
        <f t="shared" ca="1" si="97"/>
        <v>8.5585753493049506</v>
      </c>
      <c r="E648" s="177">
        <f t="shared" ca="1" si="98"/>
        <v>8.6275622412720026</v>
      </c>
      <c r="F648" s="177">
        <f t="shared" ca="1" si="99"/>
        <v>8.6965491332390545</v>
      </c>
      <c r="G648" s="177">
        <f t="shared" ca="1" si="100"/>
        <v>8.7655360252061083</v>
      </c>
      <c r="H648" s="177">
        <f t="shared" ca="1" si="101"/>
        <v>8.8345229171731603</v>
      </c>
      <c r="I648" s="177">
        <f t="shared" ca="1" si="102"/>
        <v>9.064161698101854</v>
      </c>
      <c r="J648" s="177">
        <f t="shared" ca="1" si="103"/>
        <v>9.2206268139034151</v>
      </c>
      <c r="L648" s="176" t="s">
        <v>163</v>
      </c>
      <c r="M648" s="177">
        <f t="shared" ca="1" si="104"/>
        <v>8.2967762847386055</v>
      </c>
      <c r="N648" s="177">
        <f t="shared" ca="1" si="105"/>
        <v>8.3640639104568795</v>
      </c>
      <c r="O648" s="177">
        <f t="shared" ca="1" si="106"/>
        <v>8.3775214356005314</v>
      </c>
      <c r="P648" s="177">
        <f t="shared" ca="1" si="107"/>
        <v>8.3775214356005314</v>
      </c>
      <c r="Q648" s="177">
        <f t="shared" ca="1" si="108"/>
        <v>8.3775214356005314</v>
      </c>
      <c r="R648" s="177">
        <f t="shared" ca="1" si="109"/>
        <v>8.3775214356005314</v>
      </c>
      <c r="S648" s="177">
        <f t="shared" ca="1" si="110"/>
        <v>8.3832096678777468</v>
      </c>
      <c r="U648" s="176" t="s">
        <v>163</v>
      </c>
      <c r="V648" s="177">
        <f t="shared" si="111"/>
        <v>16.933243151769133</v>
      </c>
      <c r="W648" s="177">
        <f t="shared" si="112"/>
        <v>17.18278305886415</v>
      </c>
      <c r="X648" s="177">
        <f t="shared" si="113"/>
        <v>17.520762942761799</v>
      </c>
      <c r="Y648" s="177">
        <f t="shared" si="114"/>
        <v>17.858742826659455</v>
      </c>
      <c r="Z648" s="177">
        <f t="shared" si="115"/>
        <v>18.196722710557097</v>
      </c>
      <c r="AA648" s="177">
        <f t="shared" si="116"/>
        <v>18.321492664104607</v>
      </c>
      <c r="AC648" s="176" t="s">
        <v>163</v>
      </c>
      <c r="AD648" s="177">
        <f t="shared" si="117"/>
        <v>7.8553924986563279</v>
      </c>
      <c r="AF648" s="176" t="s">
        <v>163</v>
      </c>
      <c r="AG648" s="177">
        <f t="shared" si="118"/>
        <v>8.7833577951005619</v>
      </c>
      <c r="AH648" s="177">
        <f t="shared" si="119"/>
        <v>8.8543003580113684</v>
      </c>
      <c r="AI648" s="177">
        <f t="shared" si="120"/>
        <v>8.9252429209221802</v>
      </c>
      <c r="AJ648" s="177">
        <f t="shared" si="121"/>
        <v>8.9961854838329867</v>
      </c>
      <c r="AK648" s="177">
        <f t="shared" si="122"/>
        <v>9.0671280467437967</v>
      </c>
      <c r="AL648" s="177">
        <f t="shared" si="123"/>
        <v>9.3006781695600047</v>
      </c>
      <c r="AM648" s="177">
        <f t="shared" si="124"/>
        <v>9.371620732470813</v>
      </c>
    </row>
    <row r="649" spans="3:39" ht="30" customHeight="1" x14ac:dyDescent="0.2">
      <c r="C649" s="185" t="s">
        <v>170</v>
      </c>
      <c r="D649" s="186">
        <f t="shared" ca="1" si="97"/>
        <v>9.9065509668204807E-2</v>
      </c>
      <c r="E649" s="186">
        <f t="shared" ca="1" si="98"/>
        <v>9.3989678063739701E-2</v>
      </c>
      <c r="F649" s="186">
        <f t="shared" ca="1" si="99"/>
        <v>8.9477827748659616E-2</v>
      </c>
      <c r="G649" s="186">
        <f t="shared" ca="1" si="100"/>
        <v>8.5440909045693222E-2</v>
      </c>
      <c r="H649" s="186">
        <f t="shared" ca="1" si="101"/>
        <v>8.1807682213023467E-2</v>
      </c>
      <c r="I649" s="186">
        <f t="shared" ca="1" si="102"/>
        <v>7.6303761204021062E-2</v>
      </c>
      <c r="J649" s="186">
        <f t="shared" ca="1" si="103"/>
        <v>7.0366622062738526E-2</v>
      </c>
      <c r="L649" s="185" t="s">
        <v>170</v>
      </c>
      <c r="M649" s="186">
        <f t="shared" ca="1" si="104"/>
        <v>9.6035185495849357E-2</v>
      </c>
      <c r="N649" s="186">
        <f t="shared" ca="1" si="105"/>
        <v>9.1119096248036116E-2</v>
      </c>
      <c r="O649" s="186">
        <f t="shared" ca="1" si="106"/>
        <v>9.0204474992628986E-2</v>
      </c>
      <c r="P649" s="186">
        <f t="shared" ca="1" si="107"/>
        <v>9.0204474992628986E-2</v>
      </c>
      <c r="Q649" s="186">
        <f t="shared" ca="1" si="108"/>
        <v>9.0204474992628986E-2</v>
      </c>
      <c r="R649" s="186">
        <f t="shared" ca="1" si="109"/>
        <v>9.0204474992628986E-2</v>
      </c>
      <c r="S649" s="186">
        <f t="shared" ca="1" si="110"/>
        <v>8.9824246545164618E-2</v>
      </c>
      <c r="U649" s="185" t="s">
        <v>170</v>
      </c>
      <c r="V649" s="186">
        <f t="shared" si="111"/>
        <v>0.12061679352721706</v>
      </c>
      <c r="W649" s="186">
        <f t="shared" si="112"/>
        <v>0.10607504741672137</v>
      </c>
      <c r="X649" s="186">
        <f t="shared" si="113"/>
        <v>9.5436626382337797E-2</v>
      </c>
      <c r="Y649" s="186">
        <f t="shared" si="114"/>
        <v>8.7037872934140295E-2</v>
      </c>
      <c r="Z649" s="186">
        <f t="shared" si="115"/>
        <v>8.0238882047504165E-2</v>
      </c>
      <c r="AA649" s="186">
        <f t="shared" si="116"/>
        <v>7.7116828213458499E-2</v>
      </c>
      <c r="AC649" s="185" t="s">
        <v>170</v>
      </c>
      <c r="AD649" s="186">
        <f t="shared" si="117"/>
        <v>0.40411630298643114</v>
      </c>
      <c r="AF649" s="185" t="s">
        <v>170</v>
      </c>
      <c r="AG649" s="186">
        <f t="shared" si="118"/>
        <v>0.101667366478289</v>
      </c>
      <c r="AH649" s="186">
        <f t="shared" si="119"/>
        <v>9.6459789782570915E-2</v>
      </c>
      <c r="AI649" s="186">
        <f t="shared" si="120"/>
        <v>9.1830832719710431E-2</v>
      </c>
      <c r="AJ649" s="186">
        <f t="shared" si="121"/>
        <v>8.7689134295045754E-2</v>
      </c>
      <c r="AK649" s="186">
        <f t="shared" si="122"/>
        <v>8.3961605712847567E-2</v>
      </c>
      <c r="AL649" s="186">
        <f t="shared" si="123"/>
        <v>7.8294799863750583E-2</v>
      </c>
      <c r="AM649" s="186">
        <f t="shared" si="124"/>
        <v>7.5461919984938897E-2</v>
      </c>
    </row>
    <row r="650" spans="3:39" ht="33" customHeight="1" x14ac:dyDescent="0.2">
      <c r="C650" s="176" t="s">
        <v>150</v>
      </c>
      <c r="D650" s="178">
        <f t="shared" ca="1" si="97"/>
        <v>5.3491095933155944E-2</v>
      </c>
      <c r="E650" s="178">
        <f t="shared" ca="1" si="98"/>
        <v>5.0750366125129419E-2</v>
      </c>
      <c r="F650" s="178">
        <f t="shared" ca="1" si="99"/>
        <v>4.8314161851328086E-2</v>
      </c>
      <c r="G650" s="178">
        <f t="shared" ca="1" si="100"/>
        <v>4.6134400132663726E-2</v>
      </c>
      <c r="H650" s="178">
        <f t="shared" ca="1" si="101"/>
        <v>4.4172614585865799E-2</v>
      </c>
      <c r="I650" s="178">
        <f t="shared" ca="1" si="102"/>
        <v>4.1200734991372064E-2</v>
      </c>
      <c r="J650" s="178">
        <f t="shared" ca="1" si="103"/>
        <v>3.7994936318973285E-2</v>
      </c>
      <c r="L650" s="176" t="s">
        <v>150</v>
      </c>
      <c r="M650" s="178">
        <f t="shared" ca="1" si="104"/>
        <v>5.1854851779616282E-2</v>
      </c>
      <c r="N650" s="178">
        <f t="shared" ca="1" si="105"/>
        <v>4.9200375943863985E-2</v>
      </c>
      <c r="O650" s="178">
        <f t="shared" ca="1" si="106"/>
        <v>4.8706519974421693E-2</v>
      </c>
      <c r="P650" s="178">
        <f t="shared" ca="1" si="107"/>
        <v>4.8706519974421693E-2</v>
      </c>
      <c r="Q650" s="178">
        <f t="shared" ca="1" si="108"/>
        <v>4.8706519974421693E-2</v>
      </c>
      <c r="R650" s="178">
        <f t="shared" ca="1" si="109"/>
        <v>4.8706519974421693E-2</v>
      </c>
      <c r="S650" s="178">
        <f t="shared" ca="1" si="110"/>
        <v>4.8501213037345905E-2</v>
      </c>
      <c r="U650" s="176" t="s">
        <v>150</v>
      </c>
      <c r="V650" s="178">
        <f t="shared" si="111"/>
        <v>6.5127858276035136E-2</v>
      </c>
      <c r="W650" s="178">
        <f t="shared" si="112"/>
        <v>5.7275943529547173E-2</v>
      </c>
      <c r="X650" s="178">
        <f t="shared" si="113"/>
        <v>5.1531655714005288E-2</v>
      </c>
      <c r="Y650" s="178">
        <f t="shared" si="114"/>
        <v>4.6996691649103826E-2</v>
      </c>
      <c r="Z650" s="178">
        <f t="shared" si="115"/>
        <v>4.3325530263231188E-2</v>
      </c>
      <c r="AA650" s="178">
        <f t="shared" si="116"/>
        <v>4.1639756054783206E-2</v>
      </c>
      <c r="AC650" s="176" t="s">
        <v>150</v>
      </c>
      <c r="AD650" s="178">
        <f t="shared" si="117"/>
        <v>0.21820534718489804</v>
      </c>
      <c r="AF650" s="176" t="s">
        <v>150</v>
      </c>
      <c r="AG650" s="178">
        <f t="shared" si="118"/>
        <v>5.4895986219378502E-2</v>
      </c>
      <c r="AH650" s="178">
        <f t="shared" si="119"/>
        <v>5.208411975300805E-2</v>
      </c>
      <c r="AI650" s="178">
        <f t="shared" si="120"/>
        <v>4.9584682894012105E-2</v>
      </c>
      <c r="AJ650" s="178">
        <f t="shared" si="121"/>
        <v>4.7348344651752562E-2</v>
      </c>
      <c r="AK650" s="178">
        <f t="shared" si="122"/>
        <v>4.5335640233718985E-2</v>
      </c>
      <c r="AL650" s="178">
        <f t="shared" si="123"/>
        <v>4.2275809861636385E-2</v>
      </c>
      <c r="AM650" s="178">
        <f t="shared" si="124"/>
        <v>4.074617709769919E-2</v>
      </c>
    </row>
    <row r="651" spans="3:39" ht="29" customHeight="1" x14ac:dyDescent="0.2">
      <c r="C651" s="176" t="s">
        <v>147</v>
      </c>
      <c r="D651" s="177">
        <f t="shared" ca="1" si="97"/>
        <v>7261.8215085011716</v>
      </c>
      <c r="E651" s="177">
        <f t="shared" ca="1" si="98"/>
        <v>7320.3558410792766</v>
      </c>
      <c r="F651" s="177">
        <f t="shared" ca="1" si="99"/>
        <v>7378.8901736573807</v>
      </c>
      <c r="G651" s="177">
        <f t="shared" ca="1" si="100"/>
        <v>7437.4245062354876</v>
      </c>
      <c r="H651" s="177">
        <f t="shared" ca="1" si="101"/>
        <v>7495.9588388135917</v>
      </c>
      <c r="I651" s="177">
        <f t="shared" ca="1" si="102"/>
        <v>7690.8038650561184</v>
      </c>
      <c r="J651" s="177">
        <f t="shared" ca="1" si="103"/>
        <v>7823.5621451301704</v>
      </c>
      <c r="L651" s="176" t="s">
        <v>147</v>
      </c>
      <c r="M651" s="177">
        <f t="shared" ca="1" si="104"/>
        <v>7039.6889688691199</v>
      </c>
      <c r="N651" s="177">
        <f t="shared" ca="1" si="105"/>
        <v>7096.7814997815949</v>
      </c>
      <c r="O651" s="177">
        <f t="shared" ca="1" si="106"/>
        <v>7108.2000059640886</v>
      </c>
      <c r="P651" s="177">
        <f t="shared" ca="1" si="107"/>
        <v>7108.2000059640886</v>
      </c>
      <c r="Q651" s="177">
        <f t="shared" ca="1" si="108"/>
        <v>7108.2000059640886</v>
      </c>
      <c r="R651" s="177">
        <f t="shared" ca="1" si="109"/>
        <v>7108.2000059640886</v>
      </c>
      <c r="S651" s="177">
        <f t="shared" ca="1" si="110"/>
        <v>7113.0263848659679</v>
      </c>
      <c r="U651" s="176" t="s">
        <v>147</v>
      </c>
      <c r="V651" s="177">
        <f t="shared" si="111"/>
        <v>15051.771690461454</v>
      </c>
      <c r="W651" s="177">
        <f t="shared" si="112"/>
        <v>15273.584941212581</v>
      </c>
      <c r="X651" s="177">
        <f t="shared" si="113"/>
        <v>15574.011504677157</v>
      </c>
      <c r="Y651" s="177">
        <f t="shared" si="114"/>
        <v>15874.438068141737</v>
      </c>
      <c r="Z651" s="177">
        <f t="shared" si="115"/>
        <v>16174.864631606311</v>
      </c>
      <c r="AA651" s="177">
        <f t="shared" si="116"/>
        <v>16285.771256981878</v>
      </c>
      <c r="AC651" s="176" t="s">
        <v>147</v>
      </c>
      <c r="AD651" s="177">
        <f t="shared" si="117"/>
        <v>6284.3139989250631</v>
      </c>
      <c r="AF651" s="176" t="s">
        <v>147</v>
      </c>
      <c r="AG651" s="177">
        <f t="shared" si="118"/>
        <v>7452.5460079641134</v>
      </c>
      <c r="AH651" s="177">
        <f t="shared" si="119"/>
        <v>7512.7396977066173</v>
      </c>
      <c r="AI651" s="177">
        <f t="shared" si="120"/>
        <v>7572.9333874491222</v>
      </c>
      <c r="AJ651" s="177">
        <f t="shared" si="121"/>
        <v>7633.1270771916261</v>
      </c>
      <c r="AK651" s="177">
        <f t="shared" si="122"/>
        <v>7693.3207669341318</v>
      </c>
      <c r="AL651" s="177">
        <f t="shared" si="123"/>
        <v>7891.4845075054591</v>
      </c>
      <c r="AM651" s="177">
        <f t="shared" si="124"/>
        <v>7951.6781972479639</v>
      </c>
    </row>
    <row r="652" spans="3:39" ht="27" customHeight="1" x14ac:dyDescent="0.2">
      <c r="C652" s="176" t="s">
        <v>151</v>
      </c>
      <c r="D652" s="177">
        <f t="shared" ca="1" si="97"/>
        <v>5685.4118571895297</v>
      </c>
      <c r="E652" s="177">
        <f t="shared" ca="1" si="98"/>
        <v>5731.2394485318182</v>
      </c>
      <c r="F652" s="177">
        <f t="shared" ca="1" si="99"/>
        <v>5777.0670398741058</v>
      </c>
      <c r="G652" s="177">
        <f t="shared" ca="1" si="100"/>
        <v>5822.8946312163953</v>
      </c>
      <c r="H652" s="177">
        <f t="shared" ca="1" si="101"/>
        <v>5868.7222225586838</v>
      </c>
      <c r="I652" s="177">
        <f t="shared" ca="1" si="102"/>
        <v>6021.2699299371752</v>
      </c>
      <c r="J652" s="177">
        <f t="shared" ca="1" si="103"/>
        <v>6125.2087968990663</v>
      </c>
      <c r="L652" s="176" t="s">
        <v>151</v>
      </c>
      <c r="M652" s="177">
        <f t="shared" ca="1" si="104"/>
        <v>5511.5002603245784</v>
      </c>
      <c r="N652" s="177">
        <f t="shared" ca="1" si="105"/>
        <v>5556.1990389749135</v>
      </c>
      <c r="O652" s="177">
        <f t="shared" ca="1" si="106"/>
        <v>5565.1387947049798</v>
      </c>
      <c r="P652" s="177">
        <f t="shared" ca="1" si="107"/>
        <v>5565.1387947049798</v>
      </c>
      <c r="Q652" s="177">
        <f t="shared" ca="1" si="108"/>
        <v>5565.1387947049798</v>
      </c>
      <c r="R652" s="177">
        <f t="shared" ca="1" si="109"/>
        <v>5565.1387947049798</v>
      </c>
      <c r="S652" s="177">
        <f t="shared" ca="1" si="110"/>
        <v>5568.9174543434619</v>
      </c>
      <c r="U652" s="176" t="s">
        <v>151</v>
      </c>
      <c r="V652" s="177">
        <f t="shared" si="111"/>
        <v>11663.734520283784</v>
      </c>
      <c r="W652" s="177">
        <f t="shared" si="112"/>
        <v>11835.6193271389</v>
      </c>
      <c r="X652" s="177">
        <f t="shared" si="113"/>
        <v>12068.422199196322</v>
      </c>
      <c r="Y652" s="177">
        <f t="shared" si="114"/>
        <v>12301.225071253746</v>
      </c>
      <c r="Z652" s="177">
        <f t="shared" si="115"/>
        <v>12534.027943311165</v>
      </c>
      <c r="AA652" s="177">
        <f t="shared" si="116"/>
        <v>12619.970346738724</v>
      </c>
      <c r="AC652" s="176" t="s">
        <v>151</v>
      </c>
      <c r="AD652" s="177">
        <f t="shared" si="117"/>
        <v>4981.9023774037878</v>
      </c>
      <c r="AF652" s="176" t="s">
        <v>151</v>
      </c>
      <c r="AG652" s="177">
        <f t="shared" si="118"/>
        <v>5834.7335293669212</v>
      </c>
      <c r="AH652" s="177">
        <f t="shared" si="119"/>
        <v>5881.8602615496648</v>
      </c>
      <c r="AI652" s="177">
        <f t="shared" si="120"/>
        <v>5928.9869937324083</v>
      </c>
      <c r="AJ652" s="177">
        <f t="shared" si="121"/>
        <v>5976.1137259151528</v>
      </c>
      <c r="AK652" s="177">
        <f t="shared" si="122"/>
        <v>6023.2404580978964</v>
      </c>
      <c r="AL652" s="177">
        <f t="shared" si="123"/>
        <v>6178.3864471572988</v>
      </c>
      <c r="AM652" s="177">
        <f t="shared" si="124"/>
        <v>6225.5131793400424</v>
      </c>
    </row>
    <row r="653" spans="3:39" x14ac:dyDescent="0.2">
      <c r="L653" s="217"/>
      <c r="M653" s="179"/>
      <c r="N653" s="179"/>
      <c r="O653" s="179"/>
      <c r="P653" s="179"/>
      <c r="Q653" s="179"/>
      <c r="R653" s="218"/>
      <c r="S653" s="218"/>
      <c r="AC653" s="217"/>
      <c r="AD653" s="218"/>
    </row>
    <row r="654" spans="3:39" x14ac:dyDescent="0.2">
      <c r="C654" s="199" t="s">
        <v>100</v>
      </c>
      <c r="D654" s="200">
        <f t="shared" ref="D654:D659" si="125">D9</f>
        <v>160</v>
      </c>
      <c r="E654" s="200">
        <f t="shared" ref="E654:E659" si="126">I9</f>
        <v>170</v>
      </c>
      <c r="F654" s="200">
        <f t="shared" ref="F654:F659" si="127">N9</f>
        <v>180</v>
      </c>
      <c r="G654" s="200">
        <f t="shared" ref="G654:G659" si="128">S9</f>
        <v>190</v>
      </c>
      <c r="H654" s="201">
        <f t="shared" ref="H654:H659" si="129">X9</f>
        <v>200</v>
      </c>
      <c r="I654" s="202">
        <f t="shared" ref="I654:I659" si="130">AC9</f>
        <v>220</v>
      </c>
      <c r="J654" s="200">
        <f t="shared" ref="J654:J659" si="131">AH9</f>
        <v>242.68041237113403</v>
      </c>
      <c r="L654" s="199" t="s">
        <v>100</v>
      </c>
      <c r="M654" s="200">
        <f t="shared" ref="M654:M659" si="132">D129</f>
        <v>160</v>
      </c>
      <c r="N654" s="200">
        <f t="shared" ref="N654:N659" si="133">I129</f>
        <v>170</v>
      </c>
      <c r="O654" s="200">
        <f t="shared" ref="O654:O659" si="134">N129</f>
        <v>172</v>
      </c>
      <c r="P654" s="200">
        <f t="shared" ref="P654:P659" si="135">S129</f>
        <v>172</v>
      </c>
      <c r="Q654" s="201">
        <f t="shared" ref="Q654:Q659" si="136">X129</f>
        <v>172</v>
      </c>
      <c r="R654" s="202">
        <f>AC129</f>
        <v>172</v>
      </c>
      <c r="S654" s="202">
        <f t="shared" ref="S654:S659" si="137">AH129</f>
        <v>172.84536082474227</v>
      </c>
      <c r="U654" s="199" t="s">
        <v>100</v>
      </c>
      <c r="V654" s="200">
        <f t="shared" ref="V654:V659" si="138">D384</f>
        <v>260</v>
      </c>
      <c r="W654" s="200">
        <f t="shared" ref="W654:W659" si="139">I384</f>
        <v>300</v>
      </c>
      <c r="X654" s="200">
        <f t="shared" ref="X654:X659" si="140">N384</f>
        <v>340</v>
      </c>
      <c r="Y654" s="201">
        <f t="shared" ref="Y654:Y659" si="141">S384</f>
        <v>380</v>
      </c>
      <c r="Z654" s="202">
        <f t="shared" ref="Z654:Z659" si="142">X384</f>
        <v>420</v>
      </c>
      <c r="AA654" s="200">
        <f t="shared" ref="AA654:AA659" si="143">AC384</f>
        <v>440</v>
      </c>
      <c r="AC654" s="199" t="s">
        <v>100</v>
      </c>
      <c r="AD654" s="200">
        <f t="shared" ref="AD654:AD659" si="144">D255</f>
        <v>36</v>
      </c>
      <c r="AF654" s="199" t="s">
        <v>100</v>
      </c>
      <c r="AG654" s="202">
        <f t="shared" ref="AG654:AG659" si="145">D508</f>
        <v>160</v>
      </c>
      <c r="AH654" s="202">
        <f t="shared" ref="AH654:AH659" si="146">I508</f>
        <v>170</v>
      </c>
      <c r="AI654" s="202">
        <f t="shared" ref="AI654:AI659" si="147">N508</f>
        <v>180</v>
      </c>
      <c r="AJ654" s="202">
        <f t="shared" ref="AJ654:AJ659" si="148">S508</f>
        <v>190</v>
      </c>
      <c r="AK654" s="202">
        <f t="shared" ref="AK654:AK659" si="149">X508</f>
        <v>200</v>
      </c>
      <c r="AL654" s="202">
        <f t="shared" ref="AL654:AL659" si="150">AC508</f>
        <v>220</v>
      </c>
      <c r="AM654" s="202">
        <f t="shared" ref="AM654:AM659" si="151">AH508</f>
        <v>230</v>
      </c>
    </row>
    <row r="655" spans="3:39" x14ac:dyDescent="0.2">
      <c r="C655" s="199" t="s">
        <v>162</v>
      </c>
      <c r="D655" s="208">
        <f t="shared" si="125"/>
        <v>5600</v>
      </c>
      <c r="E655" s="208">
        <f t="shared" si="126"/>
        <v>5600</v>
      </c>
      <c r="F655" s="208">
        <f t="shared" si="127"/>
        <v>5600</v>
      </c>
      <c r="G655" s="208">
        <f t="shared" si="128"/>
        <v>5600</v>
      </c>
      <c r="H655" s="208">
        <f t="shared" si="129"/>
        <v>5600</v>
      </c>
      <c r="I655" s="209">
        <f t="shared" si="130"/>
        <v>5600</v>
      </c>
      <c r="J655" s="208">
        <f t="shared" si="131"/>
        <v>5600</v>
      </c>
      <c r="L655" s="199" t="s">
        <v>162</v>
      </c>
      <c r="M655" s="208">
        <f t="shared" si="132"/>
        <v>5600</v>
      </c>
      <c r="N655" s="208">
        <f t="shared" si="133"/>
        <v>5600</v>
      </c>
      <c r="O655" s="208">
        <f t="shared" si="134"/>
        <v>5600</v>
      </c>
      <c r="P655" s="208">
        <f t="shared" si="135"/>
        <v>5600</v>
      </c>
      <c r="Q655" s="208">
        <f t="shared" si="136"/>
        <v>5600</v>
      </c>
      <c r="R655" s="209">
        <f>AC130</f>
        <v>5600</v>
      </c>
      <c r="S655" s="209">
        <f t="shared" si="137"/>
        <v>5600</v>
      </c>
      <c r="U655" s="199" t="s">
        <v>162</v>
      </c>
      <c r="V655" s="208">
        <f t="shared" si="138"/>
        <v>5600</v>
      </c>
      <c r="W655" s="208">
        <f t="shared" si="139"/>
        <v>5600</v>
      </c>
      <c r="X655" s="208">
        <f t="shared" si="140"/>
        <v>5600</v>
      </c>
      <c r="Y655" s="208">
        <f t="shared" si="141"/>
        <v>5600</v>
      </c>
      <c r="Z655" s="209">
        <f t="shared" si="142"/>
        <v>5600</v>
      </c>
      <c r="AA655" s="208">
        <f t="shared" si="143"/>
        <v>5600</v>
      </c>
      <c r="AC655" s="199" t="s">
        <v>162</v>
      </c>
      <c r="AD655" s="208">
        <f t="shared" si="144"/>
        <v>5600</v>
      </c>
      <c r="AF655" s="199" t="s">
        <v>162</v>
      </c>
      <c r="AG655" s="202">
        <f t="shared" si="145"/>
        <v>5600</v>
      </c>
      <c r="AH655" s="202">
        <f t="shared" si="146"/>
        <v>5600</v>
      </c>
      <c r="AI655" s="202">
        <f t="shared" si="147"/>
        <v>5600</v>
      </c>
      <c r="AJ655" s="202">
        <f t="shared" si="148"/>
        <v>5600</v>
      </c>
      <c r="AK655" s="202">
        <f t="shared" si="149"/>
        <v>5600</v>
      </c>
      <c r="AL655" s="202">
        <f t="shared" si="150"/>
        <v>5600</v>
      </c>
      <c r="AM655" s="202">
        <f t="shared" si="151"/>
        <v>5600</v>
      </c>
    </row>
    <row r="656" spans="3:39" hidden="1" x14ac:dyDescent="0.2">
      <c r="C656" s="203" t="s">
        <v>27</v>
      </c>
      <c r="D656" s="200">
        <f t="shared" si="125"/>
        <v>97000</v>
      </c>
      <c r="E656" s="200">
        <f t="shared" si="126"/>
        <v>97000</v>
      </c>
      <c r="F656" s="200">
        <f t="shared" si="127"/>
        <v>97000</v>
      </c>
      <c r="G656" s="200">
        <f t="shared" si="128"/>
        <v>97000</v>
      </c>
      <c r="H656" s="200">
        <f t="shared" si="129"/>
        <v>97000</v>
      </c>
      <c r="I656" s="202">
        <f t="shared" si="130"/>
        <v>97000</v>
      </c>
      <c r="J656" s="200">
        <f t="shared" si="131"/>
        <v>97000</v>
      </c>
      <c r="L656" s="203" t="s">
        <v>27</v>
      </c>
      <c r="M656" s="200">
        <f t="shared" si="132"/>
        <v>93500</v>
      </c>
      <c r="N656" s="200">
        <f t="shared" si="133"/>
        <v>93500</v>
      </c>
      <c r="O656" s="200">
        <f t="shared" si="134"/>
        <v>93500</v>
      </c>
      <c r="P656" s="200">
        <f t="shared" si="135"/>
        <v>93500</v>
      </c>
      <c r="Q656" s="200">
        <f t="shared" si="136"/>
        <v>93500</v>
      </c>
      <c r="R656" s="202" t="str">
        <f>AG131</f>
        <v>MTOW</v>
      </c>
      <c r="S656" s="202">
        <f t="shared" si="137"/>
        <v>93500</v>
      </c>
      <c r="U656" s="203" t="s">
        <v>27</v>
      </c>
      <c r="V656" s="200">
        <f t="shared" si="138"/>
        <v>242000</v>
      </c>
      <c r="W656" s="200">
        <f t="shared" si="139"/>
        <v>242000</v>
      </c>
      <c r="X656" s="200">
        <f t="shared" si="140"/>
        <v>242000</v>
      </c>
      <c r="Y656" s="200">
        <f t="shared" si="141"/>
        <v>242000</v>
      </c>
      <c r="Z656" s="202">
        <f t="shared" si="142"/>
        <v>242000</v>
      </c>
      <c r="AA656" s="200">
        <f t="shared" si="143"/>
        <v>242000</v>
      </c>
      <c r="AC656" s="203" t="s">
        <v>27</v>
      </c>
      <c r="AD656" s="200">
        <f t="shared" si="144"/>
        <v>89000</v>
      </c>
      <c r="AF656" s="203" t="s">
        <v>27</v>
      </c>
      <c r="AG656" s="202">
        <f t="shared" si="145"/>
        <v>101000</v>
      </c>
      <c r="AH656" s="202">
        <f t="shared" si="146"/>
        <v>101000</v>
      </c>
      <c r="AI656" s="202">
        <f t="shared" si="147"/>
        <v>101000</v>
      </c>
      <c r="AJ656" s="202">
        <f t="shared" si="148"/>
        <v>101000</v>
      </c>
      <c r="AK656" s="202">
        <f t="shared" si="149"/>
        <v>101000</v>
      </c>
      <c r="AL656" s="202">
        <f t="shared" si="150"/>
        <v>101000</v>
      </c>
      <c r="AM656" s="202">
        <f t="shared" si="151"/>
        <v>101000</v>
      </c>
    </row>
    <row r="657" spans="3:39" hidden="1" x14ac:dyDescent="0.2">
      <c r="C657" s="203" t="s">
        <v>57</v>
      </c>
      <c r="D657" s="200">
        <f t="shared" si="125"/>
        <v>75600</v>
      </c>
      <c r="E657" s="200">
        <f t="shared" si="126"/>
        <v>75600</v>
      </c>
      <c r="F657" s="200">
        <f t="shared" si="127"/>
        <v>75600</v>
      </c>
      <c r="G657" s="200">
        <f t="shared" si="128"/>
        <v>75600</v>
      </c>
      <c r="H657" s="200">
        <f t="shared" si="129"/>
        <v>75600</v>
      </c>
      <c r="I657" s="202">
        <f t="shared" si="130"/>
        <v>75600</v>
      </c>
      <c r="J657" s="200">
        <f t="shared" si="131"/>
        <v>75600</v>
      </c>
      <c r="L657" s="203" t="s">
        <v>57</v>
      </c>
      <c r="M657" s="200">
        <f t="shared" si="132"/>
        <v>75600</v>
      </c>
      <c r="N657" s="200">
        <f t="shared" si="133"/>
        <v>75600</v>
      </c>
      <c r="O657" s="200">
        <f t="shared" si="134"/>
        <v>75600</v>
      </c>
      <c r="P657" s="200">
        <f t="shared" si="135"/>
        <v>75600</v>
      </c>
      <c r="Q657" s="200">
        <f t="shared" si="136"/>
        <v>75600</v>
      </c>
      <c r="R657" s="202" t="str">
        <f>AG132</f>
        <v>MZFW</v>
      </c>
      <c r="S657" s="202">
        <f t="shared" si="137"/>
        <v>75600</v>
      </c>
      <c r="U657" s="203" t="s">
        <v>57</v>
      </c>
      <c r="V657" s="200">
        <f t="shared" si="138"/>
        <v>181000</v>
      </c>
      <c r="W657" s="200">
        <f t="shared" si="139"/>
        <v>181000</v>
      </c>
      <c r="X657" s="200">
        <f t="shared" si="140"/>
        <v>181000</v>
      </c>
      <c r="Y657" s="200">
        <f t="shared" si="141"/>
        <v>181000</v>
      </c>
      <c r="Z657" s="202">
        <f t="shared" si="142"/>
        <v>181000</v>
      </c>
      <c r="AA657" s="200">
        <f t="shared" si="143"/>
        <v>181000</v>
      </c>
      <c r="AC657" s="203" t="s">
        <v>57</v>
      </c>
      <c r="AD657" s="200">
        <f t="shared" si="144"/>
        <v>71500</v>
      </c>
      <c r="AF657" s="203" t="s">
        <v>57</v>
      </c>
      <c r="AG657" s="202">
        <f t="shared" si="145"/>
        <v>74374</v>
      </c>
      <c r="AH657" s="202">
        <f t="shared" si="146"/>
        <v>74374</v>
      </c>
      <c r="AI657" s="202">
        <f t="shared" si="147"/>
        <v>74374</v>
      </c>
      <c r="AJ657" s="202">
        <f t="shared" si="148"/>
        <v>74374</v>
      </c>
      <c r="AK657" s="202">
        <f t="shared" si="149"/>
        <v>74374</v>
      </c>
      <c r="AL657" s="202">
        <f t="shared" si="150"/>
        <v>74374</v>
      </c>
      <c r="AM657" s="202">
        <f t="shared" si="151"/>
        <v>74374</v>
      </c>
    </row>
    <row r="658" spans="3:39" hidden="1" x14ac:dyDescent="0.2">
      <c r="C658" s="203" t="s">
        <v>8</v>
      </c>
      <c r="D658" s="200">
        <f t="shared" si="125"/>
        <v>52060</v>
      </c>
      <c r="E658" s="200">
        <f t="shared" si="126"/>
        <v>52060</v>
      </c>
      <c r="F658" s="200">
        <f t="shared" si="127"/>
        <v>52060</v>
      </c>
      <c r="G658" s="200">
        <f t="shared" si="128"/>
        <v>52060</v>
      </c>
      <c r="H658" s="200">
        <f t="shared" si="129"/>
        <v>52060</v>
      </c>
      <c r="I658" s="202">
        <f t="shared" si="130"/>
        <v>52060</v>
      </c>
      <c r="J658" s="200">
        <f t="shared" si="131"/>
        <v>52060</v>
      </c>
      <c r="L658" s="203" t="s">
        <v>8</v>
      </c>
      <c r="M658" s="200">
        <f t="shared" si="132"/>
        <v>50774</v>
      </c>
      <c r="N658" s="200">
        <f t="shared" si="133"/>
        <v>50774</v>
      </c>
      <c r="O658" s="200">
        <f t="shared" si="134"/>
        <v>50774</v>
      </c>
      <c r="P658" s="200">
        <f t="shared" si="135"/>
        <v>50774</v>
      </c>
      <c r="Q658" s="200">
        <f t="shared" si="136"/>
        <v>50774</v>
      </c>
      <c r="R658" s="202" t="str">
        <f>AG133</f>
        <v>OEW</v>
      </c>
      <c r="S658" s="202">
        <f t="shared" si="137"/>
        <v>50774</v>
      </c>
      <c r="U658" s="203" t="s">
        <v>8</v>
      </c>
      <c r="V658" s="200">
        <f t="shared" si="138"/>
        <v>135640</v>
      </c>
      <c r="W658" s="200">
        <f t="shared" si="139"/>
        <v>135640</v>
      </c>
      <c r="X658" s="200">
        <f t="shared" si="140"/>
        <v>135640</v>
      </c>
      <c r="Y658" s="200">
        <f t="shared" si="141"/>
        <v>135640</v>
      </c>
      <c r="Z658" s="202">
        <f t="shared" si="142"/>
        <v>135640</v>
      </c>
      <c r="AA658" s="200">
        <f t="shared" si="143"/>
        <v>135640</v>
      </c>
      <c r="AC658" s="203" t="s">
        <v>8</v>
      </c>
      <c r="AD658" s="200">
        <f t="shared" si="144"/>
        <v>48436</v>
      </c>
      <c r="AF658" s="203" t="s">
        <v>8</v>
      </c>
      <c r="AG658" s="202">
        <f t="shared" si="145"/>
        <v>52660</v>
      </c>
      <c r="AH658" s="202">
        <f t="shared" si="146"/>
        <v>52660</v>
      </c>
      <c r="AI658" s="202">
        <f t="shared" si="147"/>
        <v>52660</v>
      </c>
      <c r="AJ658" s="202">
        <f t="shared" si="148"/>
        <v>52660</v>
      </c>
      <c r="AK658" s="202">
        <f t="shared" si="149"/>
        <v>52660</v>
      </c>
      <c r="AL658" s="202">
        <f t="shared" si="150"/>
        <v>52660</v>
      </c>
      <c r="AM658" s="202">
        <f t="shared" si="151"/>
        <v>52660</v>
      </c>
    </row>
    <row r="659" spans="3:39" x14ac:dyDescent="0.2">
      <c r="C659" s="203" t="s">
        <v>272</v>
      </c>
      <c r="D659" s="206">
        <f t="shared" si="125"/>
        <v>23540</v>
      </c>
      <c r="E659" s="206">
        <f t="shared" si="126"/>
        <v>23540</v>
      </c>
      <c r="F659" s="206">
        <f t="shared" si="127"/>
        <v>23540</v>
      </c>
      <c r="G659" s="206">
        <f t="shared" si="128"/>
        <v>23540</v>
      </c>
      <c r="H659" s="206">
        <f t="shared" si="129"/>
        <v>23540</v>
      </c>
      <c r="I659" s="207">
        <f t="shared" si="130"/>
        <v>23540</v>
      </c>
      <c r="J659" s="206">
        <f t="shared" si="131"/>
        <v>23540</v>
      </c>
      <c r="L659" s="203" t="s">
        <v>272</v>
      </c>
      <c r="M659" s="206">
        <f t="shared" si="132"/>
        <v>25000</v>
      </c>
      <c r="N659" s="206">
        <f t="shared" si="133"/>
        <v>25000</v>
      </c>
      <c r="O659" s="206">
        <f t="shared" si="134"/>
        <v>25000</v>
      </c>
      <c r="P659" s="206">
        <f t="shared" si="135"/>
        <v>25000</v>
      </c>
      <c r="Q659" s="206">
        <f t="shared" si="136"/>
        <v>25000</v>
      </c>
      <c r="R659" s="207">
        <f>AC134</f>
        <v>25000</v>
      </c>
      <c r="S659" s="207">
        <f t="shared" si="137"/>
        <v>25000</v>
      </c>
      <c r="U659" s="203" t="s">
        <v>272</v>
      </c>
      <c r="V659" s="206">
        <f t="shared" si="138"/>
        <v>46000</v>
      </c>
      <c r="W659" s="206">
        <f t="shared" si="139"/>
        <v>46000</v>
      </c>
      <c r="X659" s="206">
        <f t="shared" si="140"/>
        <v>46000</v>
      </c>
      <c r="Y659" s="206">
        <f t="shared" si="141"/>
        <v>46000</v>
      </c>
      <c r="Z659" s="207">
        <f t="shared" si="142"/>
        <v>46000</v>
      </c>
      <c r="AA659" s="206">
        <f t="shared" si="143"/>
        <v>46000</v>
      </c>
      <c r="AC659" s="203" t="s">
        <v>272</v>
      </c>
      <c r="AD659" s="206">
        <f t="shared" si="144"/>
        <v>23000</v>
      </c>
      <c r="AF659" s="203" t="s">
        <v>272</v>
      </c>
      <c r="AG659" s="202">
        <f t="shared" si="145"/>
        <v>22314</v>
      </c>
      <c r="AH659" s="202">
        <f t="shared" si="146"/>
        <v>22314</v>
      </c>
      <c r="AI659" s="202">
        <f t="shared" si="147"/>
        <v>22314</v>
      </c>
      <c r="AJ659" s="202">
        <f t="shared" si="148"/>
        <v>22314</v>
      </c>
      <c r="AK659" s="202">
        <f t="shared" si="149"/>
        <v>22314</v>
      </c>
      <c r="AL659" s="202">
        <f t="shared" si="150"/>
        <v>22314</v>
      </c>
      <c r="AM659" s="202">
        <f t="shared" si="151"/>
        <v>22314</v>
      </c>
    </row>
    <row r="660" spans="3:39" x14ac:dyDescent="0.2">
      <c r="C660" s="199" t="s">
        <v>137</v>
      </c>
      <c r="D660" s="206">
        <f>D18</f>
        <v>15520</v>
      </c>
      <c r="E660" s="206">
        <f>I18</f>
        <v>16490</v>
      </c>
      <c r="F660" s="206">
        <f>N18</f>
        <v>17460</v>
      </c>
      <c r="G660" s="206">
        <f>S18</f>
        <v>18430</v>
      </c>
      <c r="H660" s="206">
        <f>X18</f>
        <v>19400</v>
      </c>
      <c r="I660" s="207">
        <f>AC18</f>
        <v>21340</v>
      </c>
      <c r="J660" s="206">
        <f>AH18</f>
        <v>23540</v>
      </c>
      <c r="L660" s="199" t="s">
        <v>137</v>
      </c>
      <c r="M660" s="206">
        <f>D143</f>
        <v>15520</v>
      </c>
      <c r="N660" s="206">
        <f>I143</f>
        <v>16490</v>
      </c>
      <c r="O660" s="206">
        <f>N143</f>
        <v>16684</v>
      </c>
      <c r="P660" s="206">
        <f>S143</f>
        <v>16684</v>
      </c>
      <c r="Q660" s="206">
        <f>X143</f>
        <v>16684</v>
      </c>
      <c r="R660" s="207">
        <f>AC143</f>
        <v>16684</v>
      </c>
      <c r="S660" s="207">
        <f>AH143</f>
        <v>16766</v>
      </c>
      <c r="U660" s="199" t="s">
        <v>137</v>
      </c>
      <c r="V660" s="206">
        <f>D397</f>
        <v>25220</v>
      </c>
      <c r="W660" s="206">
        <f>I397</f>
        <v>29100</v>
      </c>
      <c r="X660" s="206">
        <f>N397</f>
        <v>32980</v>
      </c>
      <c r="Y660" s="206">
        <f>S397</f>
        <v>36860</v>
      </c>
      <c r="Z660" s="207">
        <f>X397</f>
        <v>40740</v>
      </c>
      <c r="AA660" s="206">
        <f>AC397</f>
        <v>42680</v>
      </c>
      <c r="AC660" s="199" t="s">
        <v>137</v>
      </c>
      <c r="AD660" s="206">
        <f>D271</f>
        <v>3492</v>
      </c>
      <c r="AF660" s="199" t="s">
        <v>137</v>
      </c>
      <c r="AG660" s="202">
        <f>D522</f>
        <v>15520</v>
      </c>
      <c r="AH660" s="202">
        <f>I522</f>
        <v>16490</v>
      </c>
      <c r="AI660" s="202">
        <f>N522</f>
        <v>17460</v>
      </c>
      <c r="AJ660" s="202">
        <f>S522</f>
        <v>18430</v>
      </c>
      <c r="AK660" s="202">
        <f>X522</f>
        <v>19400</v>
      </c>
      <c r="AL660" s="202">
        <f>AC522</f>
        <v>21340</v>
      </c>
      <c r="AM660" s="202">
        <f>AH522</f>
        <v>22310</v>
      </c>
    </row>
    <row r="661" spans="3:39" x14ac:dyDescent="0.2">
      <c r="C661" s="199" t="s">
        <v>159</v>
      </c>
      <c r="D661" s="206">
        <f>D19</f>
        <v>15520</v>
      </c>
      <c r="E661" s="206">
        <f>I19</f>
        <v>16490</v>
      </c>
      <c r="F661" s="206">
        <f>N19</f>
        <v>17460</v>
      </c>
      <c r="G661" s="206">
        <f>S19</f>
        <v>18430</v>
      </c>
      <c r="H661" s="206">
        <f>X19</f>
        <v>19400</v>
      </c>
      <c r="I661" s="207">
        <f>AC19</f>
        <v>21340</v>
      </c>
      <c r="J661" s="206">
        <f>AH19</f>
        <v>23540</v>
      </c>
      <c r="L661" s="199" t="s">
        <v>159</v>
      </c>
      <c r="M661" s="206">
        <f>D144</f>
        <v>15520</v>
      </c>
      <c r="N661" s="206">
        <f>I144</f>
        <v>16490</v>
      </c>
      <c r="O661" s="206">
        <f>N144</f>
        <v>16684</v>
      </c>
      <c r="P661" s="206">
        <f>S144</f>
        <v>16684</v>
      </c>
      <c r="Q661" s="206">
        <f>X144</f>
        <v>16684</v>
      </c>
      <c r="R661" s="207">
        <f>AC144</f>
        <v>16684</v>
      </c>
      <c r="S661" s="207">
        <f>AH144</f>
        <v>16766</v>
      </c>
      <c r="U661" s="199" t="s">
        <v>159</v>
      </c>
      <c r="V661" s="206">
        <f>D398</f>
        <v>25220</v>
      </c>
      <c r="W661" s="206">
        <f>I398</f>
        <v>29100</v>
      </c>
      <c r="X661" s="206">
        <f>N398</f>
        <v>32980</v>
      </c>
      <c r="Y661" s="206">
        <f>S398</f>
        <v>36860</v>
      </c>
      <c r="Z661" s="207">
        <f>X398</f>
        <v>40740</v>
      </c>
      <c r="AA661" s="206">
        <f>AC398</f>
        <v>42680</v>
      </c>
      <c r="AC661" s="199" t="s">
        <v>159</v>
      </c>
      <c r="AD661" s="206">
        <f>D272</f>
        <v>3492</v>
      </c>
      <c r="AF661" s="199" t="s">
        <v>159</v>
      </c>
      <c r="AG661" s="202">
        <f>D523</f>
        <v>15520</v>
      </c>
      <c r="AH661" s="202">
        <f>I523</f>
        <v>16490</v>
      </c>
      <c r="AI661" s="202">
        <f>N523</f>
        <v>17460</v>
      </c>
      <c r="AJ661" s="202">
        <f>S523</f>
        <v>18430</v>
      </c>
      <c r="AK661" s="202">
        <f>X523</f>
        <v>19400</v>
      </c>
      <c r="AL661" s="202">
        <f>AC523</f>
        <v>21340</v>
      </c>
      <c r="AM661" s="202">
        <f>AH523</f>
        <v>22310</v>
      </c>
    </row>
    <row r="662" spans="3:39" x14ac:dyDescent="0.2">
      <c r="C662" s="205" t="s">
        <v>160</v>
      </c>
      <c r="D662" s="206">
        <f>D20</f>
        <v>0</v>
      </c>
      <c r="E662" s="206">
        <f>I20</f>
        <v>0</v>
      </c>
      <c r="F662" s="206">
        <f>N20</f>
        <v>0</v>
      </c>
      <c r="G662" s="206">
        <f>S20</f>
        <v>0</v>
      </c>
      <c r="H662" s="206">
        <f>X20</f>
        <v>0</v>
      </c>
      <c r="I662" s="207">
        <f>AC20</f>
        <v>0</v>
      </c>
      <c r="J662" s="206">
        <f>AH20</f>
        <v>0</v>
      </c>
      <c r="L662" s="205" t="s">
        <v>160</v>
      </c>
      <c r="M662" s="206">
        <f>D145</f>
        <v>0</v>
      </c>
      <c r="N662" s="206">
        <f>I145</f>
        <v>0</v>
      </c>
      <c r="O662" s="206">
        <f>N145</f>
        <v>0</v>
      </c>
      <c r="P662" s="206">
        <f>S145</f>
        <v>0</v>
      </c>
      <c r="Q662" s="206">
        <f>X145</f>
        <v>0</v>
      </c>
      <c r="R662" s="207">
        <f>AC145</f>
        <v>0</v>
      </c>
      <c r="S662" s="207">
        <f>AH145</f>
        <v>0</v>
      </c>
      <c r="U662" s="205" t="s">
        <v>160</v>
      </c>
      <c r="V662" s="206">
        <f>D399</f>
        <v>0</v>
      </c>
      <c r="W662" s="206">
        <f>I399</f>
        <v>0</v>
      </c>
      <c r="X662" s="206">
        <f>N399</f>
        <v>0</v>
      </c>
      <c r="Y662" s="206">
        <f>S399</f>
        <v>0</v>
      </c>
      <c r="Z662" s="207">
        <f>X399</f>
        <v>0</v>
      </c>
      <c r="AA662" s="206">
        <f>AC399</f>
        <v>0</v>
      </c>
      <c r="AC662" s="205" t="s">
        <v>160</v>
      </c>
      <c r="AD662" s="206">
        <f>D273</f>
        <v>0</v>
      </c>
      <c r="AF662" s="205" t="s">
        <v>160</v>
      </c>
      <c r="AG662" s="202">
        <f>D524</f>
        <v>0</v>
      </c>
      <c r="AH662" s="202">
        <f>I524</f>
        <v>0</v>
      </c>
      <c r="AI662" s="202">
        <f>N524</f>
        <v>0</v>
      </c>
      <c r="AJ662" s="202">
        <f>S524</f>
        <v>0</v>
      </c>
      <c r="AK662" s="202">
        <f>X524</f>
        <v>0</v>
      </c>
      <c r="AL662" s="202">
        <f>AC524</f>
        <v>0</v>
      </c>
      <c r="AM662" s="202">
        <f>AH524</f>
        <v>0</v>
      </c>
    </row>
    <row r="663" spans="3:39" x14ac:dyDescent="0.2">
      <c r="C663" s="199" t="s">
        <v>135</v>
      </c>
      <c r="D663" s="206">
        <f ca="1">D21</f>
        <v>19129.768137513656</v>
      </c>
      <c r="E663" s="206">
        <f ca="1">I21</f>
        <v>19404.344566832806</v>
      </c>
      <c r="F663" s="206">
        <f ca="1">N21</f>
        <v>19678.920996151955</v>
      </c>
      <c r="G663" s="206">
        <f ca="1">S21</f>
        <v>19953.497425471109</v>
      </c>
      <c r="H663" s="206">
        <f ca="1">X21</f>
        <v>20228.073854790258</v>
      </c>
      <c r="I663" s="207">
        <f ca="1">AC21</f>
        <v>20777.226713428561</v>
      </c>
      <c r="J663" s="206">
        <f ca="1">AH21</f>
        <v>21399.97737786375</v>
      </c>
      <c r="L663" s="199" t="s">
        <v>135</v>
      </c>
      <c r="M663" s="206">
        <f ca="1">D146</f>
        <v>18099.392484003896</v>
      </c>
      <c r="N663" s="206">
        <f ca="1">I146</f>
        <v>18364.219025010378</v>
      </c>
      <c r="O663" s="206">
        <f ca="1">N146</f>
        <v>18417.184333211673</v>
      </c>
      <c r="P663" s="206">
        <f ca="1">S146</f>
        <v>18417.184333211673</v>
      </c>
      <c r="Q663" s="206">
        <f ca="1">X146</f>
        <v>18417.184333211673</v>
      </c>
      <c r="R663" s="207">
        <f ca="1">AC146</f>
        <v>18417.184333211673</v>
      </c>
      <c r="S663" s="207">
        <f ca="1">AH146</f>
        <v>18439.571731523563</v>
      </c>
      <c r="U663" s="199" t="s">
        <v>135</v>
      </c>
      <c r="V663" s="206">
        <f>D400</f>
        <v>39252.59087948579</v>
      </c>
      <c r="W663" s="206">
        <f>I400</f>
        <v>40199.377231670325</v>
      </c>
      <c r="X663" s="206">
        <f>N400</f>
        <v>41146.163583854861</v>
      </c>
      <c r="Y663" s="206">
        <f>S400</f>
        <v>42092.949936039404</v>
      </c>
      <c r="Z663" s="206">
        <f>X400</f>
        <v>43039.736288223939</v>
      </c>
      <c r="AA663" s="206">
        <f>AC400</f>
        <v>43513.129464316211</v>
      </c>
      <c r="AC663" s="199" t="s">
        <v>135</v>
      </c>
      <c r="AD663" s="206">
        <f>D274</f>
        <v>18600.300368627635</v>
      </c>
      <c r="AF663" s="204" t="s">
        <v>135</v>
      </c>
      <c r="AG663" s="202">
        <f>D525</f>
        <v>20088.322692929371</v>
      </c>
      <c r="AH663" s="202">
        <f>I525</f>
        <v>20374.120185040567</v>
      </c>
      <c r="AI663" s="202">
        <f>N525</f>
        <v>20659.917677151767</v>
      </c>
      <c r="AJ663" s="202">
        <f>S525</f>
        <v>20945.715169262963</v>
      </c>
      <c r="AK663" s="202">
        <f>X525</f>
        <v>21231.512661374163</v>
      </c>
      <c r="AL663" s="202">
        <f>AC525</f>
        <v>21803.107645596559</v>
      </c>
      <c r="AM663" s="202">
        <f>AH525</f>
        <v>22088.905137707756</v>
      </c>
    </row>
    <row r="665" spans="3:39" x14ac:dyDescent="0.2">
      <c r="J665" s="210"/>
    </row>
    <row r="666" spans="3:39" ht="17" x14ac:dyDescent="0.2">
      <c r="J666" s="211"/>
    </row>
    <row r="667" spans="3:39" x14ac:dyDescent="0.2">
      <c r="J667" s="212"/>
    </row>
    <row r="668" spans="3:39" x14ac:dyDescent="0.2">
      <c r="J668" s="212"/>
    </row>
    <row r="669" spans="3:39" x14ac:dyDescent="0.2">
      <c r="J669" s="212"/>
    </row>
    <row r="670" spans="3:39" x14ac:dyDescent="0.2">
      <c r="J670" s="212"/>
    </row>
    <row r="671" spans="3:39" x14ac:dyDescent="0.2">
      <c r="J671" s="212"/>
    </row>
    <row r="672" spans="3:39" x14ac:dyDescent="0.2">
      <c r="J672" s="212"/>
    </row>
    <row r="673" spans="10:10" x14ac:dyDescent="0.2">
      <c r="J673" s="212"/>
    </row>
    <row r="674" spans="10:10" ht="19" x14ac:dyDescent="0.2">
      <c r="J674" s="187"/>
    </row>
    <row r="675" spans="10:10" x14ac:dyDescent="0.2">
      <c r="J675" s="213"/>
    </row>
    <row r="676" spans="10:10" x14ac:dyDescent="0.2">
      <c r="J676" s="213"/>
    </row>
    <row r="677" spans="10:10" x14ac:dyDescent="0.2">
      <c r="J677" s="213"/>
    </row>
    <row r="678" spans="10:10" x14ac:dyDescent="0.2">
      <c r="J678" s="214"/>
    </row>
    <row r="679" spans="10:10" x14ac:dyDescent="0.2">
      <c r="J679" s="214"/>
    </row>
    <row r="680" spans="10:10" x14ac:dyDescent="0.2">
      <c r="J680" s="213"/>
    </row>
    <row r="681" spans="10:10" x14ac:dyDescent="0.2">
      <c r="J681" s="213"/>
    </row>
    <row r="682" spans="10:10" x14ac:dyDescent="0.2">
      <c r="J682" s="197"/>
    </row>
    <row r="683" spans="10:10" x14ac:dyDescent="0.2">
      <c r="J683" s="196"/>
    </row>
    <row r="684" spans="10:10" x14ac:dyDescent="0.2">
      <c r="J684" s="215"/>
    </row>
    <row r="685" spans="10:10" x14ac:dyDescent="0.2">
      <c r="J685" s="196"/>
    </row>
    <row r="686" spans="10:10" x14ac:dyDescent="0.2">
      <c r="J686" s="196"/>
    </row>
    <row r="687" spans="10:10" x14ac:dyDescent="0.2">
      <c r="J687" s="196"/>
    </row>
    <row r="688" spans="10:10" x14ac:dyDescent="0.2">
      <c r="J688" s="216"/>
    </row>
    <row r="689" spans="10:10" x14ac:dyDescent="0.2">
      <c r="J689" s="216"/>
    </row>
    <row r="690" spans="10:10" x14ac:dyDescent="0.2">
      <c r="J690" s="216"/>
    </row>
    <row r="691" spans="10:10" x14ac:dyDescent="0.2">
      <c r="J691" s="216"/>
    </row>
    <row r="692" spans="10:10" x14ac:dyDescent="0.2">
      <c r="J692" s="216"/>
    </row>
    <row r="704" spans="10:10" ht="19" x14ac:dyDescent="0.2">
      <c r="J704" s="220"/>
    </row>
    <row r="726" spans="5:10" x14ac:dyDescent="0.2">
      <c r="E726" s="210"/>
      <c r="F726" s="210"/>
      <c r="G726" s="210"/>
      <c r="H726" s="210"/>
      <c r="I726" s="210"/>
      <c r="J726" s="210"/>
    </row>
    <row r="727" spans="5:10" ht="17" x14ac:dyDescent="0.2">
      <c r="E727" s="211"/>
      <c r="F727" s="211"/>
      <c r="G727" s="211"/>
      <c r="H727" s="211"/>
      <c r="I727" s="211"/>
      <c r="J727" s="211"/>
    </row>
    <row r="728" spans="5:10" x14ac:dyDescent="0.2">
      <c r="E728" s="212"/>
      <c r="F728" s="212"/>
      <c r="G728" s="212"/>
      <c r="H728" s="212"/>
      <c r="I728" s="212"/>
      <c r="J728" s="212"/>
    </row>
    <row r="729" spans="5:10" x14ac:dyDescent="0.2">
      <c r="E729" s="212"/>
      <c r="F729" s="212"/>
      <c r="G729" s="212"/>
      <c r="H729" s="212"/>
      <c r="I729" s="212"/>
      <c r="J729" s="212"/>
    </row>
    <row r="730" spans="5:10" x14ac:dyDescent="0.2">
      <c r="E730" s="212"/>
      <c r="F730" s="212"/>
      <c r="G730" s="212"/>
      <c r="H730" s="212"/>
      <c r="I730" s="212"/>
      <c r="J730" s="212"/>
    </row>
    <row r="731" spans="5:10" x14ac:dyDescent="0.2">
      <c r="E731" s="212"/>
      <c r="F731" s="212"/>
      <c r="G731" s="212"/>
      <c r="H731" s="212"/>
      <c r="I731" s="212"/>
      <c r="J731" s="212"/>
    </row>
    <row r="732" spans="5:10" x14ac:dyDescent="0.2">
      <c r="E732" s="212"/>
      <c r="F732" s="212"/>
      <c r="G732" s="212"/>
      <c r="H732" s="212"/>
      <c r="I732" s="212"/>
      <c r="J732" s="212"/>
    </row>
    <row r="733" spans="5:10" x14ac:dyDescent="0.2">
      <c r="E733" s="212"/>
      <c r="F733" s="212"/>
      <c r="G733" s="212"/>
      <c r="H733" s="212"/>
      <c r="I733" s="212"/>
      <c r="J733" s="212"/>
    </row>
    <row r="734" spans="5:10" x14ac:dyDescent="0.2">
      <c r="E734" s="212"/>
      <c r="F734" s="212"/>
      <c r="G734" s="212"/>
      <c r="H734" s="212"/>
      <c r="I734" s="212"/>
      <c r="J734" s="212"/>
    </row>
    <row r="735" spans="5:10" ht="19" x14ac:dyDescent="0.2">
      <c r="E735" s="187"/>
      <c r="F735" s="187"/>
      <c r="G735" s="187"/>
      <c r="H735" s="187"/>
      <c r="I735" s="187"/>
      <c r="J735" s="187"/>
    </row>
    <row r="736" spans="5:10" x14ac:dyDescent="0.2">
      <c r="E736" s="213"/>
      <c r="F736" s="213"/>
      <c r="G736" s="213"/>
      <c r="H736" s="213"/>
      <c r="I736" s="213"/>
      <c r="J736" s="213"/>
    </row>
    <row r="737" spans="5:10" x14ac:dyDescent="0.2">
      <c r="E737" s="213"/>
      <c r="F737" s="213"/>
      <c r="G737" s="213"/>
      <c r="H737" s="213"/>
      <c r="I737" s="213"/>
      <c r="J737" s="213"/>
    </row>
    <row r="738" spans="5:10" x14ac:dyDescent="0.2">
      <c r="E738" s="213"/>
      <c r="F738" s="213"/>
      <c r="G738" s="213"/>
      <c r="H738" s="213"/>
      <c r="I738" s="213"/>
      <c r="J738" s="213"/>
    </row>
    <row r="739" spans="5:10" x14ac:dyDescent="0.2">
      <c r="E739" s="214"/>
      <c r="F739" s="214"/>
      <c r="G739" s="214"/>
      <c r="H739" s="214"/>
      <c r="I739" s="214"/>
      <c r="J739" s="214"/>
    </row>
    <row r="740" spans="5:10" x14ac:dyDescent="0.2">
      <c r="E740" s="214"/>
      <c r="F740" s="214"/>
      <c r="G740" s="214"/>
      <c r="H740" s="214"/>
      <c r="I740" s="214"/>
      <c r="J740" s="214"/>
    </row>
    <row r="741" spans="5:10" x14ac:dyDescent="0.2">
      <c r="E741" s="213"/>
      <c r="F741" s="213"/>
      <c r="G741" s="213"/>
      <c r="H741" s="213"/>
      <c r="I741" s="213"/>
      <c r="J741" s="213"/>
    </row>
    <row r="742" spans="5:10" x14ac:dyDescent="0.2">
      <c r="E742" s="213"/>
      <c r="F742" s="213"/>
      <c r="G742" s="213"/>
      <c r="H742" s="213"/>
      <c r="I742" s="213"/>
      <c r="J742" s="213"/>
    </row>
    <row r="743" spans="5:10" x14ac:dyDescent="0.2">
      <c r="E743" s="197"/>
      <c r="F743" s="197"/>
      <c r="G743" s="197"/>
      <c r="H743" s="197"/>
      <c r="I743" s="197"/>
      <c r="J743" s="197"/>
    </row>
    <row r="744" spans="5:10" x14ac:dyDescent="0.2">
      <c r="E744" s="196"/>
      <c r="F744" s="223"/>
      <c r="G744" s="196"/>
      <c r="H744" s="195"/>
      <c r="I744" s="195"/>
      <c r="J744" s="196"/>
    </row>
    <row r="745" spans="5:10" x14ac:dyDescent="0.2">
      <c r="E745" s="215"/>
      <c r="F745" s="223"/>
      <c r="G745" s="215"/>
      <c r="H745" s="215"/>
      <c r="I745" s="221"/>
      <c r="J745" s="215"/>
    </row>
    <row r="746" spans="5:10" x14ac:dyDescent="0.2">
      <c r="E746" s="196"/>
      <c r="F746" s="223"/>
      <c r="G746" s="196"/>
      <c r="H746" s="196"/>
      <c r="I746" s="195"/>
      <c r="J746" s="196"/>
    </row>
    <row r="747" spans="5:10" x14ac:dyDescent="0.2">
      <c r="E747" s="196"/>
      <c r="F747" s="223"/>
      <c r="G747" s="196"/>
      <c r="H747" s="196"/>
      <c r="I747" s="195"/>
      <c r="J747" s="196"/>
    </row>
    <row r="748" spans="5:10" x14ac:dyDescent="0.2">
      <c r="E748" s="196"/>
      <c r="F748" s="223"/>
      <c r="G748" s="196"/>
      <c r="H748" s="196"/>
      <c r="I748" s="195"/>
      <c r="J748" s="196"/>
    </row>
    <row r="749" spans="5:10" x14ac:dyDescent="0.2">
      <c r="E749" s="216"/>
      <c r="F749" s="223"/>
      <c r="G749" s="216"/>
      <c r="H749" s="216"/>
      <c r="I749" s="222"/>
      <c r="J749" s="216"/>
    </row>
    <row r="750" spans="5:10" x14ac:dyDescent="0.2">
      <c r="E750" s="216"/>
      <c r="F750" s="223" t="s">
        <v>177</v>
      </c>
      <c r="G750" s="216"/>
      <c r="H750" s="216"/>
      <c r="I750" s="222"/>
      <c r="J750" s="216"/>
    </row>
    <row r="751" spans="5:10" x14ac:dyDescent="0.2">
      <c r="E751" s="216"/>
      <c r="F751" s="223"/>
      <c r="G751" s="216"/>
      <c r="H751" s="216"/>
      <c r="I751" s="222"/>
      <c r="J751" s="216"/>
    </row>
    <row r="752" spans="5:10" x14ac:dyDescent="0.2">
      <c r="E752" s="216"/>
      <c r="F752" s="223"/>
      <c r="G752" s="216"/>
      <c r="H752" s="216"/>
      <c r="I752" s="222"/>
      <c r="J752" s="216"/>
    </row>
    <row r="753" spans="5:10" x14ac:dyDescent="0.2">
      <c r="E753" s="216"/>
      <c r="F753" s="223"/>
      <c r="G753" s="216"/>
      <c r="H753" s="216"/>
      <c r="I753" s="222"/>
      <c r="J753" s="216"/>
    </row>
    <row r="754" spans="5:10" x14ac:dyDescent="0.2">
      <c r="E754" s="197"/>
      <c r="F754" s="197"/>
      <c r="G754" s="197"/>
      <c r="H754" s="197"/>
      <c r="I754" s="197"/>
      <c r="J754" s="197"/>
    </row>
  </sheetData>
  <mergeCells count="163">
    <mergeCell ref="H611:I611"/>
    <mergeCell ref="AC507:AD507"/>
    <mergeCell ref="AH507:AI507"/>
    <mergeCell ref="AN507:AO507"/>
    <mergeCell ref="W537:X537"/>
    <mergeCell ref="AB537:AC537"/>
    <mergeCell ref="AG537:AH537"/>
    <mergeCell ref="AM537:AN537"/>
    <mergeCell ref="M569:N569"/>
    <mergeCell ref="R569:S569"/>
    <mergeCell ref="X507:Y507"/>
    <mergeCell ref="W569:X569"/>
    <mergeCell ref="AB569:AC569"/>
    <mergeCell ref="AG569:AH569"/>
    <mergeCell ref="AM569:AN569"/>
    <mergeCell ref="W611:X611"/>
    <mergeCell ref="AB611:AC611"/>
    <mergeCell ref="AG611:AH611"/>
    <mergeCell ref="AM611:AN611"/>
    <mergeCell ref="M611:N611"/>
    <mergeCell ref="R611:S611"/>
    <mergeCell ref="AL520:AL521"/>
    <mergeCell ref="AB444:AC444"/>
    <mergeCell ref="AG444:AH444"/>
    <mergeCell ref="AM444:AN444"/>
    <mergeCell ref="W486:X486"/>
    <mergeCell ref="AB486:AC486"/>
    <mergeCell ref="AG486:AH486"/>
    <mergeCell ref="AM486:AN486"/>
    <mergeCell ref="AC383:AD383"/>
    <mergeCell ref="AH383:AI383"/>
    <mergeCell ref="AN383:AO383"/>
    <mergeCell ref="W412:X412"/>
    <mergeCell ref="AB412:AC412"/>
    <mergeCell ref="AG412:AH412"/>
    <mergeCell ref="AM412:AN412"/>
    <mergeCell ref="X383:Y383"/>
    <mergeCell ref="W444:X444"/>
    <mergeCell ref="AG392:AG394"/>
    <mergeCell ref="AB318:AC318"/>
    <mergeCell ref="AG318:AH318"/>
    <mergeCell ref="AM318:AN318"/>
    <mergeCell ref="W360:X360"/>
    <mergeCell ref="AB360:AC360"/>
    <mergeCell ref="AG360:AH360"/>
    <mergeCell ref="AM360:AN360"/>
    <mergeCell ref="AC254:AD254"/>
    <mergeCell ref="AH254:AI254"/>
    <mergeCell ref="AN254:AO254"/>
    <mergeCell ref="W286:X286"/>
    <mergeCell ref="AB286:AC286"/>
    <mergeCell ref="AG286:AH286"/>
    <mergeCell ref="AM286:AN286"/>
    <mergeCell ref="X254:Y254"/>
    <mergeCell ref="W318:X318"/>
    <mergeCell ref="AG190:AH190"/>
    <mergeCell ref="AM190:AN190"/>
    <mergeCell ref="W232:X232"/>
    <mergeCell ref="AG232:AH232"/>
    <mergeCell ref="AM232:AN232"/>
    <mergeCell ref="AH128:AI128"/>
    <mergeCell ref="AN128:AO128"/>
    <mergeCell ref="W158:X158"/>
    <mergeCell ref="AG158:AH158"/>
    <mergeCell ref="X128:Y128"/>
    <mergeCell ref="W190:X190"/>
    <mergeCell ref="AL134:AL135"/>
    <mergeCell ref="AC128:AD128"/>
    <mergeCell ref="AB158:AC158"/>
    <mergeCell ref="AB190:AC190"/>
    <mergeCell ref="AB232:AC232"/>
    <mergeCell ref="AB65:AC65"/>
    <mergeCell ref="AG65:AH65"/>
    <mergeCell ref="AM65:AN65"/>
    <mergeCell ref="W107:X107"/>
    <mergeCell ref="AB107:AC107"/>
    <mergeCell ref="AG107:AH107"/>
    <mergeCell ref="AM107:AN107"/>
    <mergeCell ref="AC8:AD8"/>
    <mergeCell ref="AH8:AI8"/>
    <mergeCell ref="W33:X33"/>
    <mergeCell ref="AB33:AC33"/>
    <mergeCell ref="AG33:AH33"/>
    <mergeCell ref="AM33:AN33"/>
    <mergeCell ref="X8:Y8"/>
    <mergeCell ref="W65:X65"/>
    <mergeCell ref="AL13:AL14"/>
    <mergeCell ref="M486:N486"/>
    <mergeCell ref="R486:S486"/>
    <mergeCell ref="N507:O507"/>
    <mergeCell ref="S507:T507"/>
    <mergeCell ref="M537:N537"/>
    <mergeCell ref="R537:S537"/>
    <mergeCell ref="N383:O383"/>
    <mergeCell ref="S383:T383"/>
    <mergeCell ref="M412:N412"/>
    <mergeCell ref="R412:S412"/>
    <mergeCell ref="M444:N444"/>
    <mergeCell ref="R444:S444"/>
    <mergeCell ref="M286:N286"/>
    <mergeCell ref="R286:S286"/>
    <mergeCell ref="M318:N318"/>
    <mergeCell ref="R318:S318"/>
    <mergeCell ref="M360:N360"/>
    <mergeCell ref="R360:S360"/>
    <mergeCell ref="M190:N190"/>
    <mergeCell ref="R190:S190"/>
    <mergeCell ref="M232:N232"/>
    <mergeCell ref="R232:S232"/>
    <mergeCell ref="N254:O254"/>
    <mergeCell ref="S254:T254"/>
    <mergeCell ref="M107:N107"/>
    <mergeCell ref="R107:S107"/>
    <mergeCell ref="N128:O128"/>
    <mergeCell ref="S128:T128"/>
    <mergeCell ref="M158:N158"/>
    <mergeCell ref="R158:S158"/>
    <mergeCell ref="N8:O8"/>
    <mergeCell ref="S8:T8"/>
    <mergeCell ref="M33:N33"/>
    <mergeCell ref="R33:S33"/>
    <mergeCell ref="M65:N65"/>
    <mergeCell ref="R65:S65"/>
    <mergeCell ref="C611:D611"/>
    <mergeCell ref="D8:E8"/>
    <mergeCell ref="C33:D33"/>
    <mergeCell ref="C65:D65"/>
    <mergeCell ref="C107:D107"/>
    <mergeCell ref="D383:E383"/>
    <mergeCell ref="C412:D412"/>
    <mergeCell ref="C444:D444"/>
    <mergeCell ref="C486:D486"/>
    <mergeCell ref="C360:D360"/>
    <mergeCell ref="D254:E254"/>
    <mergeCell ref="D128:E128"/>
    <mergeCell ref="C158:D158"/>
    <mergeCell ref="C190:D190"/>
    <mergeCell ref="C232:D232"/>
    <mergeCell ref="C286:D286"/>
    <mergeCell ref="C318:D318"/>
    <mergeCell ref="I8:J8"/>
    <mergeCell ref="H33:I33"/>
    <mergeCell ref="H65:I65"/>
    <mergeCell ref="H107:I107"/>
    <mergeCell ref="I128:J128"/>
    <mergeCell ref="D507:E507"/>
    <mergeCell ref="C537:D537"/>
    <mergeCell ref="C569:D569"/>
    <mergeCell ref="H486:I486"/>
    <mergeCell ref="I507:J507"/>
    <mergeCell ref="H537:I537"/>
    <mergeCell ref="H318:I318"/>
    <mergeCell ref="H360:I360"/>
    <mergeCell ref="I383:J383"/>
    <mergeCell ref="H412:I412"/>
    <mergeCell ref="H444:I444"/>
    <mergeCell ref="H158:I158"/>
    <mergeCell ref="H190:I190"/>
    <mergeCell ref="H232:I232"/>
    <mergeCell ref="I254:J254"/>
    <mergeCell ref="H286:I286"/>
    <mergeCell ref="H569:I569"/>
    <mergeCell ref="I262:I263"/>
  </mergeCells>
  <phoneticPr fontId="5" type="noConversion"/>
  <pageMargins left="0.7" right="0.7" top="0.78740157499999996" bottom="0.78740157499999996" header="0.3" footer="0.3"/>
  <pageSetup paperSize="9" orientation="portrait" horizontalDpi="0" verticalDpi="0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34297-D130-4C49-B883-309051E60162}">
  <dimension ref="D6:V29"/>
  <sheetViews>
    <sheetView zoomScale="92" workbookViewId="0">
      <selection activeCell="D6" sqref="D6:L23"/>
    </sheetView>
  </sheetViews>
  <sheetFormatPr baseColWidth="10" defaultRowHeight="16" x14ac:dyDescent="0.2"/>
  <cols>
    <col min="4" max="4" width="20.6640625" bestFit="1" customWidth="1"/>
    <col min="5" max="5" width="7.83203125" bestFit="1" customWidth="1"/>
    <col min="6" max="12" width="11.6640625" bestFit="1" customWidth="1"/>
    <col min="15" max="15" width="20.6640625" bestFit="1" customWidth="1"/>
  </cols>
  <sheetData>
    <row r="6" spans="4:12" x14ac:dyDescent="0.2">
      <c r="D6" s="423" t="s">
        <v>293</v>
      </c>
      <c r="E6" s="423"/>
      <c r="F6" s="270">
        <v>160</v>
      </c>
      <c r="G6" s="270">
        <v>170</v>
      </c>
      <c r="H6" s="270">
        <v>180</v>
      </c>
      <c r="I6" s="270">
        <v>190</v>
      </c>
      <c r="J6" s="270">
        <v>200</v>
      </c>
      <c r="K6" s="270">
        <v>220</v>
      </c>
      <c r="L6" s="368">
        <f>'TUB Selbst'!$AH$9</f>
        <v>242.68041237113403</v>
      </c>
    </row>
    <row r="7" spans="4:12" ht="21" x14ac:dyDescent="0.25">
      <c r="D7" s="422" t="str">
        <f>'TUB Selbst'!C109</f>
        <v>DOC(Year)</v>
      </c>
      <c r="E7" s="422"/>
      <c r="F7" s="367">
        <f ca="1">'TUB Selbst'!F109</f>
        <v>34.172679654704808</v>
      </c>
      <c r="G7" s="367">
        <f ca="1">'TUB Selbst'!K109</f>
        <v>34.448130516950854</v>
      </c>
      <c r="H7" s="367">
        <f ca="1">'TUB Selbst'!P109</f>
        <v>34.723581379196894</v>
      </c>
      <c r="I7" s="367">
        <f ca="1">'TUB Selbst'!U109</f>
        <v>34.999032241442947</v>
      </c>
      <c r="J7" s="367">
        <f ca="1">'TUB Selbst'!Z109</f>
        <v>35.274483103688993</v>
      </c>
      <c r="K7" s="367">
        <f ca="1">'TUB Selbst'!AE109</f>
        <v>36.191384828181079</v>
      </c>
      <c r="L7" s="367">
        <f ca="1">'TUB Selbst'!AJ109</f>
        <v>36.816118742553563</v>
      </c>
    </row>
    <row r="8" spans="4:12" x14ac:dyDescent="0.2">
      <c r="D8" s="182"/>
      <c r="E8" s="257"/>
      <c r="F8" s="361"/>
      <c r="G8" s="361"/>
      <c r="H8" s="361"/>
      <c r="I8" s="361"/>
      <c r="J8" s="361"/>
      <c r="K8" s="361"/>
      <c r="L8" s="361"/>
    </row>
    <row r="9" spans="4:12" x14ac:dyDescent="0.2">
      <c r="D9" s="362" t="str">
        <f>'TUB Selbst'!C110</f>
        <v>CCAPITAL</v>
      </c>
      <c r="E9" s="257"/>
      <c r="F9" s="361">
        <f>'TUB Selbst'!F110</f>
        <v>8.3686368016844899</v>
      </c>
      <c r="G9" s="361">
        <f>'TUB Selbst'!K110</f>
        <v>8.3686368016844899</v>
      </c>
      <c r="H9" s="361">
        <f>'TUB Selbst'!P110</f>
        <v>8.3686368016844899</v>
      </c>
      <c r="I9" s="361">
        <f>'TUB Selbst'!U110</f>
        <v>8.3686368016844899</v>
      </c>
      <c r="J9" s="361">
        <f>'TUB Selbst'!Z110</f>
        <v>8.3686368016844899</v>
      </c>
      <c r="K9" s="361">
        <f>'TUB Selbst'!AE110</f>
        <v>8.3686368016844899</v>
      </c>
      <c r="L9" s="361">
        <f>'TUB Selbst'!AJ110</f>
        <v>8.3686368016844899</v>
      </c>
    </row>
    <row r="10" spans="4:12" x14ac:dyDescent="0.2">
      <c r="D10" s="363" t="str">
        <f>'TUB Selbst'!C111</f>
        <v>CCREW</v>
      </c>
      <c r="E10" s="257"/>
      <c r="F10" s="361">
        <f>'TUB Selbst'!F111</f>
        <v>3.294</v>
      </c>
      <c r="G10" s="361">
        <f>'TUB Selbst'!K111</f>
        <v>3.294</v>
      </c>
      <c r="H10" s="361">
        <f>'TUB Selbst'!P111</f>
        <v>3.294</v>
      </c>
      <c r="I10" s="361">
        <f>'TUB Selbst'!U111</f>
        <v>3.294</v>
      </c>
      <c r="J10" s="361">
        <f>'TUB Selbst'!Z111</f>
        <v>3.294</v>
      </c>
      <c r="K10" s="361">
        <f>'TUB Selbst'!AE111</f>
        <v>3.66</v>
      </c>
      <c r="L10" s="361">
        <f>'TUB Selbst'!AJ111</f>
        <v>3.66</v>
      </c>
    </row>
    <row r="11" spans="4:12" x14ac:dyDescent="0.2">
      <c r="D11" s="363" t="str">
        <f>'TUB Selbst'!C112</f>
        <v>CMAINTENANCE</v>
      </c>
      <c r="E11" s="257"/>
      <c r="F11" s="361">
        <f>'TUB Selbst'!F112</f>
        <v>2.2547066952400003</v>
      </c>
      <c r="G11" s="361">
        <f>'TUB Selbst'!K112</f>
        <v>2.2547066952400003</v>
      </c>
      <c r="H11" s="361">
        <f>'TUB Selbst'!P112</f>
        <v>2.2547066952400003</v>
      </c>
      <c r="I11" s="361">
        <f>'TUB Selbst'!U112</f>
        <v>2.2547066952400003</v>
      </c>
      <c r="J11" s="361">
        <f>'TUB Selbst'!Z112</f>
        <v>2.2547066952400003</v>
      </c>
      <c r="K11" s="361">
        <f>'TUB Selbst'!AE112</f>
        <v>2.2547066952400003</v>
      </c>
      <c r="L11" s="361">
        <f>'TUB Selbst'!AJ112</f>
        <v>2.2547066952400003</v>
      </c>
    </row>
    <row r="12" spans="4:12" x14ac:dyDescent="0.2">
      <c r="D12" s="363" t="str">
        <f>'TUB Selbst'!C113</f>
        <v>CFUEL</v>
      </c>
      <c r="E12" s="257"/>
      <c r="F12" s="361">
        <f ca="1">'TUB Selbst'!F113</f>
        <v>13.312176089678102</v>
      </c>
      <c r="G12" s="361">
        <f ca="1">'TUB Selbst'!K113</f>
        <v>13.503250531924147</v>
      </c>
      <c r="H12" s="361">
        <f ca="1">'TUB Selbst'!P113</f>
        <v>13.694324974170192</v>
      </c>
      <c r="I12" s="361">
        <f ca="1">'TUB Selbst'!U113</f>
        <v>13.88539941641624</v>
      </c>
      <c r="J12" s="361">
        <f ca="1">'TUB Selbst'!Z113</f>
        <v>14.076473858662283</v>
      </c>
      <c r="K12" s="361">
        <f ca="1">'TUB Selbst'!AE113</f>
        <v>14.458622743154375</v>
      </c>
      <c r="L12" s="361">
        <f ca="1">'TUB Selbst'!AJ113</f>
        <v>14.891987457526849</v>
      </c>
    </row>
    <row r="13" spans="4:12" x14ac:dyDescent="0.2">
      <c r="D13" s="362" t="str">
        <f>'TUB Selbst'!C114</f>
        <v>CHANDLING</v>
      </c>
      <c r="E13" s="257"/>
      <c r="F13" s="361">
        <f>'TUB Selbst'!F114</f>
        <v>1.3500227199999999</v>
      </c>
      <c r="G13" s="361">
        <f>'TUB Selbst'!K114</f>
        <v>1.4343991399999998</v>
      </c>
      <c r="H13" s="361">
        <f>'TUB Selbst'!P114</f>
        <v>1.5187755600000001</v>
      </c>
      <c r="I13" s="361">
        <f>'TUB Selbst'!U114</f>
        <v>1.60315198</v>
      </c>
      <c r="J13" s="361">
        <f>'TUB Selbst'!Z114</f>
        <v>1.6875283999999999</v>
      </c>
      <c r="K13" s="361">
        <f>'TUB Selbst'!AE114</f>
        <v>1.8562812399999999</v>
      </c>
      <c r="L13" s="361">
        <f>'TUB Selbst'!AJ114</f>
        <v>2.04765044</v>
      </c>
    </row>
    <row r="14" spans="4:12" x14ac:dyDescent="0.2">
      <c r="D14" s="362" t="str">
        <f>'TUB Selbst'!C115</f>
        <v>CLANDING</v>
      </c>
      <c r="E14" s="257"/>
      <c r="F14" s="361">
        <f>'TUB Selbst'!F115</f>
        <v>0.84376419999999996</v>
      </c>
      <c r="G14" s="361">
        <f>'TUB Selbst'!K115</f>
        <v>0.84376419999999996</v>
      </c>
      <c r="H14" s="361">
        <f>'TUB Selbst'!P115</f>
        <v>0.84376419999999996</v>
      </c>
      <c r="I14" s="361">
        <f>'TUB Selbst'!U115</f>
        <v>0.84376419999999996</v>
      </c>
      <c r="J14" s="361">
        <f>'TUB Selbst'!Z115</f>
        <v>0.84376419999999996</v>
      </c>
      <c r="K14" s="361">
        <f>'TUB Selbst'!AE115</f>
        <v>0.84376419999999996</v>
      </c>
      <c r="L14" s="361">
        <f>'TUB Selbst'!AJ115</f>
        <v>0.84376419999999996</v>
      </c>
    </row>
    <row r="15" spans="4:12" x14ac:dyDescent="0.2">
      <c r="D15" s="362" t="str">
        <f>'TUB Selbst'!C116</f>
        <v>CATC</v>
      </c>
      <c r="E15" s="257"/>
      <c r="F15" s="361">
        <f>'TUB Selbst'!F116</f>
        <v>4.7493731481022188</v>
      </c>
      <c r="G15" s="361">
        <f>'TUB Selbst'!K116</f>
        <v>4.7493731481022188</v>
      </c>
      <c r="H15" s="361">
        <f>'TUB Selbst'!P116</f>
        <v>4.7493731481022188</v>
      </c>
      <c r="I15" s="361">
        <f>'TUB Selbst'!U116</f>
        <v>4.7493731481022188</v>
      </c>
      <c r="J15" s="361">
        <f>'TUB Selbst'!Z116</f>
        <v>4.7493731481022188</v>
      </c>
      <c r="K15" s="361">
        <f>'TUB Selbst'!AE116</f>
        <v>4.7493731481022188</v>
      </c>
      <c r="L15" s="361">
        <f>'TUB Selbst'!AJ116</f>
        <v>4.7493731481022188</v>
      </c>
    </row>
    <row r="16" spans="4:12" x14ac:dyDescent="0.2">
      <c r="D16" s="257"/>
      <c r="E16" s="257"/>
      <c r="F16" s="257"/>
      <c r="G16" s="257"/>
      <c r="H16" s="257"/>
      <c r="I16" s="257"/>
      <c r="J16" s="257"/>
      <c r="K16" s="257"/>
      <c r="L16" s="257"/>
    </row>
    <row r="17" spans="4:22" x14ac:dyDescent="0.2">
      <c r="D17" s="364" t="str">
        <f>'TUB Selbst'!C118</f>
        <v>Aircraft trip costs</v>
      </c>
      <c r="E17" s="174" t="str">
        <f>'TUB Selbst'!D118</f>
        <v>Ca/c,t</v>
      </c>
      <c r="F17" s="365">
        <f ca="1">'TUB Selbst'!F118</f>
        <v>47928.021956107732</v>
      </c>
      <c r="G17" s="365">
        <f ca="1">'TUB Selbst'!K118</f>
        <v>48314.348551123221</v>
      </c>
      <c r="H17" s="365">
        <f ca="1">'TUB Selbst'!P118</f>
        <v>48700.67514613871</v>
      </c>
      <c r="I17" s="365">
        <f ca="1">'TUB Selbst'!U118</f>
        <v>49087.001741154207</v>
      </c>
      <c r="J17" s="365">
        <f ca="1">'TUB Selbst'!Z118</f>
        <v>49473.328336169703</v>
      </c>
      <c r="K17" s="365">
        <f ca="1">'TUB Selbst'!AE118</f>
        <v>50759.305509370381</v>
      </c>
      <c r="L17" s="365">
        <f ca="1">'TUB Selbst'!AJ118</f>
        <v>51635.510157859128</v>
      </c>
    </row>
    <row r="18" spans="4:22" x14ac:dyDescent="0.2">
      <c r="D18" s="364" t="str">
        <f>'TUB Selbst'!C119</f>
        <v>Aircraft mile costs</v>
      </c>
      <c r="E18" s="174" t="str">
        <f>'TUB Selbst'!D119</f>
        <v>Ca/c,m</v>
      </c>
      <c r="F18" s="365">
        <f ca="1">'TUB Selbst'!F119</f>
        <v>15.85048154691277</v>
      </c>
      <c r="G18" s="365">
        <f ca="1">'TUB Selbst'!K119</f>
        <v>15.97824527083575</v>
      </c>
      <c r="H18" s="365">
        <f ca="1">'TUB Selbst'!P119</f>
        <v>16.106008994758731</v>
      </c>
      <c r="I18" s="365">
        <f ca="1">'TUB Selbst'!U119</f>
        <v>16.233772718681713</v>
      </c>
      <c r="J18" s="365">
        <f ca="1">'TUB Selbst'!Z119</f>
        <v>16.361536442604692</v>
      </c>
      <c r="K18" s="365">
        <f ca="1">'TUB Selbst'!AE119</f>
        <v>16.786827464884635</v>
      </c>
      <c r="L18" s="365">
        <f ca="1">'TUB Selbst'!AJ119</f>
        <v>17.076600859349124</v>
      </c>
    </row>
    <row r="19" spans="4:22" x14ac:dyDescent="0.2">
      <c r="D19" s="364" t="str">
        <f>'TUB Selbst'!C120</f>
        <v>Aircraft kilometer costs</v>
      </c>
      <c r="E19" s="174" t="str">
        <f>'TUB Selbst'!D120</f>
        <v>Ca/c,km</v>
      </c>
      <c r="F19" s="365">
        <f ca="1">'TUB Selbst'!F120</f>
        <v>8.5585753493049506</v>
      </c>
      <c r="G19" s="365">
        <f ca="1">'TUB Selbst'!K120</f>
        <v>8.6275622412720026</v>
      </c>
      <c r="H19" s="365">
        <f ca="1">'TUB Selbst'!P120</f>
        <v>8.6965491332390545</v>
      </c>
      <c r="I19" s="365">
        <f ca="1">'TUB Selbst'!U120</f>
        <v>8.7655360252061083</v>
      </c>
      <c r="J19" s="365">
        <f ca="1">'TUB Selbst'!Z120</f>
        <v>8.8345229171731603</v>
      </c>
      <c r="K19" s="365">
        <f ca="1">'TUB Selbst'!AE120</f>
        <v>9.064161698101854</v>
      </c>
      <c r="L19" s="365">
        <f ca="1">'TUB Selbst'!AJ120</f>
        <v>9.2206268139034151</v>
      </c>
    </row>
    <row r="20" spans="4:22" x14ac:dyDescent="0.2">
      <c r="D20" s="364" t="str">
        <f>'TUB Selbst'!C121</f>
        <v>Seat-mile costs</v>
      </c>
      <c r="E20" s="174" t="str">
        <f>'TUB Selbst'!D121</f>
        <v>Cs,m</v>
      </c>
      <c r="F20" s="366">
        <f ca="1">'TUB Selbst'!F121</f>
        <v>9.9065509668204807E-2</v>
      </c>
      <c r="G20" s="366">
        <f ca="1">'TUB Selbst'!K121</f>
        <v>9.3989678063739701E-2</v>
      </c>
      <c r="H20" s="366">
        <f ca="1">'TUB Selbst'!P121</f>
        <v>8.9477827748659616E-2</v>
      </c>
      <c r="I20" s="366">
        <f ca="1">'TUB Selbst'!U121</f>
        <v>8.5440909045693222E-2</v>
      </c>
      <c r="J20" s="366">
        <f ca="1">'TUB Selbst'!Z121</f>
        <v>8.1807682213023467E-2</v>
      </c>
      <c r="K20" s="366">
        <f ca="1">'TUB Selbst'!AE121</f>
        <v>7.6303761204021062E-2</v>
      </c>
      <c r="L20" s="366">
        <f ca="1">'TUB Selbst'!AJ121</f>
        <v>7.0366622062738526E-2</v>
      </c>
    </row>
    <row r="21" spans="4:22" x14ac:dyDescent="0.2">
      <c r="D21" s="364" t="str">
        <f>'TUB Selbst'!C122</f>
        <v>Seat-kilometer costs</v>
      </c>
      <c r="E21" s="174" t="str">
        <f>'TUB Selbst'!D122</f>
        <v>Cs,km</v>
      </c>
      <c r="F21" s="365">
        <f ca="1">'TUB Selbst'!F122</f>
        <v>5.3491095933155944E-2</v>
      </c>
      <c r="G21" s="365">
        <f ca="1">'TUB Selbst'!K122</f>
        <v>5.0750366125129419E-2</v>
      </c>
      <c r="H21" s="365">
        <f ca="1">'TUB Selbst'!P122</f>
        <v>4.8314161851328086E-2</v>
      </c>
      <c r="I21" s="365">
        <f ca="1">'TUB Selbst'!U122</f>
        <v>4.6134400132663726E-2</v>
      </c>
      <c r="J21" s="365">
        <f ca="1">'TUB Selbst'!Z122</f>
        <v>4.4172614585865799E-2</v>
      </c>
      <c r="K21" s="365">
        <f ca="1">'TUB Selbst'!AE122</f>
        <v>4.1200734991372064E-2</v>
      </c>
      <c r="L21" s="365">
        <f ca="1">'TUB Selbst'!AJ122</f>
        <v>3.7994936318973285E-2</v>
      </c>
    </row>
    <row r="22" spans="4:22" x14ac:dyDescent="0.2">
      <c r="D22" s="364" t="str">
        <f>'TUB Selbst'!C123</f>
        <v>Costs per flight hour</v>
      </c>
      <c r="E22" s="174" t="str">
        <f>'TUB Selbst'!D123</f>
        <v>Ca/c,f</v>
      </c>
      <c r="F22" s="365">
        <f ca="1">'TUB Selbst'!F123</f>
        <v>7261.8215085011716</v>
      </c>
      <c r="G22" s="365">
        <f ca="1">'TUB Selbst'!K123</f>
        <v>7320.3558410792766</v>
      </c>
      <c r="H22" s="365">
        <f ca="1">'TUB Selbst'!P123</f>
        <v>7378.8901736573807</v>
      </c>
      <c r="I22" s="365">
        <f ca="1">'TUB Selbst'!U123</f>
        <v>7437.4245062354876</v>
      </c>
      <c r="J22" s="365">
        <f ca="1">'TUB Selbst'!Z123</f>
        <v>7495.9588388135917</v>
      </c>
      <c r="K22" s="365">
        <f ca="1">'TUB Selbst'!AE123</f>
        <v>7690.8038650561184</v>
      </c>
      <c r="L22" s="365">
        <f ca="1">'TUB Selbst'!AJ123</f>
        <v>7823.5621451301704</v>
      </c>
    </row>
    <row r="23" spans="4:22" x14ac:dyDescent="0.2">
      <c r="D23" s="364" t="str">
        <f>'TUB Selbst'!C124</f>
        <v>Costs per block hour</v>
      </c>
      <c r="E23" s="174" t="str">
        <f>'TUB Selbst'!D124</f>
        <v>Ca/c,b</v>
      </c>
      <c r="F23" s="365">
        <f ca="1">'TUB Selbst'!F124</f>
        <v>5685.4118571895297</v>
      </c>
      <c r="G23" s="365">
        <f ca="1">'TUB Selbst'!K124</f>
        <v>5731.2394485318182</v>
      </c>
      <c r="H23" s="365">
        <f ca="1">'TUB Selbst'!P124</f>
        <v>5777.0670398741058</v>
      </c>
      <c r="I23" s="365">
        <f ca="1">'TUB Selbst'!U124</f>
        <v>5822.8946312163953</v>
      </c>
      <c r="J23" s="365">
        <f ca="1">'TUB Selbst'!Z124</f>
        <v>5868.7222225586838</v>
      </c>
      <c r="K23" s="365">
        <f ca="1">'TUB Selbst'!AE124</f>
        <v>6021.2699299371752</v>
      </c>
      <c r="L23" s="365">
        <f ca="1">'TUB Selbst'!AJ124</f>
        <v>6125.2087968990663</v>
      </c>
    </row>
    <row r="25" spans="4:22" x14ac:dyDescent="0.2">
      <c r="P25" s="270">
        <v>160</v>
      </c>
      <c r="Q25" s="270">
        <v>170</v>
      </c>
      <c r="R25" s="270">
        <v>180</v>
      </c>
      <c r="S25" s="270">
        <v>190</v>
      </c>
      <c r="T25" s="270">
        <v>200</v>
      </c>
      <c r="U25" s="270">
        <v>220</v>
      </c>
      <c r="V25" s="368">
        <f>L6</f>
        <v>242.68041237113403</v>
      </c>
    </row>
    <row r="26" spans="4:22" x14ac:dyDescent="0.2">
      <c r="O26" s="172" t="str">
        <f>'TUB Selbst'!C18</f>
        <v>Mass Payload (Mission)</v>
      </c>
      <c r="P26" s="191">
        <f>'TUB Selbst'!D18</f>
        <v>15520</v>
      </c>
      <c r="Q26" s="191">
        <f>'TUB Selbst'!I18</f>
        <v>16490</v>
      </c>
      <c r="R26" s="191">
        <f>'TUB Selbst'!N18</f>
        <v>17460</v>
      </c>
      <c r="S26" s="191">
        <f>'TUB Selbst'!S18</f>
        <v>18430</v>
      </c>
      <c r="T26" s="191">
        <f>'TUB Selbst'!X18</f>
        <v>19400</v>
      </c>
      <c r="U26" s="191">
        <f>'TUB Selbst'!AC18</f>
        <v>21340</v>
      </c>
      <c r="V26" s="191">
        <f>'TUB Selbst'!AH18</f>
        <v>23540</v>
      </c>
    </row>
    <row r="27" spans="4:22" x14ac:dyDescent="0.2">
      <c r="O27" s="169" t="str">
        <f>'TUB Selbst'!C19</f>
        <v>Mass Pax (Mission</v>
      </c>
      <c r="P27" s="191">
        <f>'TUB Selbst'!D19</f>
        <v>15520</v>
      </c>
      <c r="Q27" s="191">
        <f>'TUB Selbst'!I19</f>
        <v>16490</v>
      </c>
      <c r="R27" s="191">
        <f>'TUB Selbst'!N19</f>
        <v>17460</v>
      </c>
      <c r="S27" s="191">
        <f>'TUB Selbst'!S19</f>
        <v>18430</v>
      </c>
      <c r="T27" s="191">
        <f>'TUB Selbst'!X19</f>
        <v>19400</v>
      </c>
      <c r="U27" s="191">
        <f>'TUB Selbst'!AC19</f>
        <v>21340</v>
      </c>
      <c r="V27" s="191">
        <f>'TUB Selbst'!AH19</f>
        <v>23540</v>
      </c>
    </row>
    <row r="28" spans="4:22" x14ac:dyDescent="0.2">
      <c r="O28" s="169" t="str">
        <f>'TUB Selbst'!C20</f>
        <v>Mass Cargo (Mission)</v>
      </c>
      <c r="P28" s="191">
        <f>'TUB Selbst'!D20</f>
        <v>0</v>
      </c>
      <c r="Q28" s="191">
        <f>'TUB Selbst'!I20</f>
        <v>0</v>
      </c>
      <c r="R28" s="191">
        <f>'TUB Selbst'!N20</f>
        <v>0</v>
      </c>
      <c r="S28" s="191">
        <f>'TUB Selbst'!S20</f>
        <v>0</v>
      </c>
      <c r="T28" s="191">
        <f>'TUB Selbst'!X20</f>
        <v>0</v>
      </c>
      <c r="U28" s="191">
        <f>'TUB Selbst'!AC20</f>
        <v>0</v>
      </c>
      <c r="V28" s="191">
        <f>'TUB Selbst'!AH20</f>
        <v>0</v>
      </c>
    </row>
    <row r="29" spans="4:22" x14ac:dyDescent="0.2">
      <c r="O29" s="169" t="str">
        <f>'TUB Selbst'!C21</f>
        <v>Mass Fuel (Mission)</v>
      </c>
      <c r="P29" s="324">
        <f ca="1">'TUB Selbst'!D21</f>
        <v>19129.768137513656</v>
      </c>
      <c r="Q29" s="324">
        <f ca="1">'TUB Selbst'!I21</f>
        <v>19404.344566832806</v>
      </c>
      <c r="R29" s="324">
        <f ca="1">'TUB Selbst'!N21</f>
        <v>19678.920996151955</v>
      </c>
      <c r="S29" s="324">
        <f ca="1">'TUB Selbst'!S21</f>
        <v>19953.497425471109</v>
      </c>
      <c r="T29" s="324">
        <f ca="1">'TUB Selbst'!X21</f>
        <v>20228.073854790258</v>
      </c>
      <c r="U29" s="324">
        <f ca="1">'TUB Selbst'!AC21</f>
        <v>20777.226713428561</v>
      </c>
      <c r="V29" s="324">
        <f ca="1">'TUB Selbst'!AH21</f>
        <v>21399.97737786375</v>
      </c>
    </row>
  </sheetData>
  <mergeCells count="2">
    <mergeCell ref="D7:E7"/>
    <mergeCell ref="D6:E6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F5174-693F-BC4B-83DD-1E422198827D}">
  <dimension ref="B2:T157"/>
  <sheetViews>
    <sheetView topLeftCell="A16" zoomScale="81" workbookViewId="0">
      <selection activeCell="H29" sqref="H29"/>
    </sheetView>
  </sheetViews>
  <sheetFormatPr baseColWidth="10" defaultRowHeight="16" x14ac:dyDescent="0.2"/>
  <cols>
    <col min="1" max="1" width="10.83203125" style="275"/>
    <col min="2" max="2" width="17.83203125" style="275" customWidth="1"/>
    <col min="3" max="3" width="22" style="275" customWidth="1"/>
    <col min="4" max="4" width="11.6640625" style="275" bestFit="1" customWidth="1"/>
    <col min="5" max="5" width="14.1640625" style="275" hidden="1" customWidth="1"/>
    <col min="6" max="6" width="13.33203125" style="275" bestFit="1" customWidth="1"/>
    <col min="7" max="7" width="14.83203125" style="275" bestFit="1" customWidth="1"/>
    <col min="8" max="8" width="12" style="275" bestFit="1" customWidth="1"/>
    <col min="9" max="9" width="24.33203125" style="275" customWidth="1"/>
    <col min="10" max="10" width="11.6640625" style="275" bestFit="1" customWidth="1"/>
    <col min="11" max="11" width="14.1640625" style="275" hidden="1" customWidth="1"/>
    <col min="12" max="12" width="13.33203125" style="275" bestFit="1" customWidth="1"/>
    <col min="13" max="13" width="14.33203125" style="275" bestFit="1" customWidth="1"/>
    <col min="14" max="14" width="14" style="275" bestFit="1" customWidth="1"/>
    <col min="15" max="15" width="25" style="275" customWidth="1"/>
    <col min="16" max="16" width="12.5" style="275" bestFit="1" customWidth="1"/>
    <col min="17" max="17" width="13.1640625" style="275" bestFit="1" customWidth="1"/>
    <col min="18" max="18" width="12.1640625" style="275" bestFit="1" customWidth="1"/>
    <col min="19" max="19" width="13.33203125" style="275" bestFit="1" customWidth="1"/>
    <col min="20" max="20" width="14.83203125" style="275" bestFit="1" customWidth="1"/>
    <col min="21" max="21" width="14.83203125" style="275" customWidth="1"/>
    <col min="22" max="24" width="11.6640625" style="275" bestFit="1" customWidth="1"/>
    <col min="25" max="16384" width="10.83203125" style="275"/>
  </cols>
  <sheetData>
    <row r="2" spans="2:20" x14ac:dyDescent="0.2">
      <c r="B2" s="275" t="s">
        <v>301</v>
      </c>
      <c r="I2" s="275" t="s">
        <v>236</v>
      </c>
      <c r="P2" s="275" t="s">
        <v>237</v>
      </c>
    </row>
    <row r="3" spans="2:20" ht="18" customHeight="1" x14ac:dyDescent="0.2">
      <c r="C3" s="290"/>
      <c r="D3" s="291" t="str">
        <f>'TUB Selbst'!H636</f>
        <v>A321LR(200)</v>
      </c>
      <c r="E3" s="291" t="str">
        <f>'TUB Selbst'!Q636&amp;"*"</f>
        <v>A321neo(172)*</v>
      </c>
      <c r="F3" s="291" t="str">
        <f>'TUB Selbst'!AK636</f>
        <v>A321XLR(200)</v>
      </c>
      <c r="G3" s="291" t="str">
        <f>'TUB Selbst'!Y636</f>
        <v>A330-9neo(380)</v>
      </c>
      <c r="I3" s="290"/>
      <c r="J3" s="291" t="str">
        <f>'TUB Selbst'!I636</f>
        <v>A321LR(220)</v>
      </c>
      <c r="K3" s="291" t="str">
        <f>E3</f>
        <v>A321neo(172)*</v>
      </c>
      <c r="L3" s="291" t="str">
        <f>'TUB Selbst'!AL636</f>
        <v>A321XLR(220)</v>
      </c>
      <c r="M3" s="291" t="str">
        <f>'TUB Selbst'!Z636</f>
        <v>A330-9neo(420)</v>
      </c>
      <c r="N3" s="292"/>
      <c r="O3" s="290"/>
      <c r="P3" s="291" t="str">
        <f>'TUB Selbst'!AD636</f>
        <v>A321ceo(36)</v>
      </c>
      <c r="Q3" s="291" t="str">
        <f>'TUB Selbst'!O636</f>
        <v>A321neo(172)</v>
      </c>
      <c r="R3" s="291" t="str">
        <f>'TUB Selbst'!F636</f>
        <v>A321LR(180)</v>
      </c>
      <c r="S3" s="291" t="str">
        <f>'TUB Selbst'!AI636</f>
        <v>A321XLR(180)</v>
      </c>
      <c r="T3" s="291" t="str">
        <f>'TUB Selbst'!X636</f>
        <v>A330-9neo(340)</v>
      </c>
    </row>
    <row r="4" spans="2:20" ht="17" x14ac:dyDescent="0.2">
      <c r="C4" s="293" t="s">
        <v>229</v>
      </c>
      <c r="D4" s="294">
        <f ca="1">'TUB Selbst'!H637</f>
        <v>35.274483103688993</v>
      </c>
      <c r="E4" s="294">
        <f ca="1">'TUB Selbst'!Q637</f>
        <v>33.449767588065804</v>
      </c>
      <c r="F4" s="295">
        <f>'TUB Selbst'!AK637</f>
        <v>36.203228865038632</v>
      </c>
      <c r="G4" s="295">
        <f>'TUB Selbst'!Y637</f>
        <v>73.906621313847481</v>
      </c>
      <c r="I4" s="293" t="s">
        <v>229</v>
      </c>
      <c r="J4" s="294">
        <f ca="1">'TUB Selbst'!I637</f>
        <v>36.191384828181079</v>
      </c>
      <c r="K4" s="294">
        <f ca="1">Zsm.1!E4</f>
        <v>33.449767588065804</v>
      </c>
      <c r="L4" s="295">
        <f>'TUB Selbst'!AL637</f>
        <v>37.135747795419192</v>
      </c>
      <c r="M4" s="295">
        <f>'TUB Selbst'!Z637</f>
        <v>75.305317265369496</v>
      </c>
      <c r="N4" s="296"/>
      <c r="O4" s="293" t="s">
        <v>229</v>
      </c>
      <c r="P4" s="294">
        <f>'TUB Selbst'!AD637</f>
        <v>29.913334634883299</v>
      </c>
      <c r="Q4" s="295">
        <f ca="1">'TUB Selbst'!O637</f>
        <v>33.449767588065804</v>
      </c>
      <c r="R4" s="294">
        <f ca="1">'TUB Selbst'!F637</f>
        <v>34.723581379196894</v>
      </c>
      <c r="S4" s="295">
        <f>'TUB Selbst'!AI637</f>
        <v>35.636709934658079</v>
      </c>
      <c r="T4" s="295">
        <f>'TUB Selbst'!X637</f>
        <v>72.507925362325423</v>
      </c>
    </row>
    <row r="5" spans="2:20" ht="17" x14ac:dyDescent="0.2">
      <c r="C5" s="297" t="s">
        <v>252</v>
      </c>
      <c r="D5" s="298">
        <f>'TUB Selbst'!H638</f>
        <v>8.3686368016844899</v>
      </c>
      <c r="E5" s="298">
        <f>'TUB Selbst'!Q638</f>
        <v>8.1865482471079751</v>
      </c>
      <c r="F5" s="298">
        <f>'TUB Selbst'!AL638</f>
        <v>8.4535925814247008</v>
      </c>
      <c r="G5" s="298">
        <f>'TUB Selbst'!Y638</f>
        <v>21.233527465039948</v>
      </c>
      <c r="I5" s="297" t="s">
        <v>238</v>
      </c>
      <c r="J5" s="298">
        <f>'TUB Selbst'!I638</f>
        <v>8.3686368016844899</v>
      </c>
      <c r="K5" s="298">
        <f>Zsm.1!E5</f>
        <v>8.1865482471079751</v>
      </c>
      <c r="L5" s="298">
        <f>'TUB Selbst'!AL638</f>
        <v>8.4535925814247008</v>
      </c>
      <c r="M5" s="298">
        <f>'TUB Selbst'!Z638</f>
        <v>21.233527465039948</v>
      </c>
      <c r="N5" s="296"/>
      <c r="O5" s="297" t="s">
        <v>238</v>
      </c>
      <c r="P5" s="298">
        <f>'TUB Selbst'!AD638</f>
        <v>7.8555038920536253</v>
      </c>
      <c r="Q5" s="298">
        <f>'TUB Selbst'!O638</f>
        <v>8.1865482471079751</v>
      </c>
      <c r="R5" s="298">
        <f>'TUB Selbst'!F638</f>
        <v>8.3686368016844899</v>
      </c>
      <c r="S5" s="298">
        <f>'TUB Selbst'!AI638</f>
        <v>8.4535925814247008</v>
      </c>
      <c r="T5" s="298">
        <f>'TUB Selbst'!X638</f>
        <v>21.233527465039948</v>
      </c>
    </row>
    <row r="6" spans="2:20" ht="17" x14ac:dyDescent="0.2">
      <c r="C6" s="299" t="s">
        <v>253</v>
      </c>
      <c r="D6" s="298">
        <f>'TUB Selbst'!H639</f>
        <v>3.294</v>
      </c>
      <c r="E6" s="298">
        <f>'TUB Selbst'!Q639</f>
        <v>3.294</v>
      </c>
      <c r="F6" s="298">
        <f>'TUB Selbst'!AK639</f>
        <v>3.294</v>
      </c>
      <c r="G6" s="298">
        <f>'TUB Selbst'!Y639</f>
        <v>4.758</v>
      </c>
      <c r="I6" s="299" t="s">
        <v>239</v>
      </c>
      <c r="J6" s="298">
        <f>'TUB Selbst'!I639</f>
        <v>3.66</v>
      </c>
      <c r="K6" s="298">
        <f>Zsm.1!E6</f>
        <v>3.294</v>
      </c>
      <c r="L6" s="298">
        <f>'TUB Selbst'!AL639</f>
        <v>3.66</v>
      </c>
      <c r="M6" s="298">
        <f>'TUB Selbst'!Z639</f>
        <v>5.1239999999999997</v>
      </c>
      <c r="N6" s="296"/>
      <c r="O6" s="299" t="s">
        <v>239</v>
      </c>
      <c r="P6" s="298">
        <f>'TUB Selbst'!AD639</f>
        <v>2.1960000000000002</v>
      </c>
      <c r="Q6" s="298">
        <f>'TUB Selbst'!O639</f>
        <v>3.294</v>
      </c>
      <c r="R6" s="298">
        <f>'TUB Selbst'!F639</f>
        <v>3.294</v>
      </c>
      <c r="S6" s="298">
        <f>'TUB Selbst'!AI639</f>
        <v>3.294</v>
      </c>
      <c r="T6" s="298">
        <f>'TUB Selbst'!X639</f>
        <v>4.3920000000000003</v>
      </c>
    </row>
    <row r="7" spans="2:20" ht="17" x14ac:dyDescent="0.2">
      <c r="C7" s="299" t="s">
        <v>254</v>
      </c>
      <c r="D7" s="298">
        <f>'TUB Selbst'!H640</f>
        <v>2.2547066952400003</v>
      </c>
      <c r="E7" s="298">
        <f>'TUB Selbst'!Q640</f>
        <v>2.2254268596959998</v>
      </c>
      <c r="F7" s="298">
        <f>'TUB Selbst'!AK640</f>
        <v>2.2684852776399995</v>
      </c>
      <c r="G7" s="298">
        <f>'TUB Selbst'!Y640</f>
        <v>4.2746910061400003</v>
      </c>
      <c r="I7" s="299" t="s">
        <v>240</v>
      </c>
      <c r="J7" s="298">
        <f>'TUB Selbst'!I640</f>
        <v>2.2547066952400003</v>
      </c>
      <c r="K7" s="298">
        <f>Zsm.1!E7</f>
        <v>2.2254268596959998</v>
      </c>
      <c r="L7" s="298">
        <f>'TUB Selbst'!AL640</f>
        <v>2.2684852776399995</v>
      </c>
      <c r="M7" s="298">
        <f>'TUB Selbst'!Z640</f>
        <v>4.2746910061400003</v>
      </c>
      <c r="N7" s="296"/>
      <c r="O7" s="299" t="s">
        <v>240</v>
      </c>
      <c r="P7" s="298">
        <f>'TUB Selbst'!AD640</f>
        <v>2.1503912272000001</v>
      </c>
      <c r="Q7" s="298">
        <f>'TUB Selbst'!O640</f>
        <v>2.2254268596959998</v>
      </c>
      <c r="R7" s="298">
        <f>'TUB Selbst'!F640</f>
        <v>2.2547066952400003</v>
      </c>
      <c r="S7" s="298">
        <f>'TUB Selbst'!AI640</f>
        <v>2.2684852776399995</v>
      </c>
      <c r="T7" s="298">
        <f>'TUB Selbst'!X640</f>
        <v>4.2746910061400003</v>
      </c>
    </row>
    <row r="8" spans="2:20" ht="17" x14ac:dyDescent="0.2">
      <c r="C8" s="299" t="s">
        <v>255</v>
      </c>
      <c r="D8" s="298">
        <f ca="1">'TUB Selbst'!H641</f>
        <v>14.076473858662283</v>
      </c>
      <c r="E8" s="298">
        <f ca="1">'TUB Selbst'!Q641</f>
        <v>12.816297571270004</v>
      </c>
      <c r="F8" s="298">
        <f>'TUB Selbst'!AK641</f>
        <v>14.774754882898343</v>
      </c>
      <c r="G8" s="298">
        <f>'TUB Selbst'!Y641</f>
        <v>30.360129442667525</v>
      </c>
      <c r="I8" s="299" t="s">
        <v>241</v>
      </c>
      <c r="J8" s="298">
        <f ca="1">'TUB Selbst'!I641</f>
        <v>14.458622743154375</v>
      </c>
      <c r="K8" s="298">
        <f ca="1">Zsm.1!E8</f>
        <v>12.816297571270004</v>
      </c>
      <c r="L8" s="298">
        <f>'TUB Selbst'!AL641</f>
        <v>15.172520973278898</v>
      </c>
      <c r="M8" s="298">
        <f>'TUB Selbst'!Z641</f>
        <v>31.043012354189553</v>
      </c>
      <c r="N8" s="296"/>
      <c r="O8" s="299" t="s">
        <v>241</v>
      </c>
      <c r="P8" s="298">
        <f>'TUB Selbst'!AD641</f>
        <v>12.344647348650788</v>
      </c>
      <c r="Q8" s="298">
        <f ca="1">'TUB Selbst'!O641</f>
        <v>12.816297571270004</v>
      </c>
      <c r="R8" s="298">
        <f ca="1">'TUB Selbst'!F641</f>
        <v>13.694324974170192</v>
      </c>
      <c r="S8" s="298">
        <f>'TUB Selbst'!AI641</f>
        <v>14.376988792517787</v>
      </c>
      <c r="T8" s="298">
        <f>'TUB Selbst'!X641</f>
        <v>29.677246531145489</v>
      </c>
    </row>
    <row r="9" spans="2:20" ht="16" customHeight="1" x14ac:dyDescent="0.2">
      <c r="C9" s="299" t="s">
        <v>256</v>
      </c>
      <c r="D9" s="298">
        <f>'TUB Selbst'!H642</f>
        <v>1.6875283999999999</v>
      </c>
      <c r="E9" s="298">
        <f>'TUB Selbst'!Q642</f>
        <v>1.451274424</v>
      </c>
      <c r="F9" s="298">
        <f>'TUB Selbst'!AK642</f>
        <v>1.6875283999999999</v>
      </c>
      <c r="G9" s="298">
        <f>'TUB Selbst'!Y642</f>
        <v>3.32322388</v>
      </c>
      <c r="I9" s="299" t="s">
        <v>242</v>
      </c>
      <c r="J9" s="298">
        <f>'TUB Selbst'!I642</f>
        <v>1.8562812399999999</v>
      </c>
      <c r="K9" s="298">
        <f>Zsm.1!E9</f>
        <v>1.451274424</v>
      </c>
      <c r="L9" s="298">
        <f>'TUB Selbst'!AL642</f>
        <v>1.8562812399999999</v>
      </c>
      <c r="M9" s="298">
        <f>'TUB Selbst'!Z642</f>
        <v>3.6730369199999999</v>
      </c>
      <c r="N9" s="296"/>
      <c r="O9" s="299" t="s">
        <v>242</v>
      </c>
      <c r="P9" s="298">
        <f>'TUB Selbst'!AD642</f>
        <v>0.28969632000000001</v>
      </c>
      <c r="Q9" s="298">
        <f>'TUB Selbst'!O642</f>
        <v>1.451274424</v>
      </c>
      <c r="R9" s="298">
        <f>'TUB Selbst'!F642</f>
        <v>1.5187755600000001</v>
      </c>
      <c r="S9" s="298">
        <f>'TUB Selbst'!AI642</f>
        <v>1.5187755600000001</v>
      </c>
      <c r="T9" s="298">
        <f>'TUB Selbst'!X642</f>
        <v>2.9734108399999997</v>
      </c>
    </row>
    <row r="10" spans="2:20" ht="17" x14ac:dyDescent="0.2">
      <c r="C10" s="299" t="s">
        <v>257</v>
      </c>
      <c r="D10" s="298">
        <f>'TUB Selbst'!H643</f>
        <v>0.84376419999999996</v>
      </c>
      <c r="E10" s="298">
        <f>'TUB Selbst'!Q643</f>
        <v>0.81331909999999996</v>
      </c>
      <c r="F10" s="298">
        <f>'TUB Selbst'!AK643</f>
        <v>0.87855859999999997</v>
      </c>
      <c r="G10" s="298">
        <f>'TUB Selbst'!Y643</f>
        <v>2.1818236</v>
      </c>
      <c r="I10" s="299" t="s">
        <v>243</v>
      </c>
      <c r="J10" s="298">
        <f>'TUB Selbst'!I643</f>
        <v>0.84376419999999996</v>
      </c>
      <c r="K10" s="298">
        <f>Zsm.1!E10</f>
        <v>0.81331909999999996</v>
      </c>
      <c r="L10" s="298">
        <f>'TUB Selbst'!AL643</f>
        <v>0.87855859999999997</v>
      </c>
      <c r="M10" s="298">
        <f>'TUB Selbst'!Z643</f>
        <v>2.1818236</v>
      </c>
      <c r="N10" s="296"/>
      <c r="O10" s="299" t="s">
        <v>243</v>
      </c>
      <c r="P10" s="298">
        <f>'TUB Selbst'!AD643</f>
        <v>0.738344</v>
      </c>
      <c r="Q10" s="298">
        <f>'TUB Selbst'!O643</f>
        <v>0.81331909999999996</v>
      </c>
      <c r="R10" s="298">
        <f>'TUB Selbst'!F643</f>
        <v>0.84376419999999996</v>
      </c>
      <c r="S10" s="298">
        <f>'TUB Selbst'!AI643</f>
        <v>0.87855859999999997</v>
      </c>
      <c r="T10" s="298">
        <f>'TUB Selbst'!X643</f>
        <v>2.1818236</v>
      </c>
    </row>
    <row r="11" spans="2:20" ht="17" x14ac:dyDescent="0.2">
      <c r="C11" s="300" t="s">
        <v>258</v>
      </c>
      <c r="D11" s="301">
        <f>'TUB Selbst'!H644</f>
        <v>4.7493731481022188</v>
      </c>
      <c r="E11" s="301">
        <f>'TUB Selbst'!Q644</f>
        <v>4.6629013859918258</v>
      </c>
      <c r="F11" s="301">
        <f>'TUB Selbst'!AK644</f>
        <v>4.8463091230755904</v>
      </c>
      <c r="G11" s="301">
        <f>'TUB Selbst'!Y644</f>
        <v>7.7752259199999996</v>
      </c>
      <c r="I11" s="300" t="s">
        <v>244</v>
      </c>
      <c r="J11" s="301">
        <f>'TUB Selbst'!I644</f>
        <v>4.7493731481022188</v>
      </c>
      <c r="K11" s="301">
        <f>Zsm.1!E11</f>
        <v>4.6629013859918258</v>
      </c>
      <c r="L11" s="301">
        <f>'TUB Selbst'!AL644</f>
        <v>4.8463091230755904</v>
      </c>
      <c r="M11" s="301">
        <f>'TUB Selbst'!Z644</f>
        <v>7.7752259199999996</v>
      </c>
      <c r="N11" s="296"/>
      <c r="O11" s="300" t="s">
        <v>244</v>
      </c>
      <c r="P11" s="301">
        <f>'TUB Selbst'!AD644</f>
        <v>4.3387518469788882</v>
      </c>
      <c r="Q11" s="301">
        <f>'TUB Selbst'!O644</f>
        <v>4.6629013859918258</v>
      </c>
      <c r="R11" s="301">
        <f>'TUB Selbst'!F644</f>
        <v>4.7493731481022188</v>
      </c>
      <c r="S11" s="301">
        <f>'TUB Selbst'!AI644</f>
        <v>4.8463091230755904</v>
      </c>
      <c r="T11" s="301">
        <f>'TUB Selbst'!X644</f>
        <v>7.7752259199999996</v>
      </c>
    </row>
    <row r="12" spans="2:20" x14ac:dyDescent="0.2">
      <c r="C12" s="279"/>
      <c r="D12" s="280"/>
      <c r="E12" s="280"/>
      <c r="F12" s="280"/>
      <c r="G12" s="281"/>
      <c r="I12" s="279"/>
      <c r="J12" s="280"/>
      <c r="K12" s="375"/>
      <c r="L12" s="280"/>
      <c r="M12" s="281"/>
      <c r="N12" s="282"/>
      <c r="O12" s="279"/>
      <c r="P12" s="280"/>
      <c r="Q12" s="280"/>
      <c r="R12" s="280"/>
      <c r="S12" s="281"/>
      <c r="T12" s="281"/>
    </row>
    <row r="13" spans="2:20" ht="34" x14ac:dyDescent="0.2">
      <c r="C13" s="302" t="s">
        <v>259</v>
      </c>
      <c r="D13" s="303">
        <f ca="1">'TUB Selbst'!H646</f>
        <v>49473.328336169703</v>
      </c>
      <c r="E13" s="303">
        <f ca="1">'TUB Selbst'!Q646</f>
        <v>46914.120039362984</v>
      </c>
      <c r="F13" s="303">
        <f>'TUB Selbst'!AK646</f>
        <v>50775.917061765263</v>
      </c>
      <c r="G13" s="303">
        <f>'TUB Selbst'!Y646</f>
        <v>100008.95982929294</v>
      </c>
      <c r="I13" s="302" t="s">
        <v>259</v>
      </c>
      <c r="J13" s="303">
        <f ca="1">'TUB Selbst'!I646</f>
        <v>50759.305509370381</v>
      </c>
      <c r="K13" s="303">
        <f ca="1">Zsm.1!E13</f>
        <v>46914.120039362984</v>
      </c>
      <c r="L13" s="303">
        <f>'TUB Selbst'!AL646</f>
        <v>52083.797749536032</v>
      </c>
      <c r="M13" s="303">
        <f>'TUB Selbst'!Z646</f>
        <v>101901.64717911975</v>
      </c>
      <c r="N13" s="304"/>
      <c r="O13" s="302" t="s">
        <v>245</v>
      </c>
      <c r="P13" s="303">
        <f>'TUB Selbst'!AD646</f>
        <v>43990.197992475441</v>
      </c>
      <c r="Q13" s="303">
        <f ca="1">'TUB Selbst'!O646</f>
        <v>46914.120039362984</v>
      </c>
      <c r="R13" s="303">
        <f ca="1">'TUB Selbst'!F646</f>
        <v>48700.67514613871</v>
      </c>
      <c r="S13" s="303">
        <f>'TUB Selbst'!AI646</f>
        <v>49981.360357164209</v>
      </c>
      <c r="T13" s="303">
        <f>'TUB Selbst'!X646</f>
        <v>98116.27247946609</v>
      </c>
    </row>
    <row r="14" spans="2:20" ht="34" x14ac:dyDescent="0.2">
      <c r="C14" s="305" t="s">
        <v>246</v>
      </c>
      <c r="D14" s="306">
        <f ca="1">'TUB Selbst'!H647</f>
        <v>16.361536442604692</v>
      </c>
      <c r="E14" s="306">
        <f ca="1">'TUB Selbst'!Q647</f>
        <v>15.515169698732185</v>
      </c>
      <c r="F14" s="306">
        <f>'TUB Selbst'!AK647</f>
        <v>16.792321142569513</v>
      </c>
      <c r="G14" s="306">
        <f>'TUB Selbst'!Y647</f>
        <v>33.074391714973309</v>
      </c>
      <c r="I14" s="305" t="s">
        <v>246</v>
      </c>
      <c r="J14" s="306">
        <f ca="1">'TUB Selbst'!I647</f>
        <v>16.786827464884635</v>
      </c>
      <c r="K14" s="306">
        <f ca="1">Zsm.1!E14</f>
        <v>15.515169698732185</v>
      </c>
      <c r="L14" s="306">
        <f>'TUB Selbst'!AL647</f>
        <v>17.224855970025128</v>
      </c>
      <c r="M14" s="306">
        <f>'TUB Selbst'!Z647</f>
        <v>33.700330459951743</v>
      </c>
      <c r="N14" s="307"/>
      <c r="O14" s="305" t="s">
        <v>246</v>
      </c>
      <c r="P14" s="306">
        <f>'TUB Selbst'!AD647</f>
        <v>14.54818690751152</v>
      </c>
      <c r="Q14" s="306">
        <f ca="1">'TUB Selbst'!O647</f>
        <v>15.515169698732185</v>
      </c>
      <c r="R14" s="306">
        <f ca="1">'TUB Selbst'!F647</f>
        <v>16.106008994758731</v>
      </c>
      <c r="S14" s="306">
        <f>'TUB Selbst'!AI647</f>
        <v>16.529549889547877</v>
      </c>
      <c r="T14" s="306">
        <f>'TUB Selbst'!X647</f>
        <v>32.448452969994854</v>
      </c>
    </row>
    <row r="15" spans="2:20" ht="34" x14ac:dyDescent="0.2">
      <c r="C15" s="305" t="s">
        <v>260</v>
      </c>
      <c r="D15" s="308">
        <f ca="1">'TUB Selbst'!H648</f>
        <v>8.8345229171731603</v>
      </c>
      <c r="E15" s="308">
        <f ca="1">'TUB Selbst'!Q648</f>
        <v>8.3775214356005314</v>
      </c>
      <c r="F15" s="308">
        <f>'TUB Selbst'!AK648</f>
        <v>9.0671280467437967</v>
      </c>
      <c r="G15" s="308">
        <f>'TUB Selbst'!Y648</f>
        <v>17.858742826659455</v>
      </c>
      <c r="I15" s="305" t="s">
        <v>262</v>
      </c>
      <c r="J15" s="308">
        <f ca="1">'TUB Selbst'!I648</f>
        <v>9.064161698101854</v>
      </c>
      <c r="K15" s="308">
        <f ca="1">Zsm.1!E15</f>
        <v>8.3775214356005314</v>
      </c>
      <c r="L15" s="308">
        <f>'TUB Selbst'!AL648</f>
        <v>9.3006781695600047</v>
      </c>
      <c r="M15" s="308">
        <f>'TUB Selbst'!Z648</f>
        <v>18.196722710557097</v>
      </c>
      <c r="N15" s="307"/>
      <c r="O15" s="305" t="s">
        <v>247</v>
      </c>
      <c r="P15" s="308">
        <f>'TUB Selbst'!AD648</f>
        <v>7.8553924986563279</v>
      </c>
      <c r="Q15" s="308">
        <f ca="1">'TUB Selbst'!O648</f>
        <v>8.3775214356005314</v>
      </c>
      <c r="R15" s="308">
        <f ca="1">'TUB Selbst'!F648</f>
        <v>8.6965491332390545</v>
      </c>
      <c r="S15" s="308">
        <f>'TUB Selbst'!AI648</f>
        <v>8.9252429209221802</v>
      </c>
      <c r="T15" s="308">
        <f>'TUB Selbst'!X648</f>
        <v>17.520762942761799</v>
      </c>
    </row>
    <row r="16" spans="2:20" ht="34" x14ac:dyDescent="0.2">
      <c r="C16" s="305" t="s">
        <v>261</v>
      </c>
      <c r="D16" s="309">
        <f ca="1">'TUB Selbst'!H649</f>
        <v>8.1807682213023467E-2</v>
      </c>
      <c r="E16" s="309">
        <f ca="1">'TUB Selbst'!Q649</f>
        <v>9.0204474992628986E-2</v>
      </c>
      <c r="F16" s="309">
        <f>'TUB Selbst'!AK649</f>
        <v>8.3961605712847567E-2</v>
      </c>
      <c r="G16" s="309">
        <f>'TUB Selbst'!Y649</f>
        <v>8.7037872934140295E-2</v>
      </c>
      <c r="I16" s="305" t="s">
        <v>248</v>
      </c>
      <c r="J16" s="309">
        <f ca="1">'TUB Selbst'!I649</f>
        <v>7.6303761204021062E-2</v>
      </c>
      <c r="K16" s="309">
        <f ca="1">Zsm.1!E16</f>
        <v>9.0204474992628986E-2</v>
      </c>
      <c r="L16" s="309">
        <f>'TUB Selbst'!AL649</f>
        <v>7.8294799863750583E-2</v>
      </c>
      <c r="M16" s="309">
        <f>'TUB Selbst'!Z649</f>
        <v>8.0238882047504165E-2</v>
      </c>
      <c r="N16" s="307"/>
      <c r="O16" s="305" t="s">
        <v>248</v>
      </c>
      <c r="P16" s="309">
        <f>'TUB Selbst'!AD649</f>
        <v>0.40411630298643114</v>
      </c>
      <c r="Q16" s="309">
        <f ca="1">'TUB Selbst'!O649</f>
        <v>9.0204474992628986E-2</v>
      </c>
      <c r="R16" s="309">
        <f ca="1">'TUB Selbst'!F649</f>
        <v>8.9477827748659616E-2</v>
      </c>
      <c r="S16" s="309">
        <f>'TUB Selbst'!AI649</f>
        <v>9.1830832719710431E-2</v>
      </c>
      <c r="T16" s="309">
        <f>'TUB Selbst'!X649</f>
        <v>9.5436626382337797E-2</v>
      </c>
    </row>
    <row r="17" spans="3:20" ht="34" x14ac:dyDescent="0.2">
      <c r="C17" s="305" t="s">
        <v>249</v>
      </c>
      <c r="D17" s="310">
        <f ca="1">'TUB Selbst'!H650</f>
        <v>4.4172614585865799E-2</v>
      </c>
      <c r="E17" s="310">
        <f ca="1">'TUB Selbst'!Q650</f>
        <v>4.8706519974421693E-2</v>
      </c>
      <c r="F17" s="310">
        <f>'TUB Selbst'!AK650</f>
        <v>4.5335640233718985E-2</v>
      </c>
      <c r="G17" s="310">
        <f>'TUB Selbst'!Y650</f>
        <v>4.6996691649103826E-2</v>
      </c>
      <c r="I17" s="305" t="s">
        <v>249</v>
      </c>
      <c r="J17" s="310">
        <f ca="1">'TUB Selbst'!I650</f>
        <v>4.1200734991372064E-2</v>
      </c>
      <c r="K17" s="310">
        <f ca="1">Zsm.1!E17</f>
        <v>4.8706519974421693E-2</v>
      </c>
      <c r="L17" s="310">
        <f>'TUB Selbst'!AL650</f>
        <v>4.2275809861636385E-2</v>
      </c>
      <c r="M17" s="310">
        <f>'TUB Selbst'!Z650</f>
        <v>4.3325530263231188E-2</v>
      </c>
      <c r="N17" s="307"/>
      <c r="O17" s="305" t="s">
        <v>249</v>
      </c>
      <c r="P17" s="310">
        <f>'TUB Selbst'!AD650</f>
        <v>0.21820534718489804</v>
      </c>
      <c r="Q17" s="310">
        <f ca="1">'TUB Selbst'!O650</f>
        <v>4.8706519974421693E-2</v>
      </c>
      <c r="R17" s="310">
        <f ca="1">'TUB Selbst'!F650</f>
        <v>4.8314161851328086E-2</v>
      </c>
      <c r="S17" s="310">
        <f>'TUB Selbst'!AI650</f>
        <v>4.9584682894012105E-2</v>
      </c>
      <c r="T17" s="310">
        <f>'TUB Selbst'!X650</f>
        <v>5.1531655714005288E-2</v>
      </c>
    </row>
    <row r="18" spans="3:20" ht="34" x14ac:dyDescent="0.2">
      <c r="C18" s="305" t="s">
        <v>250</v>
      </c>
      <c r="D18" s="311">
        <f ca="1">'TUB Selbst'!H651</f>
        <v>7495.9588388135917</v>
      </c>
      <c r="E18" s="311">
        <f ca="1">'TUB Selbst'!Q651</f>
        <v>7108.2000059640886</v>
      </c>
      <c r="F18" s="311">
        <f>'TUB Selbst'!AK651</f>
        <v>7693.3207669341318</v>
      </c>
      <c r="G18" s="311">
        <f>'TUB Selbst'!Y651</f>
        <v>15874.438068141737</v>
      </c>
      <c r="I18" s="305" t="s">
        <v>263</v>
      </c>
      <c r="J18" s="311">
        <f ca="1">'TUB Selbst'!I651</f>
        <v>7690.8038650561184</v>
      </c>
      <c r="K18" s="311">
        <f ca="1">Zsm.1!E18</f>
        <v>7108.2000059640886</v>
      </c>
      <c r="L18" s="311">
        <f>'TUB Selbst'!AL651</f>
        <v>7891.4845075054591</v>
      </c>
      <c r="M18" s="311">
        <f>'TUB Selbst'!Z651</f>
        <v>16174.864631606311</v>
      </c>
      <c r="N18" s="304"/>
      <c r="O18" s="305" t="s">
        <v>250</v>
      </c>
      <c r="P18" s="311">
        <f>'TUB Selbst'!AD651</f>
        <v>6284.3139989250631</v>
      </c>
      <c r="Q18" s="311">
        <f ca="1">'TUB Selbst'!O651</f>
        <v>7108.2000059640886</v>
      </c>
      <c r="R18" s="311">
        <f ca="1">'TUB Selbst'!F651</f>
        <v>7378.8901736573807</v>
      </c>
      <c r="S18" s="311">
        <f>'TUB Selbst'!AI651</f>
        <v>7572.9333874491222</v>
      </c>
      <c r="T18" s="311">
        <f>'TUB Selbst'!X651</f>
        <v>15574.011504677157</v>
      </c>
    </row>
    <row r="19" spans="3:20" ht="34" x14ac:dyDescent="0.2">
      <c r="C19" s="312" t="s">
        <v>251</v>
      </c>
      <c r="D19" s="313">
        <f ca="1">'TUB Selbst'!H652</f>
        <v>5868.7222225586838</v>
      </c>
      <c r="E19" s="313">
        <f ca="1">'TUB Selbst'!Q652</f>
        <v>5565.1387947049798</v>
      </c>
      <c r="F19" s="313">
        <f>'TUB Selbst'!AK652</f>
        <v>6023.2404580978964</v>
      </c>
      <c r="G19" s="313">
        <f>'TUB Selbst'!Y652</f>
        <v>12301.225071253746</v>
      </c>
      <c r="I19" s="312" t="s">
        <v>251</v>
      </c>
      <c r="J19" s="313">
        <f ca="1">'TUB Selbst'!I652</f>
        <v>6021.2699299371752</v>
      </c>
      <c r="K19" s="313">
        <f ca="1">Zsm.1!E19</f>
        <v>5565.1387947049798</v>
      </c>
      <c r="L19" s="313">
        <f>'TUB Selbst'!AL652</f>
        <v>6178.3864471572988</v>
      </c>
      <c r="M19" s="313">
        <f>'TUB Selbst'!Z652</f>
        <v>12534.027943311165</v>
      </c>
      <c r="N19" s="304"/>
      <c r="O19" s="312" t="s">
        <v>251</v>
      </c>
      <c r="P19" s="313">
        <f>'TUB Selbst'!AD652</f>
        <v>4981.9023774037878</v>
      </c>
      <c r="Q19" s="313">
        <f ca="1">'TUB Selbst'!O652</f>
        <v>5565.1387947049798</v>
      </c>
      <c r="R19" s="313">
        <f ca="1">'TUB Selbst'!F652</f>
        <v>5777.0670398741058</v>
      </c>
      <c r="S19" s="313">
        <f>'TUB Selbst'!AI652</f>
        <v>5928.9869937324083</v>
      </c>
      <c r="T19" s="313">
        <f>'TUB Selbst'!X652</f>
        <v>12068.422199196322</v>
      </c>
    </row>
    <row r="20" spans="3:20" x14ac:dyDescent="0.2">
      <c r="C20" s="276"/>
      <c r="D20" s="277"/>
      <c r="E20" s="277"/>
      <c r="F20" s="277"/>
      <c r="G20" s="278"/>
      <c r="I20" s="276"/>
      <c r="J20" s="277"/>
      <c r="K20" s="376"/>
      <c r="L20" s="277"/>
      <c r="M20" s="278"/>
      <c r="N20" s="283"/>
      <c r="O20" s="276"/>
      <c r="P20" s="277"/>
      <c r="Q20" s="277"/>
      <c r="R20" s="277"/>
      <c r="S20" s="278"/>
      <c r="T20" s="278"/>
    </row>
    <row r="21" spans="3:20" ht="17" x14ac:dyDescent="0.2">
      <c r="C21" s="285" t="s">
        <v>230</v>
      </c>
      <c r="D21" s="286">
        <f>'TUB Selbst'!H654</f>
        <v>200</v>
      </c>
      <c r="E21" s="286">
        <f>'TUB Selbst'!Q654</f>
        <v>172</v>
      </c>
      <c r="F21" s="316">
        <f>'TUB Selbst'!AK654</f>
        <v>200</v>
      </c>
      <c r="G21" s="286">
        <f>'TUB Selbst'!Y654</f>
        <v>380</v>
      </c>
      <c r="I21" s="314" t="s">
        <v>230</v>
      </c>
      <c r="J21" s="316">
        <f>'TUB Selbst'!I654</f>
        <v>220</v>
      </c>
      <c r="K21" s="377">
        <f>Zsm.1!E21</f>
        <v>172</v>
      </c>
      <c r="L21" s="286">
        <f>'TUB Selbst'!AL654</f>
        <v>220</v>
      </c>
      <c r="M21" s="286">
        <f>'TUB Selbst'!Z654</f>
        <v>420</v>
      </c>
      <c r="N21" s="296"/>
      <c r="O21" s="314" t="s">
        <v>230</v>
      </c>
      <c r="P21" s="286">
        <f>'TUB Selbst'!AD654</f>
        <v>36</v>
      </c>
      <c r="Q21" s="286">
        <f>'TUB Selbst'!O654</f>
        <v>172</v>
      </c>
      <c r="R21" s="286">
        <f>'TUB Selbst'!F654</f>
        <v>180</v>
      </c>
      <c r="S21" s="286">
        <f>'TUB Selbst'!AI654</f>
        <v>180</v>
      </c>
      <c r="T21" s="286">
        <f>'TUB Selbst'!X654</f>
        <v>340</v>
      </c>
    </row>
    <row r="22" spans="3:20" ht="17" x14ac:dyDescent="0.2">
      <c r="C22" s="287" t="s">
        <v>162</v>
      </c>
      <c r="D22" s="288">
        <f>'TUB Selbst'!H655</f>
        <v>5600</v>
      </c>
      <c r="E22" s="288">
        <f>'TUB Selbst'!Q655</f>
        <v>5600</v>
      </c>
      <c r="F22" s="288">
        <f>'TUB Selbst'!AK655</f>
        <v>5600</v>
      </c>
      <c r="G22" s="288">
        <f>'TUB Selbst'!Y655</f>
        <v>5600</v>
      </c>
      <c r="I22" s="315" t="s">
        <v>162</v>
      </c>
      <c r="J22" s="288">
        <f>'TUB Selbst'!I655</f>
        <v>5600</v>
      </c>
      <c r="K22" s="288">
        <f>Zsm.1!E22</f>
        <v>5600</v>
      </c>
      <c r="L22" s="288">
        <f>'TUB Selbst'!AL655</f>
        <v>5600</v>
      </c>
      <c r="M22" s="288">
        <f>'TUB Selbst'!Z655</f>
        <v>5600</v>
      </c>
      <c r="N22" s="296"/>
      <c r="O22" s="315" t="s">
        <v>162</v>
      </c>
      <c r="P22" s="288">
        <f>'TUB Selbst'!AD655</f>
        <v>5600</v>
      </c>
      <c r="Q22" s="288">
        <f>'TUB Selbst'!O655</f>
        <v>5600</v>
      </c>
      <c r="R22" s="288">
        <f>'TUB Selbst'!F655</f>
        <v>5600</v>
      </c>
      <c r="S22" s="288">
        <f>'TUB Selbst'!AI655</f>
        <v>5600</v>
      </c>
      <c r="T22" s="288">
        <f>'TUB Selbst'!X655</f>
        <v>5600</v>
      </c>
    </row>
    <row r="23" spans="3:20" ht="16" customHeight="1" x14ac:dyDescent="0.2">
      <c r="C23" s="287" t="s">
        <v>231</v>
      </c>
      <c r="D23" s="289">
        <f>'TUB Selbst'!H659</f>
        <v>23540</v>
      </c>
      <c r="E23" s="289">
        <f>'TUB Selbst'!Q659</f>
        <v>25000</v>
      </c>
      <c r="F23" s="289">
        <f>'TUB Selbst'!AK659</f>
        <v>22314</v>
      </c>
      <c r="G23" s="289">
        <f>'TUB Selbst'!Y659</f>
        <v>46000</v>
      </c>
      <c r="I23" s="315" t="s">
        <v>231</v>
      </c>
      <c r="J23" s="289">
        <f>'TUB Selbst'!I659</f>
        <v>23540</v>
      </c>
      <c r="K23" s="289">
        <f>Zsm.1!E23</f>
        <v>25000</v>
      </c>
      <c r="L23" s="289">
        <f>'TUB Selbst'!AL659</f>
        <v>22314</v>
      </c>
      <c r="M23" s="289">
        <f>'TUB Selbst'!Z659</f>
        <v>46000</v>
      </c>
      <c r="N23" s="296"/>
      <c r="O23" s="315" t="s">
        <v>231</v>
      </c>
      <c r="P23" s="289">
        <f>'TUB Selbst'!AD659</f>
        <v>23000</v>
      </c>
      <c r="Q23" s="289">
        <f>'TUB Selbst'!O659</f>
        <v>25000</v>
      </c>
      <c r="R23" s="289">
        <f>'TUB Selbst'!F659</f>
        <v>23540</v>
      </c>
      <c r="S23" s="289">
        <f>'TUB Selbst'!AI659</f>
        <v>22314</v>
      </c>
      <c r="T23" s="289">
        <f>'TUB Selbst'!X659</f>
        <v>46000</v>
      </c>
    </row>
    <row r="24" spans="3:20" ht="16" customHeight="1" x14ac:dyDescent="0.2">
      <c r="C24" s="287" t="s">
        <v>232</v>
      </c>
      <c r="D24" s="289">
        <f>'TUB Selbst'!H660</f>
        <v>19400</v>
      </c>
      <c r="E24" s="289">
        <f>'TUB Selbst'!Q660</f>
        <v>16684</v>
      </c>
      <c r="F24" s="289">
        <f>'TUB Selbst'!AK660</f>
        <v>19400</v>
      </c>
      <c r="G24" s="289">
        <f>'TUB Selbst'!Y660</f>
        <v>36860</v>
      </c>
      <c r="I24" s="315" t="s">
        <v>232</v>
      </c>
      <c r="J24" s="289">
        <f>'TUB Selbst'!I660</f>
        <v>21340</v>
      </c>
      <c r="K24" s="289">
        <f>Zsm.1!E24</f>
        <v>16684</v>
      </c>
      <c r="L24" s="289">
        <f>'TUB Selbst'!AL660</f>
        <v>21340</v>
      </c>
      <c r="M24" s="289">
        <f>'TUB Selbst'!Z660</f>
        <v>40740</v>
      </c>
      <c r="N24" s="296"/>
      <c r="O24" s="315" t="s">
        <v>232</v>
      </c>
      <c r="P24" s="289">
        <f>'TUB Selbst'!AD660</f>
        <v>3492</v>
      </c>
      <c r="Q24" s="289">
        <f>'TUB Selbst'!O660</f>
        <v>16684</v>
      </c>
      <c r="R24" s="289">
        <f>'TUB Selbst'!F660</f>
        <v>17460</v>
      </c>
      <c r="S24" s="289">
        <f>'TUB Selbst'!AI660</f>
        <v>17460</v>
      </c>
      <c r="T24" s="289">
        <f>'TUB Selbst'!X660</f>
        <v>32980</v>
      </c>
    </row>
    <row r="25" spans="3:20" ht="17" x14ac:dyDescent="0.2">
      <c r="C25" s="287" t="s">
        <v>233</v>
      </c>
      <c r="D25" s="289">
        <f>'TUB Selbst'!H661</f>
        <v>19400</v>
      </c>
      <c r="E25" s="289">
        <f>'TUB Selbst'!Q661</f>
        <v>16684</v>
      </c>
      <c r="F25" s="289">
        <f>'TUB Selbst'!AK661</f>
        <v>19400</v>
      </c>
      <c r="G25" s="289">
        <f>'TUB Selbst'!Y661</f>
        <v>36860</v>
      </c>
      <c r="I25" s="315" t="s">
        <v>233</v>
      </c>
      <c r="J25" s="289">
        <f>'TUB Selbst'!I661</f>
        <v>21340</v>
      </c>
      <c r="K25" s="289">
        <f>Zsm.1!E25</f>
        <v>16684</v>
      </c>
      <c r="L25" s="289">
        <f>'TUB Selbst'!AL661</f>
        <v>21340</v>
      </c>
      <c r="M25" s="289">
        <f>'TUB Selbst'!Z661</f>
        <v>40740</v>
      </c>
      <c r="N25" s="296"/>
      <c r="O25" s="315" t="s">
        <v>233</v>
      </c>
      <c r="P25" s="289">
        <f>'TUB Selbst'!AD661</f>
        <v>3492</v>
      </c>
      <c r="Q25" s="289">
        <f>'TUB Selbst'!O661</f>
        <v>16684</v>
      </c>
      <c r="R25" s="289">
        <f>'TUB Selbst'!F661</f>
        <v>17460</v>
      </c>
      <c r="S25" s="289">
        <f>'TUB Selbst'!AI661</f>
        <v>17460</v>
      </c>
      <c r="T25" s="289">
        <f>'TUB Selbst'!X661</f>
        <v>32980</v>
      </c>
    </row>
    <row r="26" spans="3:20" ht="17" customHeight="1" x14ac:dyDescent="0.2">
      <c r="C26" s="287" t="s">
        <v>234</v>
      </c>
      <c r="D26" s="289">
        <f>'TUB Selbst'!H662</f>
        <v>0</v>
      </c>
      <c r="E26" s="289">
        <f>'TUB Selbst'!Q662</f>
        <v>0</v>
      </c>
      <c r="F26" s="289">
        <f>'TUB Selbst'!AK662</f>
        <v>0</v>
      </c>
      <c r="G26" s="289">
        <f>'TUB Selbst'!Y662</f>
        <v>0</v>
      </c>
      <c r="I26" s="315" t="s">
        <v>234</v>
      </c>
      <c r="J26" s="289">
        <f>'TUB Selbst'!I662</f>
        <v>0</v>
      </c>
      <c r="K26" s="289">
        <f>Zsm.1!E26</f>
        <v>0</v>
      </c>
      <c r="L26" s="289">
        <f>'TUB Selbst'!AL662</f>
        <v>0</v>
      </c>
      <c r="M26" s="289">
        <f>'TUB Selbst'!Z662</f>
        <v>0</v>
      </c>
      <c r="N26" s="296"/>
      <c r="O26" s="315" t="s">
        <v>234</v>
      </c>
      <c r="P26" s="289">
        <f>'TUB Selbst'!AD662</f>
        <v>0</v>
      </c>
      <c r="Q26" s="289">
        <f>'TUB Selbst'!O662</f>
        <v>0</v>
      </c>
      <c r="R26" s="289">
        <f>'TUB Selbst'!F662</f>
        <v>0</v>
      </c>
      <c r="S26" s="289">
        <f>'TUB Selbst'!AI662</f>
        <v>0</v>
      </c>
      <c r="T26" s="289">
        <f>'TUB Selbst'!X662</f>
        <v>0</v>
      </c>
    </row>
    <row r="27" spans="3:20" ht="17" x14ac:dyDescent="0.2">
      <c r="C27" s="287" t="s">
        <v>235</v>
      </c>
      <c r="D27" s="289">
        <f ca="1">'TUB Selbst'!H663</f>
        <v>20228.073854790258</v>
      </c>
      <c r="E27" s="289">
        <f ca="1">'TUB Selbst'!Q663</f>
        <v>18417.184333211673</v>
      </c>
      <c r="F27" s="289">
        <f>'TUB Selbst'!AK663</f>
        <v>21231.512661374163</v>
      </c>
      <c r="G27" s="289">
        <f>'TUB Selbst'!Y663</f>
        <v>42092.949936039404</v>
      </c>
      <c r="I27" s="315" t="s">
        <v>235</v>
      </c>
      <c r="J27" s="289">
        <f ca="1">'TUB Selbst'!I663</f>
        <v>20777.226713428561</v>
      </c>
      <c r="K27" s="289">
        <f ca="1">Zsm.1!E27</f>
        <v>18417.184333211673</v>
      </c>
      <c r="L27" s="289">
        <f>'TUB Selbst'!AL663</f>
        <v>21803.107645596559</v>
      </c>
      <c r="M27" s="289">
        <f>'TUB Selbst'!Z663</f>
        <v>43039.736288223939</v>
      </c>
      <c r="N27" s="296"/>
      <c r="O27" s="315" t="s">
        <v>235</v>
      </c>
      <c r="P27" s="289">
        <f>'TUB Selbst'!AD663</f>
        <v>18600.300368627635</v>
      </c>
      <c r="Q27" s="289">
        <f ca="1">'TUB Selbst'!O663</f>
        <v>18417.184333211673</v>
      </c>
      <c r="R27" s="289">
        <f ca="1">'TUB Selbst'!F663</f>
        <v>19678.920996151955</v>
      </c>
      <c r="S27" s="289">
        <f>'TUB Selbst'!AI663</f>
        <v>20659.917677151767</v>
      </c>
      <c r="T27" s="289">
        <f>'TUB Selbst'!X663</f>
        <v>41146.163583854861</v>
      </c>
    </row>
    <row r="31" spans="3:20" x14ac:dyDescent="0.2">
      <c r="C31" s="378">
        <f>'[7]Zsm. AEA 1'!C4</f>
        <v>0</v>
      </c>
      <c r="D31" s="379" t="str">
        <f>'[7]Zsm. AEA 1'!D4</f>
        <v>A321neo(172)*</v>
      </c>
      <c r="E31" s="380" t="str">
        <f>'[7]Zsm. AEA 1'!E4</f>
        <v>A321LR(200)</v>
      </c>
      <c r="F31" s="379" t="str">
        <f>'[7]Zsm. AEA 1'!F4</f>
        <v>A321XLR(200)</v>
      </c>
      <c r="G31" s="379" t="str">
        <f>'[7]Zsm. AEA 1'!G4</f>
        <v>A330-9neo(380)</v>
      </c>
      <c r="H31">
        <f>'[7]Zsm. AEA 1'!H4</f>
        <v>0</v>
      </c>
      <c r="I31" s="378">
        <f>'[7]Zsm. AEA 1'!I4</f>
        <v>0</v>
      </c>
      <c r="J31" s="380" t="str">
        <f>'[7]Zsm. AEA 1'!J4</f>
        <v>A321LR(220)</v>
      </c>
      <c r="K31" s="380">
        <f>'[7]Zsm. AEA 1'!K4</f>
        <v>0</v>
      </c>
      <c r="L31" s="381" t="str">
        <f>'[7]Zsm. AEA 1'!L4</f>
        <v>A321XLR(220)</v>
      </c>
      <c r="M31" s="379" t="str">
        <f>'[7]Zsm. AEA 1'!M4</f>
        <v>A330-9neo(420)</v>
      </c>
      <c r="N31">
        <f>'[7]Zsm. AEA 1'!N4</f>
        <v>0</v>
      </c>
      <c r="O31" s="378">
        <f>'[7]Zsm. AEA 1'!O4</f>
        <v>0</v>
      </c>
      <c r="P31" s="380" t="str">
        <f>'[7]Zsm. AEA 1'!P4</f>
        <v>A321neo(36)*</v>
      </c>
      <c r="Q31" s="380" t="str">
        <f>'[7]Zsm. AEA 1'!Q4</f>
        <v>A321neo(172)*</v>
      </c>
      <c r="R31" s="380" t="str">
        <f>'[7]Zsm. AEA 1'!R4</f>
        <v>A321LR(180)</v>
      </c>
      <c r="S31" s="379" t="str">
        <f>'[7]Zsm. AEA 1'!S4</f>
        <v>A321XLR(180)</v>
      </c>
      <c r="T31" s="379" t="str">
        <f>'[7]Zsm. AEA 1'!T4</f>
        <v>A330-9neo(340)</v>
      </c>
    </row>
    <row r="32" spans="3:20" ht="19" customHeight="1" x14ac:dyDescent="0.2">
      <c r="C32" s="382" t="str">
        <f>'[7]Zsm. AEA 1'!C5</f>
        <v>DOC[M US$/year]</v>
      </c>
      <c r="D32" s="383">
        <f>'[7]Zsm. AEA 1'!D5</f>
        <v>61.01669539297334</v>
      </c>
      <c r="E32" s="383">
        <f>'[7]Zsm. AEA 1'!E5</f>
        <v>64.213173638644804</v>
      </c>
      <c r="F32" s="383">
        <f>'[7]Zsm. AEA 1'!F5</f>
        <v>65.89508836504875</v>
      </c>
      <c r="G32" s="383">
        <f>'[7]Zsm. AEA 1'!G5</f>
        <v>127.83446954141107</v>
      </c>
      <c r="H32">
        <f>'[7]Zsm. AEA 1'!H5</f>
        <v>0</v>
      </c>
      <c r="I32" s="382" t="str">
        <f>'[7]Zsm. AEA 1'!I5</f>
        <v>DOC[M US$/year]</v>
      </c>
      <c r="J32" s="383">
        <f>'[7]Zsm. AEA 1'!J5</f>
        <v>65.517882216690907</v>
      </c>
      <c r="K32" s="383">
        <f>'[7]Zsm. AEA 1'!K5</f>
        <v>0</v>
      </c>
      <c r="L32" s="383">
        <f>'[7]Zsm. AEA 1'!L5</f>
        <v>67.211033446069294</v>
      </c>
      <c r="M32" s="383">
        <f>'[7]Zsm. AEA 1'!M5</f>
        <v>130.16443095814139</v>
      </c>
      <c r="N32">
        <f>'[7]Zsm. AEA 1'!N5</f>
        <v>0</v>
      </c>
      <c r="O32" s="382" t="str">
        <f>'[7]Zsm. AEA 1'!O5</f>
        <v>DOC[M US$/year]</v>
      </c>
      <c r="P32" s="383">
        <f>'[7]Zsm. AEA 1'!P5</f>
        <v>51.470944852796158</v>
      </c>
      <c r="Q32" s="383">
        <f>'[7]Zsm. AEA 1'!Q5</f>
        <v>61.01669539297334</v>
      </c>
      <c r="R32" s="383">
        <f>'[7]Zsm. AEA 1'!R5</f>
        <v>63.191587487813912</v>
      </c>
      <c r="S32" s="383">
        <f>'[7]Zsm. AEA 1'!S5</f>
        <v>64.862265711243396</v>
      </c>
      <c r="T32" s="383">
        <f>'[7]Zsm. AEA 1'!T5</f>
        <v>125.50450812468073</v>
      </c>
    </row>
    <row r="33" spans="3:20" x14ac:dyDescent="0.2">
      <c r="C33" s="384" t="str">
        <f>'[7]Zsm. AEA 1'!C6</f>
        <v>CDepreciation[M US$/year]</v>
      </c>
      <c r="D33" s="385">
        <f>'[7]Zsm. AEA 1'!D6</f>
        <v>9.2718241872685727</v>
      </c>
      <c r="E33" s="385">
        <f>'[7]Zsm. AEA 1'!E6</f>
        <v>9.6607527586971447</v>
      </c>
      <c r="F33" s="385">
        <f>'[7]Zsm. AEA 1'!F6</f>
        <v>10.014324187268572</v>
      </c>
      <c r="G33" s="385">
        <f>'[7]Zsm. AEA 1'!G6</f>
        <v>21.174535882986497</v>
      </c>
      <c r="H33">
        <f>'[7]Zsm. AEA 1'!H6</f>
        <v>0</v>
      </c>
      <c r="I33" s="384" t="str">
        <f>'[7]Zsm. AEA 1'!I6</f>
        <v>CDepreciation[M US$/year]</v>
      </c>
      <c r="J33" s="385">
        <f>'[7]Zsm. AEA 1'!J6</f>
        <v>9.6607527586971447</v>
      </c>
      <c r="K33" s="385">
        <f>'[7]Zsm. AEA 1'!K6</f>
        <v>0</v>
      </c>
      <c r="L33" s="385">
        <f>'[7]Zsm. AEA 1'!L6</f>
        <v>10.014324187268572</v>
      </c>
      <c r="M33" s="385">
        <f>'[7]Zsm. AEA 1'!M6</f>
        <v>21.174535882986497</v>
      </c>
      <c r="N33">
        <f>'[7]Zsm. AEA 1'!N6</f>
        <v>0</v>
      </c>
      <c r="O33" s="384" t="str">
        <f>'[7]Zsm. AEA 1'!O6</f>
        <v>CDepreciation[M US$/year]</v>
      </c>
      <c r="P33" s="385">
        <f>'[7]Zsm. AEA 1'!P6</f>
        <v>8.4774195891212365</v>
      </c>
      <c r="Q33" s="385">
        <f>'[7]Zsm. AEA 1'!Q6</f>
        <v>9.2718241872685727</v>
      </c>
      <c r="R33" s="385">
        <f>'[7]Zsm. AEA 1'!R6</f>
        <v>9.6607527586971447</v>
      </c>
      <c r="S33" s="385">
        <f>'[7]Zsm. AEA 1'!S6</f>
        <v>10.014324187268572</v>
      </c>
      <c r="T33" s="385">
        <f>'[7]Zsm. AEA 1'!T6</f>
        <v>21.174535882986497</v>
      </c>
    </row>
    <row r="34" spans="3:20" ht="19" customHeight="1" x14ac:dyDescent="0.2">
      <c r="C34" s="384" t="str">
        <f>'[7]Zsm. AEA 1'!C7</f>
        <v>CInterest [M US$/year]</v>
      </c>
      <c r="D34" s="385">
        <f>'[7]Zsm. AEA 1'!D7</f>
        <v>7.6270061371448685</v>
      </c>
      <c r="E34" s="385">
        <f>'[7]Zsm. AEA 1'!E7</f>
        <v>7.9469389293638919</v>
      </c>
      <c r="F34" s="385">
        <f>'[7]Zsm. AEA 1'!F7</f>
        <v>8.237786922290276</v>
      </c>
      <c r="G34" s="385">
        <f>'[7]Zsm. AEA 1'!G7</f>
        <v>17.418181349090997</v>
      </c>
      <c r="H34">
        <f>'[7]Zsm. AEA 1'!H7</f>
        <v>0</v>
      </c>
      <c r="I34" s="384" t="str">
        <f>'[7]Zsm. AEA 1'!I7</f>
        <v>CInterest [M US$/year]</v>
      </c>
      <c r="J34" s="385">
        <f>'[7]Zsm. AEA 1'!J7</f>
        <v>7.9469389293638919</v>
      </c>
      <c r="K34" s="385">
        <f>'[7]Zsm. AEA 1'!K7</f>
        <v>0</v>
      </c>
      <c r="L34" s="385">
        <f>'[7]Zsm. AEA 1'!L7</f>
        <v>8.237786922290276</v>
      </c>
      <c r="M34" s="385">
        <f>'[7]Zsm. AEA 1'!M7</f>
        <v>17.418181349090997</v>
      </c>
      <c r="N34">
        <f>'[7]Zsm. AEA 1'!N7</f>
        <v>0</v>
      </c>
      <c r="O34" s="384" t="str">
        <f>'[7]Zsm. AEA 1'!O7</f>
        <v>CInterest [M US$/year]</v>
      </c>
      <c r="P34" s="385">
        <f>'[7]Zsm. AEA 1'!P7</f>
        <v>6.9735286096303231</v>
      </c>
      <c r="Q34" s="385">
        <f>'[7]Zsm. AEA 1'!Q7</f>
        <v>7.6270061371448685</v>
      </c>
      <c r="R34" s="385">
        <f>'[7]Zsm. AEA 1'!R7</f>
        <v>7.9469389293638919</v>
      </c>
      <c r="S34" s="385">
        <f>'[7]Zsm. AEA 1'!S7</f>
        <v>8.237786922290276</v>
      </c>
      <c r="T34" s="385">
        <f>'[7]Zsm. AEA 1'!T7</f>
        <v>17.418181349090997</v>
      </c>
    </row>
    <row r="35" spans="3:20" x14ac:dyDescent="0.2">
      <c r="C35" s="384" t="str">
        <f>'[7]Zsm. AEA 1'!C8</f>
        <v>CInsurance [M US$/year]</v>
      </c>
      <c r="D35" s="385">
        <f>'[7]Zsm. AEA 1'!D8</f>
        <v>0.64749999999999996</v>
      </c>
      <c r="E35" s="385">
        <f>'[7]Zsm. AEA 1'!E8</f>
        <v>0.67500000000000004</v>
      </c>
      <c r="F35" s="385">
        <f>'[7]Zsm. AEA 1'!F8</f>
        <v>0.70000000000000007</v>
      </c>
      <c r="G35" s="385">
        <f>'[7]Zsm. AEA 1'!G8</f>
        <v>1.482</v>
      </c>
      <c r="H35">
        <f>'[7]Zsm. AEA 1'!H8</f>
        <v>0</v>
      </c>
      <c r="I35" s="384" t="str">
        <f>'[7]Zsm. AEA 1'!I8</f>
        <v>CInsurance [M US$/year]</v>
      </c>
      <c r="J35" s="385">
        <f>'[7]Zsm. AEA 1'!J8</f>
        <v>0.67500000000000004</v>
      </c>
      <c r="K35" s="385">
        <f>'[7]Zsm. AEA 1'!K8</f>
        <v>0</v>
      </c>
      <c r="L35" s="385">
        <f>'[7]Zsm. AEA 1'!L8</f>
        <v>0.70000000000000007</v>
      </c>
      <c r="M35" s="385">
        <f>'[7]Zsm. AEA 1'!M8</f>
        <v>1.482</v>
      </c>
      <c r="N35">
        <f>'[7]Zsm. AEA 1'!N8</f>
        <v>0</v>
      </c>
      <c r="O35" s="384" t="str">
        <f>'[7]Zsm. AEA 1'!O8</f>
        <v>CInsurance [M US$/year]</v>
      </c>
      <c r="P35" s="385">
        <f>'[7]Zsm. AEA 1'!P8</f>
        <v>0.59150000000000003</v>
      </c>
      <c r="Q35" s="385">
        <f>'[7]Zsm. AEA 1'!Q8</f>
        <v>0.64749999999999996</v>
      </c>
      <c r="R35" s="385">
        <f>'[7]Zsm. AEA 1'!R8</f>
        <v>0.67500000000000004</v>
      </c>
      <c r="S35" s="385">
        <f>'[7]Zsm. AEA 1'!S8</f>
        <v>0.70000000000000007</v>
      </c>
      <c r="T35" s="385">
        <f>'[7]Zsm. AEA 1'!T8</f>
        <v>1.482</v>
      </c>
    </row>
    <row r="36" spans="3:20" x14ac:dyDescent="0.2">
      <c r="C36" s="384" t="str">
        <f>'[7]Zsm. AEA 1'!C9</f>
        <v>CFuel[M US$/year]</v>
      </c>
      <c r="D36" s="385">
        <f>'[7]Zsm. AEA 1'!D9</f>
        <v>9.221263189427086</v>
      </c>
      <c r="E36" s="385">
        <f>'[7]Zsm. AEA 1'!E9</f>
        <v>10.127953842207225</v>
      </c>
      <c r="F36" s="385">
        <f>'[7]Zsm. AEA 1'!F9</f>
        <v>10.630363611398106</v>
      </c>
      <c r="G36" s="385">
        <f>'[7]Zsm. AEA 1'!G9</f>
        <v>21.938172019464762</v>
      </c>
      <c r="H36">
        <f>'[7]Zsm. AEA 1'!H9</f>
        <v>0</v>
      </c>
      <c r="I36" s="384" t="str">
        <f>'[7]Zsm. AEA 1'!I9</f>
        <v>CFuel[M US$/year]</v>
      </c>
      <c r="J36" s="385">
        <f>'[7]Zsm. AEA 1'!J9</f>
        <v>10.40290808869312</v>
      </c>
      <c r="K36" s="385">
        <f>'[7]Zsm. AEA 1'!K9</f>
        <v>0</v>
      </c>
      <c r="L36" s="385">
        <f>'[7]Zsm. AEA 1'!L9</f>
        <v>10.91655436085845</v>
      </c>
      <c r="M36" s="385">
        <f>'[7]Zsm. AEA 1'!M9</f>
        <v>22.431621917641703</v>
      </c>
      <c r="N36">
        <f>'[7]Zsm. AEA 1'!N9</f>
        <v>0</v>
      </c>
      <c r="O36" s="384" t="str">
        <f>'[7]Zsm. AEA 1'!O9</f>
        <v>CFuel[M US$/year]</v>
      </c>
      <c r="P36" s="385">
        <f>'[7]Zsm. AEA 1'!P9</f>
        <v>8.8408032000000016</v>
      </c>
      <c r="Q36" s="385">
        <f>'[7]Zsm. AEA 1'!Q9</f>
        <v>9.221263189427086</v>
      </c>
      <c r="R36" s="385">
        <f>'[7]Zsm. AEA 1'!R9</f>
        <v>9.8529995957213306</v>
      </c>
      <c r="S36" s="385">
        <f>'[7]Zsm. AEA 1'!S9</f>
        <v>10.344172861937762</v>
      </c>
      <c r="T36" s="385">
        <f>'[7]Zsm. AEA 1'!T9</f>
        <v>21.444722121287811</v>
      </c>
    </row>
    <row r="37" spans="3:20" x14ac:dyDescent="0.2">
      <c r="C37" s="384" t="str">
        <f>'[7]Zsm. AEA 1'!C10</f>
        <v>CMaintenance [M US$/year]</v>
      </c>
      <c r="D37" s="385">
        <f>'[7]Zsm. AEA 1'!D10</f>
        <v>7.4337043869370323</v>
      </c>
      <c r="E37" s="385">
        <f>'[7]Zsm. AEA 1'!E10</f>
        <v>7.5635815779726716</v>
      </c>
      <c r="F37" s="385">
        <f>'[7]Zsm. AEA 1'!F10</f>
        <v>7.6473327131517657</v>
      </c>
      <c r="G37" s="385">
        <f>'[7]Zsm. AEA 1'!G10</f>
        <v>14.847934705275357</v>
      </c>
      <c r="H37">
        <f>'[7]Zsm. AEA 1'!H10</f>
        <v>0</v>
      </c>
      <c r="I37" s="384" t="str">
        <f>'[7]Zsm. AEA 1'!I10</f>
        <v>CMaintenance [M US$/year]</v>
      </c>
      <c r="J37" s="385">
        <f>'[7]Zsm. AEA 1'!J10</f>
        <v>7.5635815779726716</v>
      </c>
      <c r="K37" s="385">
        <f>'[7]Zsm. AEA 1'!K10</f>
        <v>0</v>
      </c>
      <c r="L37" s="385">
        <f>'[7]Zsm. AEA 1'!L10</f>
        <v>7.6473327131517657</v>
      </c>
      <c r="M37" s="385">
        <f>'[7]Zsm. AEA 1'!M10</f>
        <v>14.847934705275357</v>
      </c>
      <c r="N37">
        <f>'[7]Zsm. AEA 1'!N10</f>
        <v>0</v>
      </c>
      <c r="O37" s="384" t="str">
        <f>'[7]Zsm. AEA 1'!O10</f>
        <v>CMaintenance [M US$/year]</v>
      </c>
      <c r="P37" s="385">
        <f>'[7]Zsm. AEA 1'!P10</f>
        <v>7.1199100136312259</v>
      </c>
      <c r="Q37" s="385">
        <f>'[7]Zsm. AEA 1'!Q10</f>
        <v>7.4337043869370323</v>
      </c>
      <c r="R37" s="385">
        <f>'[7]Zsm. AEA 1'!R10</f>
        <v>7.5635815779726716</v>
      </c>
      <c r="S37" s="385">
        <f>'[7]Zsm. AEA 1'!S10</f>
        <v>7.6473327131517657</v>
      </c>
      <c r="T37" s="385">
        <f>'[7]Zsm. AEA 1'!T10</f>
        <v>14.847934705275357</v>
      </c>
    </row>
    <row r="38" spans="3:20" x14ac:dyDescent="0.2">
      <c r="C38" s="384" t="str">
        <f>'[7]Zsm. AEA 1'!C11</f>
        <v>CCrew  [M US$/year]</v>
      </c>
      <c r="D38" s="385">
        <f>'[7]Zsm. AEA 1'!D11</f>
        <v>2.8556916424050631</v>
      </c>
      <c r="E38" s="385">
        <f>'[7]Zsm. AEA 1'!E11</f>
        <v>2.8556916424050631</v>
      </c>
      <c r="F38" s="385">
        <f>'[7]Zsm. AEA 1'!F11</f>
        <v>2.8556916424050631</v>
      </c>
      <c r="G38" s="385">
        <f>'[7]Zsm. AEA 1'!G11</f>
        <v>3.9740600591397848</v>
      </c>
      <c r="H38">
        <f>'[7]Zsm. AEA 1'!H11</f>
        <v>0</v>
      </c>
      <c r="I38" s="384" t="str">
        <f>'[7]Zsm. AEA 1'!I11</f>
        <v>CCrew  [M US$/year]</v>
      </c>
      <c r="J38" s="385">
        <f>'[7]Zsm. AEA 1'!J11</f>
        <v>3.1388140696202536</v>
      </c>
      <c r="K38" s="385">
        <f>'[7]Zsm. AEA 1'!K11</f>
        <v>0</v>
      </c>
      <c r="L38" s="385">
        <f>'[7]Zsm. AEA 1'!L11</f>
        <v>3.1388140696202536</v>
      </c>
      <c r="M38" s="385">
        <f>'[7]Zsm. AEA 1'!M11</f>
        <v>4.2561800107526881</v>
      </c>
      <c r="N38">
        <f>'[7]Zsm. AEA 1'!N11</f>
        <v>0</v>
      </c>
      <c r="O38" s="384" t="str">
        <f>'[7]Zsm. AEA 1'!O11</f>
        <v>CCrew  [M US$/year]</v>
      </c>
      <c r="P38" s="385">
        <f>'[7]Zsm. AEA 1'!P11</f>
        <v>2.0111206111111111</v>
      </c>
      <c r="Q38" s="385">
        <f>'[7]Zsm. AEA 1'!Q11</f>
        <v>2.8556916424050631</v>
      </c>
      <c r="R38" s="385">
        <f>'[7]Zsm. AEA 1'!R11</f>
        <v>2.8556916424050631</v>
      </c>
      <c r="S38" s="385">
        <f>'[7]Zsm. AEA 1'!S11</f>
        <v>2.8556916424050631</v>
      </c>
      <c r="T38" s="385">
        <f>'[7]Zsm. AEA 1'!T11</f>
        <v>3.6919401075268814</v>
      </c>
    </row>
    <row r="39" spans="3:20" ht="28" customHeight="1" x14ac:dyDescent="0.2">
      <c r="C39" s="386" t="str">
        <f>'[7]Zsm. AEA 1'!C12</f>
        <v>CFees [M US$/year]</v>
      </c>
      <c r="D39" s="387">
        <f>'[7]Zsm. AEA 1'!D12</f>
        <v>23.959705849790716</v>
      </c>
      <c r="E39" s="387">
        <f>'[7]Zsm. AEA 1'!E12</f>
        <v>25.383254887998817</v>
      </c>
      <c r="F39" s="387">
        <f>'[7]Zsm. AEA 1'!F12</f>
        <v>25.809589288534966</v>
      </c>
      <c r="G39" s="387">
        <f>'[7]Zsm. AEA 1'!G12</f>
        <v>46.999585525453689</v>
      </c>
      <c r="H39">
        <f>'[7]Zsm. AEA 1'!H12</f>
        <v>0</v>
      </c>
      <c r="I39" s="386" t="str">
        <f>'[7]Zsm. AEA 1'!I12</f>
        <v>CFees [M US$/year]</v>
      </c>
      <c r="J39" s="387">
        <f>'[7]Zsm. AEA 1'!J12</f>
        <v>26.129886792343825</v>
      </c>
      <c r="K39" s="387">
        <f>'[7]Zsm. AEA 1'!K12</f>
        <v>0</v>
      </c>
      <c r="L39" s="387">
        <f>'[7]Zsm. AEA 1'!L12</f>
        <v>26.556221192879974</v>
      </c>
      <c r="M39" s="387">
        <f>'[7]Zsm. AEA 1'!M12</f>
        <v>48.553977092394177</v>
      </c>
      <c r="N39">
        <f>'[7]Zsm. AEA 1'!N12</f>
        <v>0</v>
      </c>
      <c r="O39" s="386" t="str">
        <f>'[7]Zsm. AEA 1'!O12</f>
        <v>CFees [M US$/year]</v>
      </c>
      <c r="P39" s="387">
        <f>'[7]Zsm. AEA 1'!P12</f>
        <v>17.45666282930226</v>
      </c>
      <c r="Q39" s="387">
        <f>'[7]Zsm. AEA 1'!Q12</f>
        <v>23.959705849790716</v>
      </c>
      <c r="R39" s="387">
        <f>'[7]Zsm. AEA 1'!R12</f>
        <v>24.636622983653808</v>
      </c>
      <c r="S39" s="387">
        <f>'[7]Zsm. AEA 1'!S12</f>
        <v>25.062957384189957</v>
      </c>
      <c r="T39" s="387">
        <f>'[7]Zsm. AEA 1'!T12</f>
        <v>45.445193958513201</v>
      </c>
    </row>
    <row r="40" spans="3:20" x14ac:dyDescent="0.2">
      <c r="C40" s="279">
        <f>'[7]Zsm. AEA 1'!C13</f>
        <v>0</v>
      </c>
      <c r="D40" s="375">
        <f>'[7]Zsm. AEA 1'!D13</f>
        <v>0</v>
      </c>
      <c r="E40" s="280">
        <f>'[7]Zsm. AEA 1'!E13</f>
        <v>0</v>
      </c>
      <c r="F40" s="375">
        <f>'[7]Zsm. AEA 1'!F13</f>
        <v>0</v>
      </c>
      <c r="G40" s="375">
        <f>'[7]Zsm. AEA 1'!G13</f>
        <v>0</v>
      </c>
      <c r="H40">
        <f>'[7]Zsm. AEA 1'!H13</f>
        <v>0</v>
      </c>
      <c r="I40" s="279">
        <f>'[7]Zsm. AEA 1'!I13</f>
        <v>0</v>
      </c>
      <c r="J40" s="375">
        <f>'[7]Zsm. AEA 1'!J13</f>
        <v>0</v>
      </c>
      <c r="K40" s="375">
        <f>'[7]Zsm. AEA 1'!K13</f>
        <v>0</v>
      </c>
      <c r="L40" s="375">
        <f>'[7]Zsm. AEA 1'!L13</f>
        <v>0</v>
      </c>
      <c r="M40" s="388">
        <f>'[7]Zsm. AEA 1'!M13</f>
        <v>0</v>
      </c>
      <c r="N40">
        <f>'[7]Zsm. AEA 1'!N13</f>
        <v>0</v>
      </c>
      <c r="O40" s="279">
        <f>'[7]Zsm. AEA 1'!O13</f>
        <v>0</v>
      </c>
      <c r="P40" s="375">
        <f>'[7]Zsm. AEA 1'!P13</f>
        <v>0</v>
      </c>
      <c r="Q40" s="375">
        <f>'[7]Zsm. AEA 1'!Q13</f>
        <v>0</v>
      </c>
      <c r="R40" s="375">
        <f>'[7]Zsm. AEA 1'!R13</f>
        <v>0</v>
      </c>
      <c r="S40" s="388">
        <f>'[7]Zsm. AEA 1'!S13</f>
        <v>0</v>
      </c>
      <c r="T40" s="388">
        <f>'[7]Zsm. AEA 1'!T13</f>
        <v>0</v>
      </c>
    </row>
    <row r="41" spans="3:20" ht="30" x14ac:dyDescent="0.2">
      <c r="C41" s="389" t="str">
        <f>'[7]Zsm. AEA 1'!C14</f>
        <v>Aircraft trip costs                 [US$/ flight]</v>
      </c>
      <c r="D41" s="390">
        <f>'[7]Zsm. AEA 1'!D14</f>
        <v>118940.92669195583</v>
      </c>
      <c r="E41" s="390">
        <f>'[7]Zsm. AEA 1'!E14</f>
        <v>125171.8784379041</v>
      </c>
      <c r="F41" s="390">
        <f>'[7]Zsm. AEA 1'!F14</f>
        <v>128450.46464921784</v>
      </c>
      <c r="G41" s="390">
        <f>'[7]Zsm. AEA 1'!G14</f>
        <v>239390.3923996462</v>
      </c>
      <c r="H41">
        <f>'[7]Zsm. AEA 1'!H14</f>
        <v>0</v>
      </c>
      <c r="I41" s="389" t="str">
        <f>'[7]Zsm. AEA 1'!I14</f>
        <v>Aircraft trip costs                 [US$/ flight]</v>
      </c>
      <c r="J41" s="390">
        <f>'[7]Zsm. AEA 1'!J14</f>
        <v>127715.17001304271</v>
      </c>
      <c r="K41" s="390">
        <f>'[7]Zsm. AEA 1'!K14</f>
        <v>0</v>
      </c>
      <c r="L41" s="390">
        <f>'[7]Zsm. AEA 1'!L14</f>
        <v>131015.65973892651</v>
      </c>
      <c r="M41" s="390">
        <f>'[7]Zsm. AEA 1'!M14</f>
        <v>243753.61602648202</v>
      </c>
      <c r="N41">
        <f>'[7]Zsm. AEA 1'!N14</f>
        <v>0</v>
      </c>
      <c r="O41" s="389" t="str">
        <f>'[7]Zsm. AEA 1'!O14</f>
        <v>Aircraft trip costs                [US$/ flight]</v>
      </c>
      <c r="P41" s="390">
        <f>'[7]Zsm. AEA 1'!P14</f>
        <v>105689.82515974571</v>
      </c>
      <c r="Q41" s="390">
        <f>'[7]Zsm. AEA 1'!Q14</f>
        <v>118940.92669195583</v>
      </c>
      <c r="R41" s="390">
        <f>'[7]Zsm. AEA 1'!R14</f>
        <v>123180.48243238579</v>
      </c>
      <c r="S41" s="390">
        <f>'[7]Zsm. AEA 1'!S14</f>
        <v>126437.16512912943</v>
      </c>
      <c r="T41" s="390">
        <f>'[7]Zsm. AEA 1'!T14</f>
        <v>235027.16877281034</v>
      </c>
    </row>
    <row r="42" spans="3:20" ht="30" x14ac:dyDescent="0.2">
      <c r="C42" s="391" t="str">
        <f>'[7]Zsm. AEA 1'!C15</f>
        <v>Aircraft mile costs            [US$/ nm]</v>
      </c>
      <c r="D42" s="392">
        <f>'[7]Zsm. AEA 1'!D15</f>
        <v>39.335463613125398</v>
      </c>
      <c r="E42" s="392">
        <f>'[7]Zsm. AEA 1'!E15</f>
        <v>41.396128369106862</v>
      </c>
      <c r="F42" s="392">
        <f>'[7]Zsm. AEA 1'!F15</f>
        <v>42.480403666134187</v>
      </c>
      <c r="G42" s="392">
        <f>'[7]Zsm. AEA 1'!G15</f>
        <v>79.169822629311568</v>
      </c>
      <c r="H42">
        <f>'[7]Zsm. AEA 1'!H15</f>
        <v>0</v>
      </c>
      <c r="I42" s="391" t="str">
        <f>'[7]Zsm. AEA 1'!I15</f>
        <v>Aircraft mile costs            [US$/ nm]</v>
      </c>
      <c r="J42" s="392">
        <f>'[7]Zsm. AEA 1'!J15</f>
        <v>42.237231225741979</v>
      </c>
      <c r="K42" s="392">
        <f>'[7]Zsm. AEA 1'!K15</f>
        <v>0</v>
      </c>
      <c r="L42" s="392">
        <f>'[7]Zsm. AEA 1'!L15</f>
        <v>43.328750327944988</v>
      </c>
      <c r="M42" s="392">
        <f>'[7]Zsm. AEA 1'!M15</f>
        <v>80.612803014472277</v>
      </c>
      <c r="N42">
        <f>'[7]Zsm. AEA 1'!N15</f>
        <v>0</v>
      </c>
      <c r="O42" s="391" t="str">
        <f>'[7]Zsm. AEA 1'!O15</f>
        <v>Aircraft mile costs            [US$/ nm]</v>
      </c>
      <c r="P42" s="392">
        <f>'[7]Zsm. AEA 1'!P15</f>
        <v>34.953135034973045</v>
      </c>
      <c r="Q42" s="392">
        <f>'[7]Zsm. AEA 1'!Q15</f>
        <v>39.335463613125398</v>
      </c>
      <c r="R42" s="392">
        <f>'[7]Zsm. AEA 1'!R15</f>
        <v>40.73754526156759</v>
      </c>
      <c r="S42" s="392">
        <f>'[7]Zsm. AEA 1'!S15</f>
        <v>41.814576753419239</v>
      </c>
      <c r="T42" s="392">
        <f>'[7]Zsm. AEA 1'!T15</f>
        <v>77.726842244150859</v>
      </c>
    </row>
    <row r="43" spans="3:20" ht="30" x14ac:dyDescent="0.2">
      <c r="C43" s="391" t="str">
        <f>'[7]Zsm. AEA 1'!C16</f>
        <v>Aircraft kilometer costs      [US$/ km]</v>
      </c>
      <c r="D43" s="392">
        <f>'[7]Zsm. AEA 1'!D16</f>
        <v>21.239451194992114</v>
      </c>
      <c r="E43" s="393">
        <f>'[7]Zsm. AEA 1'!E16</f>
        <v>22.352121149625734</v>
      </c>
      <c r="F43" s="392">
        <f>'[7]Zsm. AEA 1'!F16</f>
        <v>22.937582973074615</v>
      </c>
      <c r="G43" s="392">
        <f>'[7]Zsm. AEA 1'!G16</f>
        <v>42.748284357079676</v>
      </c>
      <c r="H43">
        <f>'[7]Zsm. AEA 1'!H16</f>
        <v>0</v>
      </c>
      <c r="I43" s="391" t="str">
        <f>'[7]Zsm. AEA 1'!I16</f>
        <v>Aircraft kilometer costs      [US$/ km]</v>
      </c>
      <c r="J43" s="392">
        <f>'[7]Zsm. AEA 1'!J16</f>
        <v>22.806280359471909</v>
      </c>
      <c r="K43" s="392">
        <f>'[7]Zsm. AEA 1'!K16</f>
        <v>0</v>
      </c>
      <c r="L43" s="392">
        <f>'[7]Zsm. AEA 1'!L16</f>
        <v>23.395653524808306</v>
      </c>
      <c r="M43" s="392">
        <f>'[7]Zsm. AEA 1'!M16</f>
        <v>43.527431433300364</v>
      </c>
      <c r="N43">
        <f>'[7]Zsm. AEA 1'!N16</f>
        <v>0</v>
      </c>
      <c r="O43" s="391" t="str">
        <f>'[7]Zsm. AEA 1'!O16</f>
        <v>Aircraft kilometer costs      [US$/ km]</v>
      </c>
      <c r="P43" s="392">
        <f>'[7]Zsm. AEA 1'!P16</f>
        <v>18.873183064240305</v>
      </c>
      <c r="Q43" s="392">
        <f>'[7]Zsm. AEA 1'!Q16</f>
        <v>21.239451194992114</v>
      </c>
      <c r="R43" s="392">
        <f>'[7]Zsm. AEA 1'!R16</f>
        <v>21.996514720068891</v>
      </c>
      <c r="S43" s="392">
        <f>'[7]Zsm. AEA 1'!S16</f>
        <v>22.578065201630256</v>
      </c>
      <c r="T43" s="392">
        <f>'[7]Zsm. AEA 1'!T16</f>
        <v>41.969137280858995</v>
      </c>
    </row>
    <row r="44" spans="3:20" ht="30" x14ac:dyDescent="0.2">
      <c r="C44" s="391" t="str">
        <f>'[7]Zsm. AEA 1'!C17</f>
        <v>Seat-mile costs                  [US$/ nm]</v>
      </c>
      <c r="D44" s="394">
        <f>'[7]Zsm. AEA 1'!D17</f>
        <v>0.22869455589026391</v>
      </c>
      <c r="E44" s="394">
        <f>'[7]Zsm. AEA 1'!E17</f>
        <v>0.2069806418455343</v>
      </c>
      <c r="F44" s="394">
        <f>'[7]Zsm. AEA 1'!F17</f>
        <v>0.21240201833067096</v>
      </c>
      <c r="G44" s="394">
        <f>'[7]Zsm. AEA 1'!G17</f>
        <v>0.20834163849818835</v>
      </c>
      <c r="H44">
        <f>'[7]Zsm. AEA 1'!H17</f>
        <v>0</v>
      </c>
      <c r="I44" s="391" t="str">
        <f>'[7]Zsm. AEA 1'!I17</f>
        <v>Seat-mile costs                  [US$/ nm]</v>
      </c>
      <c r="J44" s="394">
        <f>'[7]Zsm. AEA 1'!J17</f>
        <v>0.19198741466246355</v>
      </c>
      <c r="K44" s="394">
        <f>'[7]Zsm. AEA 1'!K17</f>
        <v>0</v>
      </c>
      <c r="L44" s="394">
        <f>'[7]Zsm. AEA 1'!L17</f>
        <v>0.19694886512702264</v>
      </c>
      <c r="M44" s="394">
        <f>'[7]Zsm. AEA 1'!M17</f>
        <v>0.19193524527255301</v>
      </c>
      <c r="N44">
        <f>'[7]Zsm. AEA 1'!N17</f>
        <v>0</v>
      </c>
      <c r="O44" s="391" t="str">
        <f>'[7]Zsm. AEA 1'!O17</f>
        <v>Seat-mile costs                  [US$/ nm]</v>
      </c>
      <c r="P44" s="394">
        <f>'[7]Zsm. AEA 1'!P17</f>
        <v>0.9709204176381403</v>
      </c>
      <c r="Q44" s="394">
        <f>'[7]Zsm. AEA 1'!Q17</f>
        <v>0.22869455589026391</v>
      </c>
      <c r="R44" s="394">
        <f>'[7]Zsm. AEA 1'!R17</f>
        <v>0.22631969589759771</v>
      </c>
      <c r="S44" s="394">
        <f>'[7]Zsm. AEA 1'!S17</f>
        <v>0.23230320418566242</v>
      </c>
      <c r="T44" s="394">
        <f>'[7]Zsm. AEA 1'!T17</f>
        <v>0.22860835954162015</v>
      </c>
    </row>
    <row r="45" spans="3:20" ht="16" customHeight="1" x14ac:dyDescent="0.2">
      <c r="C45" s="391" t="str">
        <f>'[7]Zsm. AEA 1'!C18</f>
        <v>Seat kilometer costs         [US$/ km]</v>
      </c>
      <c r="D45" s="392">
        <f>'[7]Zsm. AEA 1'!D18</f>
        <v>0.12348518136623321</v>
      </c>
      <c r="E45" s="395">
        <f>'[7]Zsm. AEA 1'!E18</f>
        <v>0.11176060574812867</v>
      </c>
      <c r="F45" s="392">
        <f>'[7]Zsm. AEA 1'!F18</f>
        <v>0.11468791486537308</v>
      </c>
      <c r="G45" s="392">
        <f>'[7]Zsm. AEA 1'!G18</f>
        <v>0.11249548515020968</v>
      </c>
      <c r="H45">
        <f>'[7]Zsm. AEA 1'!H18</f>
        <v>0</v>
      </c>
      <c r="I45" s="391" t="str">
        <f>'[7]Zsm. AEA 1'!I18</f>
        <v>Seat kilometer costs         [US$/ km]</v>
      </c>
      <c r="J45" s="392">
        <f>'[7]Zsm. AEA 1'!J18</f>
        <v>0.10366491072487233</v>
      </c>
      <c r="K45" s="392">
        <f>'[7]Zsm. AEA 1'!K18</f>
        <v>0</v>
      </c>
      <c r="L45" s="392">
        <f>'[7]Zsm. AEA 1'!L18</f>
        <v>0.10634387965821956</v>
      </c>
      <c r="M45" s="392">
        <f>'[7]Zsm. AEA 1'!M18</f>
        <v>0.103636741507858</v>
      </c>
      <c r="N45">
        <f>'[7]Zsm. AEA 1'!N18</f>
        <v>0</v>
      </c>
      <c r="O45" s="391" t="str">
        <f>'[7]Zsm. AEA 1'!O18</f>
        <v>Seat kilometer costs         [US$/ km]</v>
      </c>
      <c r="P45" s="392">
        <f>'[7]Zsm. AEA 1'!P18</f>
        <v>0.52425508511778629</v>
      </c>
      <c r="Q45" s="392">
        <f>'[7]Zsm. AEA 1'!Q18</f>
        <v>0.12348518136623321</v>
      </c>
      <c r="R45" s="392">
        <f>'[7]Zsm. AEA 1'!R18</f>
        <v>0.12220285955593828</v>
      </c>
      <c r="S45" s="392">
        <f>'[7]Zsm. AEA 1'!S18</f>
        <v>0.12543369556461254</v>
      </c>
      <c r="T45" s="392">
        <f>'[7]Zsm. AEA 1'!T18</f>
        <v>0.12343863906134997</v>
      </c>
    </row>
    <row r="46" spans="3:20" ht="16" customHeight="1" x14ac:dyDescent="0.2">
      <c r="C46" s="391" t="str">
        <f>'[7]Zsm. AEA 1'!C19</f>
        <v>Costs per flight hour      [US$/ h]</v>
      </c>
      <c r="D46" s="396">
        <f>'[7]Zsm. AEA 1'!D19</f>
        <v>18121.499759567268</v>
      </c>
      <c r="E46" s="396">
        <f>'[7]Zsm. AEA 1'!E19</f>
        <v>19070.829764860675</v>
      </c>
      <c r="F46" s="396">
        <f>'[7]Zsm. AEA 1'!F19</f>
        <v>19570.34579262726</v>
      </c>
      <c r="G46" s="396">
        <f>'[7]Zsm. AEA 1'!G19</f>
        <v>38165.668274000738</v>
      </c>
      <c r="H46">
        <f>'[7]Zsm. AEA 1'!H19</f>
        <v>0</v>
      </c>
      <c r="I46" s="391" t="str">
        <f>'[7]Zsm. AEA 1'!I19</f>
        <v>Costs per flight hour      [US$/ h]</v>
      </c>
      <c r="J46" s="396">
        <f>'[7]Zsm. AEA 1'!J19</f>
        <v>19458.318402701432</v>
      </c>
      <c r="K46" s="396">
        <f>'[7]Zsm. AEA 1'!K19</f>
        <v>0</v>
      </c>
      <c r="L46" s="396">
        <f>'[7]Zsm. AEA 1'!L19</f>
        <v>19961.171587366443</v>
      </c>
      <c r="M46" s="396">
        <f>'[7]Zsm. AEA 1'!M19</f>
        <v>38861.290783650562</v>
      </c>
      <c r="N46">
        <f>'[7]Zsm. AEA 1'!N19</f>
        <v>0</v>
      </c>
      <c r="O46" s="391" t="str">
        <f>'[7]Zsm. AEA 1'!O19</f>
        <v>Costs per flight hour      [US$/ h]</v>
      </c>
      <c r="P46" s="396">
        <f>'[7]Zsm. AEA 1'!P19</f>
        <v>15219.334823003383</v>
      </c>
      <c r="Q46" s="396">
        <f>'[7]Zsm. AEA 1'!Q19</f>
        <v>18121.499759567268</v>
      </c>
      <c r="R46" s="396">
        <f>'[7]Zsm. AEA 1'!R19</f>
        <v>18767.426359162775</v>
      </c>
      <c r="S46" s="396">
        <f>'[7]Zsm. AEA 1'!S19</f>
        <v>19263.605230030931</v>
      </c>
      <c r="T46" s="396">
        <f>'[7]Zsm. AEA 1'!T19</f>
        <v>37470.045764350907</v>
      </c>
    </row>
    <row r="47" spans="3:20" ht="16" customHeight="1" x14ac:dyDescent="0.2">
      <c r="C47" s="391" t="str">
        <f>'[7]Zsm. AEA 1'!C20</f>
        <v>Costs per block hour       [US$/ h]</v>
      </c>
      <c r="D47" s="396">
        <f>'[7]Zsm. AEA 1'!D20</f>
        <v>17456.59068920866</v>
      </c>
      <c r="E47" s="396">
        <f>'[7]Zsm. AEA 1'!E20</f>
        <v>18371.088139820717</v>
      </c>
      <c r="F47" s="396">
        <f>'[7]Zsm. AEA 1'!F20</f>
        <v>18852.276063288089</v>
      </c>
      <c r="G47" s="396">
        <f>'[7]Zsm. AEA 1'!G20</f>
        <v>36702.799549114599</v>
      </c>
      <c r="H47">
        <f>'[7]Zsm. AEA 1'!H20</f>
        <v>0</v>
      </c>
      <c r="I47" s="397" t="str">
        <f>'[7]Zsm. AEA 1'!I20</f>
        <v>Costs per block hour       [US$/ h]</v>
      </c>
      <c r="J47" s="396">
        <f>'[7]Zsm. AEA 1'!J20</f>
        <v>18744.359151450644</v>
      </c>
      <c r="K47" s="396">
        <f>'[7]Zsm. AEA 1'!K20</f>
        <v>0</v>
      </c>
      <c r="L47" s="396">
        <f>'[7]Zsm. AEA 1'!L20</f>
        <v>19228.761785776082</v>
      </c>
      <c r="M47" s="396">
        <f>'[7]Zsm. AEA 1'!M20</f>
        <v>37371.759236921826</v>
      </c>
      <c r="N47">
        <f>'[7]Zsm. AEA 1'!N20</f>
        <v>0</v>
      </c>
      <c r="O47" s="391" t="str">
        <f>'[7]Zsm. AEA 1'!O20</f>
        <v>Costs per block hour       [US$/ h]</v>
      </c>
      <c r="P47" s="396">
        <f>'[7]Zsm. AEA 1'!P20</f>
        <v>14690.477628381643</v>
      </c>
      <c r="Q47" s="396">
        <f>'[7]Zsm. AEA 1'!Q20</f>
        <v>17456.59068920866</v>
      </c>
      <c r="R47" s="396">
        <f>'[7]Zsm. AEA 1'!R20</f>
        <v>18078.817128190796</v>
      </c>
      <c r="S47" s="396">
        <f>'[7]Zsm. AEA 1'!S20</f>
        <v>18556.7903408001</v>
      </c>
      <c r="T47" s="396">
        <f>'[7]Zsm. AEA 1'!T20</f>
        <v>36033.839861307373</v>
      </c>
    </row>
    <row r="48" spans="3:20" x14ac:dyDescent="0.2">
      <c r="C48" s="398">
        <f>'[7]Zsm. AEA 1'!C21</f>
        <v>0</v>
      </c>
      <c r="D48" s="399">
        <f>'[7]Zsm. AEA 1'!D21</f>
        <v>0</v>
      </c>
      <c r="E48" s="400">
        <f>'[7]Zsm. AEA 1'!E21</f>
        <v>0</v>
      </c>
      <c r="F48" s="399">
        <f>'[7]Zsm. AEA 1'!F21</f>
        <v>0</v>
      </c>
      <c r="G48" s="399">
        <f>'[7]Zsm. AEA 1'!G21</f>
        <v>0</v>
      </c>
      <c r="H48">
        <f>'[7]Zsm. AEA 1'!H21</f>
        <v>0</v>
      </c>
      <c r="I48" s="398">
        <f>'[7]Zsm. AEA 1'!I21</f>
        <v>0</v>
      </c>
      <c r="J48" s="399">
        <f>'[7]Zsm. AEA 1'!J21</f>
        <v>0</v>
      </c>
      <c r="K48" s="399">
        <f>'[7]Zsm. AEA 1'!K21</f>
        <v>0</v>
      </c>
      <c r="L48" s="399">
        <f>'[7]Zsm. AEA 1'!L21</f>
        <v>0</v>
      </c>
      <c r="M48" s="401">
        <f>'[7]Zsm. AEA 1'!M21</f>
        <v>0</v>
      </c>
      <c r="N48">
        <f>'[7]Zsm. AEA 1'!N21</f>
        <v>0</v>
      </c>
      <c r="O48" s="398">
        <f>'[7]Zsm. AEA 1'!O21</f>
        <v>0</v>
      </c>
      <c r="P48" s="401">
        <f>'[7]Zsm. AEA 1'!P21</f>
        <v>0</v>
      </c>
      <c r="Q48" s="401">
        <f>'[7]Zsm. AEA 1'!Q21</f>
        <v>0</v>
      </c>
      <c r="R48" s="401">
        <f>'[7]Zsm. AEA 1'!R21</f>
        <v>0</v>
      </c>
      <c r="S48" s="401">
        <f>'[7]Zsm. AEA 1'!S21</f>
        <v>0</v>
      </c>
      <c r="T48" s="401">
        <f>'[7]Zsm. AEA 1'!T21</f>
        <v>0</v>
      </c>
    </row>
    <row r="49" spans="3:20" x14ac:dyDescent="0.2">
      <c r="C49" s="402" t="str">
        <f>'[7]Zsm. AEA 1'!C22</f>
        <v>Number of passengers</v>
      </c>
      <c r="D49" s="403">
        <f>'[7]Zsm. AEA 1'!D22</f>
        <v>172</v>
      </c>
      <c r="E49" s="403">
        <f>'[7]Zsm. AEA 1'!E22</f>
        <v>200</v>
      </c>
      <c r="F49" s="403">
        <f>'[7]Zsm. AEA 1'!F22</f>
        <v>200</v>
      </c>
      <c r="G49" s="403">
        <f>'[7]Zsm. AEA 1'!G22</f>
        <v>380</v>
      </c>
      <c r="H49">
        <f>'[7]Zsm. AEA 1'!H22</f>
        <v>0</v>
      </c>
      <c r="I49" s="404" t="str">
        <f>'[7]Zsm. AEA 1'!I22</f>
        <v>Number of passengers</v>
      </c>
      <c r="J49" s="403">
        <f>'[7]Zsm. AEA 1'!J22</f>
        <v>220</v>
      </c>
      <c r="K49" s="403">
        <f>'[7]Zsm. AEA 1'!K22</f>
        <v>0</v>
      </c>
      <c r="L49" s="403">
        <f>'[7]Zsm. AEA 1'!L22</f>
        <v>220</v>
      </c>
      <c r="M49" s="403">
        <f>'[7]Zsm. AEA 1'!M22</f>
        <v>420</v>
      </c>
      <c r="N49">
        <f>'[7]Zsm. AEA 1'!N22</f>
        <v>0</v>
      </c>
      <c r="O49" s="402" t="str">
        <f>'[7]Zsm. AEA 1'!O22</f>
        <v>Number of passengers</v>
      </c>
      <c r="P49" s="403">
        <f>'[7]Zsm. AEA 1'!P22</f>
        <v>160</v>
      </c>
      <c r="Q49" s="403">
        <f>'[7]Zsm. AEA 1'!Q22</f>
        <v>172</v>
      </c>
      <c r="R49" s="403">
        <f>'[7]Zsm. AEA 1'!R22</f>
        <v>180</v>
      </c>
      <c r="S49" s="403">
        <f>'[7]Zsm. AEA 1'!S22</f>
        <v>180</v>
      </c>
      <c r="T49" s="385">
        <f>'[7]Zsm. AEA 1'!T22</f>
        <v>340</v>
      </c>
    </row>
    <row r="50" spans="3:20" x14ac:dyDescent="0.2">
      <c r="C50" s="402" t="str">
        <f>'[7]Zsm. AEA 1'!C23</f>
        <v>Range (Mission)</v>
      </c>
      <c r="D50" s="405">
        <f>'[7]Zsm. AEA 1'!D23</f>
        <v>5600</v>
      </c>
      <c r="E50" s="405">
        <f>'[7]Zsm. AEA 1'!E23</f>
        <v>5600</v>
      </c>
      <c r="F50" s="405">
        <f>'[7]Zsm. AEA 1'!F23</f>
        <v>5600</v>
      </c>
      <c r="G50" s="405">
        <f>'[7]Zsm. AEA 1'!G23</f>
        <v>5600</v>
      </c>
      <c r="H50">
        <f>'[7]Zsm. AEA 1'!H23</f>
        <v>0</v>
      </c>
      <c r="I50" s="402" t="str">
        <f>'[7]Zsm. AEA 1'!I23</f>
        <v>Range (Mission)</v>
      </c>
      <c r="J50" s="405">
        <f>'[7]Zsm. AEA 1'!J23</f>
        <v>5600</v>
      </c>
      <c r="K50" s="405">
        <f>'[7]Zsm. AEA 1'!K23</f>
        <v>0</v>
      </c>
      <c r="L50" s="405">
        <f>'[7]Zsm. AEA 1'!L23</f>
        <v>5600</v>
      </c>
      <c r="M50" s="405">
        <f>'[7]Zsm. AEA 1'!M23</f>
        <v>5600</v>
      </c>
      <c r="N50">
        <f>'[7]Zsm. AEA 1'!N23</f>
        <v>0</v>
      </c>
      <c r="O50" s="402" t="str">
        <f>'[7]Zsm. AEA 1'!O23</f>
        <v>Range (Mission)</v>
      </c>
      <c r="P50" s="405">
        <f>'[7]Zsm. AEA 1'!P23</f>
        <v>5600</v>
      </c>
      <c r="Q50" s="405">
        <f>'[7]Zsm. AEA 1'!Q23</f>
        <v>5600</v>
      </c>
      <c r="R50" s="405">
        <f>'[7]Zsm. AEA 1'!R23</f>
        <v>5600</v>
      </c>
      <c r="S50" s="405">
        <f>'[7]Zsm. AEA 1'!S23</f>
        <v>5600</v>
      </c>
      <c r="T50" s="405">
        <f>'[7]Zsm. AEA 1'!T23</f>
        <v>5600</v>
      </c>
    </row>
    <row r="51" spans="3:20" x14ac:dyDescent="0.2">
      <c r="C51" s="402" t="str">
        <f>'[7]Zsm. AEA 1'!C24</f>
        <v>Payload mass</v>
      </c>
      <c r="D51" s="406">
        <f>'[7]Zsm. AEA 1'!D24</f>
        <v>16684</v>
      </c>
      <c r="E51" s="406">
        <f>'[7]Zsm. AEA 1'!E24</f>
        <v>19400</v>
      </c>
      <c r="F51" s="406">
        <f>'[7]Zsm. AEA 1'!F24</f>
        <v>19400</v>
      </c>
      <c r="G51" s="406">
        <f>'[7]Zsm. AEA 1'!G24</f>
        <v>36860</v>
      </c>
      <c r="H51">
        <f>'[7]Zsm. AEA 1'!H24</f>
        <v>0</v>
      </c>
      <c r="I51" s="402" t="str">
        <f>'[7]Zsm. AEA 1'!I24</f>
        <v>Payload mass</v>
      </c>
      <c r="J51" s="406">
        <f>'[7]Zsm. AEA 1'!J24</f>
        <v>21340</v>
      </c>
      <c r="K51" s="406">
        <f>'[7]Zsm. AEA 1'!K24</f>
        <v>0</v>
      </c>
      <c r="L51" s="406">
        <f>'[7]Zsm. AEA 1'!L24</f>
        <v>21340</v>
      </c>
      <c r="M51" s="406">
        <f>'[7]Zsm. AEA 1'!M24</f>
        <v>40740</v>
      </c>
      <c r="N51">
        <f>'[7]Zsm. AEA 1'!N24</f>
        <v>0</v>
      </c>
      <c r="O51" s="402" t="str">
        <f>'[7]Zsm. AEA 1'!O24</f>
        <v>Payload mass</v>
      </c>
      <c r="P51" s="406">
        <f>'[7]Zsm. AEA 1'!P24</f>
        <v>15520</v>
      </c>
      <c r="Q51" s="406">
        <f>'[7]Zsm. AEA 1'!Q24</f>
        <v>16684</v>
      </c>
      <c r="R51" s="406">
        <f>'[7]Zsm. AEA 1'!R24</f>
        <v>17460</v>
      </c>
      <c r="S51" s="406">
        <f>'[7]Zsm. AEA 1'!S24</f>
        <v>17460</v>
      </c>
      <c r="T51" s="406">
        <f>'[7]Zsm. AEA 1'!T24</f>
        <v>32980</v>
      </c>
    </row>
    <row r="52" spans="3:20" x14ac:dyDescent="0.2">
      <c r="C52" s="402" t="str">
        <f>'[7]Zsm. AEA 1'!C25</f>
        <v>Passenger mass</v>
      </c>
      <c r="D52" s="406">
        <f>'[7]Zsm. AEA 1'!D25</f>
        <v>12900</v>
      </c>
      <c r="E52" s="406">
        <f>'[7]Zsm. AEA 1'!E25</f>
        <v>15000</v>
      </c>
      <c r="F52" s="406">
        <f>'[7]Zsm. AEA 1'!F25</f>
        <v>15000</v>
      </c>
      <c r="G52" s="406">
        <f>'[7]Zsm. AEA 1'!G25</f>
        <v>28500</v>
      </c>
      <c r="H52">
        <f>'[7]Zsm. AEA 1'!H25</f>
        <v>0</v>
      </c>
      <c r="I52" s="402" t="str">
        <f>'[7]Zsm. AEA 1'!I25</f>
        <v>Passenger mass</v>
      </c>
      <c r="J52" s="406">
        <f>'[7]Zsm. AEA 1'!J25</f>
        <v>16500</v>
      </c>
      <c r="K52" s="406">
        <f>'[7]Zsm. AEA 1'!K25</f>
        <v>0</v>
      </c>
      <c r="L52" s="406">
        <f>'[7]Zsm. AEA 1'!L25</f>
        <v>16500</v>
      </c>
      <c r="M52" s="406">
        <f>'[7]Zsm. AEA 1'!M25</f>
        <v>31500</v>
      </c>
      <c r="N52">
        <f>'[7]Zsm. AEA 1'!N25</f>
        <v>0</v>
      </c>
      <c r="O52" s="402" t="str">
        <f>'[7]Zsm. AEA 1'!O25</f>
        <v>Passenger mass</v>
      </c>
      <c r="P52" s="406">
        <f>'[7]Zsm. AEA 1'!P25</f>
        <v>12000</v>
      </c>
      <c r="Q52" s="406">
        <f>'[7]Zsm. AEA 1'!Q25</f>
        <v>12900</v>
      </c>
      <c r="R52" s="406">
        <f>'[7]Zsm. AEA 1'!R25</f>
        <v>13500</v>
      </c>
      <c r="S52" s="406">
        <f>'[7]Zsm. AEA 1'!S25</f>
        <v>13500</v>
      </c>
      <c r="T52" s="406">
        <f>'[7]Zsm. AEA 1'!T25</f>
        <v>25500</v>
      </c>
    </row>
    <row r="53" spans="3:20" x14ac:dyDescent="0.2">
      <c r="C53" s="402" t="str">
        <f>'[7]Zsm. AEA 1'!C26</f>
        <v>Baggage mass</v>
      </c>
      <c r="D53" s="406">
        <f>'[7]Zsm. AEA 1'!D26</f>
        <v>3784</v>
      </c>
      <c r="E53" s="406">
        <f>'[7]Zsm. AEA 1'!E26</f>
        <v>4400</v>
      </c>
      <c r="F53" s="406">
        <f>'[7]Zsm. AEA 1'!F26</f>
        <v>4400</v>
      </c>
      <c r="G53" s="406">
        <f>'[7]Zsm. AEA 1'!G26</f>
        <v>8360</v>
      </c>
      <c r="H53">
        <f>'[7]Zsm. AEA 1'!H26</f>
        <v>0</v>
      </c>
      <c r="I53" s="402" t="str">
        <f>'[7]Zsm. AEA 1'!I26</f>
        <v>Baggage mass</v>
      </c>
      <c r="J53" s="406">
        <f>'[7]Zsm. AEA 1'!J26</f>
        <v>4840</v>
      </c>
      <c r="K53" s="406">
        <f>'[7]Zsm. AEA 1'!K26</f>
        <v>0</v>
      </c>
      <c r="L53" s="406">
        <f>'[7]Zsm. AEA 1'!L26</f>
        <v>4840</v>
      </c>
      <c r="M53" s="406">
        <f>'[7]Zsm. AEA 1'!M26</f>
        <v>9240</v>
      </c>
      <c r="N53">
        <f>'[7]Zsm. AEA 1'!N26</f>
        <v>0</v>
      </c>
      <c r="O53" s="402" t="str">
        <f>'[7]Zsm. AEA 1'!O26</f>
        <v>Baggage mass</v>
      </c>
      <c r="P53" s="406">
        <f>'[7]Zsm. AEA 1'!P26</f>
        <v>3520</v>
      </c>
      <c r="Q53" s="406">
        <f>'[7]Zsm. AEA 1'!Q26</f>
        <v>3784</v>
      </c>
      <c r="R53" s="406">
        <f>'[7]Zsm. AEA 1'!R26</f>
        <v>3960</v>
      </c>
      <c r="S53" s="406">
        <f>'[7]Zsm. AEA 1'!S26</f>
        <v>3960</v>
      </c>
      <c r="T53" s="406">
        <f>'[7]Zsm. AEA 1'!T26</f>
        <v>7480</v>
      </c>
    </row>
    <row r="54" spans="3:20" x14ac:dyDescent="0.2">
      <c r="C54" s="402" t="str">
        <f>'[7]Zsm. AEA 1'!C27</f>
        <v>Cargo mass</v>
      </c>
      <c r="D54" s="406">
        <f>'[7]Zsm. AEA 1'!D27</f>
        <v>0</v>
      </c>
      <c r="E54" s="406">
        <f>'[7]Zsm. AEA 1'!E27</f>
        <v>0</v>
      </c>
      <c r="F54" s="406">
        <f>'[7]Zsm. AEA 1'!F27</f>
        <v>0</v>
      </c>
      <c r="G54" s="406">
        <f>'[7]Zsm. AEA 1'!G27</f>
        <v>0</v>
      </c>
      <c r="H54">
        <f>'[7]Zsm. AEA 1'!H27</f>
        <v>0</v>
      </c>
      <c r="I54" s="402" t="str">
        <f>'[7]Zsm. AEA 1'!I27</f>
        <v>Cargo mass</v>
      </c>
      <c r="J54" s="406">
        <f>'[7]Zsm. AEA 1'!J27</f>
        <v>0</v>
      </c>
      <c r="K54" s="406">
        <f>'[7]Zsm. AEA 1'!K27</f>
        <v>0</v>
      </c>
      <c r="L54" s="406">
        <f>'[7]Zsm. AEA 1'!L27</f>
        <v>0</v>
      </c>
      <c r="M54" s="406">
        <f>'[7]Zsm. AEA 1'!M27</f>
        <v>0</v>
      </c>
      <c r="N54">
        <f>'[7]Zsm. AEA 1'!N27</f>
        <v>0</v>
      </c>
      <c r="O54" s="402" t="str">
        <f>'[7]Zsm. AEA 1'!O27</f>
        <v>Cargo mass</v>
      </c>
      <c r="P54" s="406">
        <f>'[7]Zsm. AEA 1'!P27</f>
        <v>0</v>
      </c>
      <c r="Q54" s="406">
        <f>'[7]Zsm. AEA 1'!Q27</f>
        <v>0</v>
      </c>
      <c r="R54" s="406">
        <f>'[7]Zsm. AEA 1'!R27</f>
        <v>0</v>
      </c>
      <c r="S54" s="406">
        <f>'[7]Zsm. AEA 1'!S27</f>
        <v>0</v>
      </c>
      <c r="T54" s="406">
        <f>'[7]Zsm. AEA 1'!T27</f>
        <v>0</v>
      </c>
    </row>
    <row r="55" spans="3:20" x14ac:dyDescent="0.2">
      <c r="C55" s="402" t="str">
        <f>'[7]Zsm. AEA 1'!C28</f>
        <v>Fuel mass</v>
      </c>
      <c r="D55" s="406">
        <f>'[7]Zsm. AEA 1'!D28</f>
        <v>0</v>
      </c>
      <c r="E55" s="406">
        <f>'[7]Zsm. AEA 1'!E28</f>
        <v>0</v>
      </c>
      <c r="F55" s="406">
        <f>'[7]Zsm. AEA 1'!F28</f>
        <v>0</v>
      </c>
      <c r="G55" s="406">
        <f>'[7]Zsm. AEA 1'!G28</f>
        <v>0</v>
      </c>
      <c r="H55">
        <f>'[7]Zsm. AEA 1'!H28</f>
        <v>0</v>
      </c>
      <c r="I55" s="402" t="str">
        <f>'[7]Zsm. AEA 1'!I28</f>
        <v>Fuel mass</v>
      </c>
      <c r="J55" s="406">
        <f>'[7]Zsm. AEA 1'!J28</f>
        <v>0</v>
      </c>
      <c r="K55" s="406">
        <f>'[7]Zsm. AEA 1'!K28</f>
        <v>0</v>
      </c>
      <c r="L55" s="406">
        <f>'[7]Zsm. AEA 1'!L28</f>
        <v>0</v>
      </c>
      <c r="M55" s="406">
        <f>'[7]Zsm. AEA 1'!M28</f>
        <v>0</v>
      </c>
      <c r="N55">
        <f>'[7]Zsm. AEA 1'!N28</f>
        <v>0</v>
      </c>
      <c r="O55" s="402" t="str">
        <f>'[7]Zsm. AEA 1'!O28</f>
        <v>Fuel mass</v>
      </c>
      <c r="P55" s="406">
        <f>'[7]Zsm. AEA 1'!P28</f>
        <v>0</v>
      </c>
      <c r="Q55" s="406">
        <f>'[7]Zsm. AEA 1'!Q28</f>
        <v>0</v>
      </c>
      <c r="R55" s="406">
        <f>'[7]Zsm. AEA 1'!R28</f>
        <v>0</v>
      </c>
      <c r="S55" s="406">
        <f>'[7]Zsm. AEA 1'!S28</f>
        <v>0</v>
      </c>
      <c r="T55" s="406">
        <f>'[7]Zsm. AEA 1'!T28</f>
        <v>0</v>
      </c>
    </row>
    <row r="59" spans="3:20" ht="17" customHeight="1" x14ac:dyDescent="0.2"/>
    <row r="67" ht="19" customHeight="1" x14ac:dyDescent="0.2"/>
    <row r="78" ht="16" customHeight="1" x14ac:dyDescent="0.2"/>
    <row r="79" ht="16" customHeight="1" x14ac:dyDescent="0.2"/>
    <row r="80" ht="16" customHeight="1" x14ac:dyDescent="0.2"/>
    <row r="89" ht="17" customHeight="1" x14ac:dyDescent="0.2"/>
    <row r="97" ht="19" customHeight="1" x14ac:dyDescent="0.2"/>
    <row r="108" ht="16" customHeight="1" x14ac:dyDescent="0.2"/>
    <row r="109" ht="16" customHeight="1" x14ac:dyDescent="0.2"/>
    <row r="110" ht="16" customHeight="1" x14ac:dyDescent="0.2"/>
    <row r="120" ht="17" customHeight="1" x14ac:dyDescent="0.2"/>
    <row r="128" ht="19" customHeight="1" x14ac:dyDescent="0.2"/>
    <row r="131" ht="32" customHeight="1" x14ac:dyDescent="0.2"/>
    <row r="133" ht="28" customHeight="1" x14ac:dyDescent="0.2"/>
    <row r="134" ht="30" customHeight="1" x14ac:dyDescent="0.2"/>
    <row r="135" ht="29" customHeight="1" x14ac:dyDescent="0.2"/>
    <row r="139" ht="16" customHeight="1" x14ac:dyDescent="0.2"/>
    <row r="140" ht="16" customHeight="1" x14ac:dyDescent="0.2"/>
    <row r="141" ht="16" customHeight="1" x14ac:dyDescent="0.2"/>
    <row r="149" ht="17" customHeight="1" x14ac:dyDescent="0.2"/>
    <row r="157" ht="19" customHeight="1" x14ac:dyDescent="0.2"/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9"/>
  <sheetViews>
    <sheetView topLeftCell="A118" zoomScale="156" zoomScaleNormal="125" workbookViewId="0">
      <selection activeCell="B124" sqref="B124:E134"/>
    </sheetView>
  </sheetViews>
  <sheetFormatPr baseColWidth="10" defaultRowHeight="16" x14ac:dyDescent="0.2"/>
  <cols>
    <col min="2" max="2" width="12.5" bestFit="1" customWidth="1"/>
    <col min="3" max="5" width="13.33203125" bestFit="1" customWidth="1"/>
    <col min="6" max="6" width="16.33203125" customWidth="1"/>
    <col min="7" max="7" width="12.6640625" bestFit="1" customWidth="1"/>
    <col min="8" max="8" width="12.1640625" bestFit="1" customWidth="1"/>
    <col min="9" max="9" width="22.1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431" t="s">
        <v>12</v>
      </c>
      <c r="N16" s="431"/>
      <c r="O16" s="431"/>
      <c r="P16" s="431"/>
      <c r="Q16" s="431"/>
      <c r="R16" s="431"/>
      <c r="S16" s="5"/>
      <c r="V16" s="30"/>
      <c r="W16" s="30"/>
      <c r="X16" s="30"/>
      <c r="Y16" s="30"/>
      <c r="Z16" s="30"/>
      <c r="AA16" s="30"/>
      <c r="AB16" s="30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431"/>
      <c r="N17" s="431"/>
      <c r="O17" s="431"/>
      <c r="P17" s="431"/>
      <c r="Q17" s="431"/>
      <c r="R17" s="431"/>
      <c r="S17" s="5"/>
      <c r="V17" s="30"/>
      <c r="W17" s="30"/>
      <c r="X17" s="30"/>
      <c r="Y17" s="30"/>
      <c r="Z17" s="30"/>
      <c r="AA17" s="30"/>
      <c r="AB17" s="30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50</v>
      </c>
      <c r="N18" s="27">
        <f>N19*(N20*N22/5000+N21)</f>
        <v>1350000</v>
      </c>
      <c r="O18" s="5"/>
      <c r="P18" s="5"/>
      <c r="Q18" s="8" t="s">
        <v>14</v>
      </c>
      <c r="R18" s="48">
        <f>R19*(R20*R22+R21)</f>
        <v>2700000</v>
      </c>
      <c r="S18" s="5"/>
      <c r="V18" s="30"/>
      <c r="W18" s="30"/>
      <c r="X18" s="30"/>
      <c r="Y18" s="30"/>
      <c r="Z18" s="30"/>
      <c r="AA18" s="30"/>
      <c r="AB18" s="30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58" t="s">
        <v>15</v>
      </c>
      <c r="N19" s="61">
        <v>5</v>
      </c>
      <c r="O19" s="62"/>
      <c r="P19" s="62"/>
      <c r="Q19" s="58" t="s">
        <v>15</v>
      </c>
      <c r="R19" s="63">
        <v>5</v>
      </c>
      <c r="S19" s="5"/>
      <c r="V19" s="30"/>
      <c r="W19" s="30"/>
      <c r="X19" s="30"/>
      <c r="Y19" s="30"/>
      <c r="Z19" s="30"/>
      <c r="AA19" s="30"/>
      <c r="AB19" s="30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6">
        <v>60000</v>
      </c>
      <c r="O20" s="5"/>
      <c r="P20" s="5"/>
      <c r="Q20" s="8" t="s">
        <v>16</v>
      </c>
      <c r="R20" s="26">
        <v>60000</v>
      </c>
      <c r="S20" s="5"/>
      <c r="V20" s="30"/>
      <c r="W20" s="30"/>
      <c r="X20" s="30"/>
      <c r="Y20" s="30"/>
      <c r="Z20" s="30"/>
      <c r="AA20" s="30"/>
      <c r="AB20" s="30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51</v>
      </c>
      <c r="N21" s="26">
        <v>30000</v>
      </c>
      <c r="O21" s="5"/>
      <c r="P21" s="5"/>
      <c r="Q21" s="8" t="s">
        <v>20</v>
      </c>
      <c r="R21" s="26">
        <v>300000</v>
      </c>
      <c r="S21" s="5"/>
      <c r="V21" s="30"/>
      <c r="W21" s="30"/>
      <c r="X21" s="30"/>
      <c r="Y21" s="30"/>
      <c r="Z21" s="30"/>
      <c r="AA21" s="30"/>
      <c r="AB21" s="30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58" t="s">
        <v>17</v>
      </c>
      <c r="N22" s="59">
        <f>N24*N23</f>
        <v>20000</v>
      </c>
      <c r="O22" s="5"/>
      <c r="P22" s="5"/>
      <c r="Q22" s="8" t="s">
        <v>65</v>
      </c>
      <c r="R22" s="17">
        <v>4</v>
      </c>
      <c r="S22" s="5"/>
      <c r="V22" s="30"/>
      <c r="W22" s="30"/>
      <c r="X22" s="30"/>
      <c r="Y22" s="30"/>
      <c r="Z22" s="30"/>
      <c r="AA22" s="30"/>
      <c r="AB22" s="30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58" t="s">
        <v>18</v>
      </c>
      <c r="N23" s="60">
        <v>100</v>
      </c>
      <c r="O23" s="5"/>
      <c r="P23" s="5"/>
      <c r="Q23" s="5"/>
      <c r="R23" s="5"/>
      <c r="S23" s="5"/>
      <c r="V23" s="30"/>
      <c r="W23" s="30"/>
      <c r="X23" s="430" t="s">
        <v>12</v>
      </c>
      <c r="Y23" s="430"/>
      <c r="Z23" s="430" t="s">
        <v>13</v>
      </c>
      <c r="AA23" s="430"/>
      <c r="AB23" s="30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58" t="s">
        <v>19</v>
      </c>
      <c r="N24" s="63">
        <v>200</v>
      </c>
      <c r="O24" s="5"/>
      <c r="P24" s="5"/>
      <c r="Q24" s="5"/>
      <c r="R24" s="5"/>
      <c r="S24" s="5"/>
      <c r="T24" s="26"/>
      <c r="V24" s="30"/>
      <c r="W24" s="30"/>
      <c r="X24" s="31" t="s">
        <v>10</v>
      </c>
      <c r="Y24" s="31" t="s">
        <v>11</v>
      </c>
      <c r="Z24" s="31" t="s">
        <v>10</v>
      </c>
      <c r="AA24" s="31" t="s">
        <v>11</v>
      </c>
      <c r="AB24" s="30"/>
    </row>
    <row r="25" spans="2:28" x14ac:dyDescent="0.2">
      <c r="B25" s="5"/>
      <c r="C25" s="5"/>
      <c r="D25" s="5"/>
      <c r="E25" s="426" t="s">
        <v>12</v>
      </c>
      <c r="F25" s="426"/>
      <c r="G25" s="428" t="s">
        <v>13</v>
      </c>
      <c r="H25" s="429"/>
      <c r="I25" s="5"/>
      <c r="J25" s="5"/>
      <c r="L25" s="5"/>
      <c r="M25" s="5"/>
      <c r="N25" s="5"/>
      <c r="O25" s="5"/>
      <c r="P25" s="5"/>
      <c r="Q25" s="5"/>
      <c r="R25" s="5"/>
      <c r="S25" s="5"/>
      <c r="V25" s="30"/>
      <c r="W25" s="3" t="s">
        <v>43</v>
      </c>
      <c r="X25" s="32">
        <f>E27+N18</f>
        <v>6677974.2959238291</v>
      </c>
      <c r="Y25" s="32">
        <f>F27+N18</f>
        <v>8190968.7926943451</v>
      </c>
      <c r="Z25" s="32">
        <f>G27+N28</f>
        <v>8063258.8113962347</v>
      </c>
      <c r="AA25" s="32">
        <f>H27+N28</f>
        <v>7916365.4441742469</v>
      </c>
      <c r="AB25" s="30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69" t="s">
        <v>10</v>
      </c>
      <c r="H26" s="70" t="s">
        <v>11</v>
      </c>
      <c r="I26" s="5"/>
      <c r="J26" s="5"/>
      <c r="L26" s="5"/>
      <c r="M26" s="431" t="s">
        <v>13</v>
      </c>
      <c r="N26" s="431"/>
      <c r="O26" s="431"/>
      <c r="P26" s="431"/>
      <c r="Q26" s="431"/>
      <c r="R26" s="431"/>
      <c r="S26" s="5"/>
      <c r="V26" s="30"/>
      <c r="W26" s="3" t="s">
        <v>44</v>
      </c>
      <c r="X26" s="32">
        <f>E27+R18</f>
        <v>8027974.2959238291</v>
      </c>
      <c r="Y26" s="32">
        <f>F27+R18</f>
        <v>9540968.7926943451</v>
      </c>
      <c r="Z26" s="32">
        <f>G27+R28</f>
        <v>9293258.8113962337</v>
      </c>
      <c r="AA26" s="47">
        <f>H27+R28</f>
        <v>9146365.4441742469</v>
      </c>
      <c r="AB26" s="30"/>
    </row>
    <row r="27" spans="2:28" ht="17" thickBot="1" x14ac:dyDescent="0.25">
      <c r="B27" s="5"/>
      <c r="C27" s="5"/>
      <c r="D27" s="8" t="s">
        <v>49</v>
      </c>
      <c r="E27" s="27">
        <f>E41*E42</f>
        <v>5327974.2959238291</v>
      </c>
      <c r="F27" s="27">
        <f>F41*F42</f>
        <v>6840968.7926943451</v>
      </c>
      <c r="G27" s="71">
        <f>G41*G42</f>
        <v>6593258.8113962347</v>
      </c>
      <c r="H27" s="72">
        <f>H41*H42</f>
        <v>6446365.4441742469</v>
      </c>
      <c r="I27" s="5"/>
      <c r="J27" s="5"/>
      <c r="L27" s="5"/>
      <c r="M27" s="431"/>
      <c r="N27" s="431"/>
      <c r="O27" s="431"/>
      <c r="P27" s="431"/>
      <c r="Q27" s="431"/>
      <c r="R27" s="431"/>
      <c r="S27" s="5"/>
      <c r="V27" s="30"/>
      <c r="W27" s="30"/>
      <c r="X27" s="30"/>
      <c r="Y27" s="30"/>
      <c r="Z27" s="30"/>
      <c r="AA27" s="30"/>
      <c r="AB27" s="30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3">
        <v>1150</v>
      </c>
      <c r="H28" s="74">
        <v>1150</v>
      </c>
      <c r="I28" s="5"/>
      <c r="J28" s="5"/>
      <c r="L28" s="5"/>
      <c r="M28" s="8" t="s">
        <v>50</v>
      </c>
      <c r="N28" s="27">
        <f>N29*(N30*N32/5000+N31)</f>
        <v>1470000</v>
      </c>
      <c r="O28" s="5"/>
      <c r="P28" s="5"/>
      <c r="Q28" s="90" t="s">
        <v>14</v>
      </c>
      <c r="R28" s="91">
        <f>R29*(R30*R32+R31)</f>
        <v>2700000</v>
      </c>
      <c r="S28" s="5"/>
      <c r="V28" s="30"/>
      <c r="W28" s="30"/>
      <c r="X28" s="30"/>
      <c r="Y28" s="30"/>
      <c r="Z28" s="30"/>
      <c r="AA28" s="30"/>
      <c r="AB28" s="30"/>
    </row>
    <row r="29" spans="2:28" ht="16" customHeight="1" x14ac:dyDescent="0.2">
      <c r="B29" s="5"/>
      <c r="C29" s="5"/>
      <c r="D29" s="58" t="s">
        <v>8</v>
      </c>
      <c r="E29" s="59">
        <f>51900-C24</f>
        <v>51615.199999999997</v>
      </c>
      <c r="F29" s="59">
        <v>51900</v>
      </c>
      <c r="G29" s="75">
        <v>50100</v>
      </c>
      <c r="H29" s="76">
        <v>48500</v>
      </c>
      <c r="I29" s="5"/>
      <c r="J29" s="5"/>
      <c r="L29" s="5"/>
      <c r="M29" s="58" t="s">
        <v>15</v>
      </c>
      <c r="N29" s="61">
        <v>5</v>
      </c>
      <c r="O29" s="62"/>
      <c r="P29" s="62"/>
      <c r="Q29" s="92" t="s">
        <v>15</v>
      </c>
      <c r="R29" s="93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4">
        <v>3000</v>
      </c>
      <c r="G30" s="77">
        <v>2857.6</v>
      </c>
      <c r="H30" s="78">
        <v>3000</v>
      </c>
      <c r="I30" s="5"/>
      <c r="J30" s="5"/>
      <c r="L30" s="5"/>
      <c r="M30" s="8" t="s">
        <v>16</v>
      </c>
      <c r="N30" s="26">
        <v>60000</v>
      </c>
      <c r="O30" s="5"/>
      <c r="P30" s="5"/>
      <c r="Q30" s="69" t="s">
        <v>16</v>
      </c>
      <c r="R30" s="94">
        <v>60000</v>
      </c>
      <c r="S30" s="5"/>
    </row>
    <row r="31" spans="2:28" x14ac:dyDescent="0.2">
      <c r="B31" s="5"/>
      <c r="C31" s="5"/>
      <c r="D31" s="8" t="s">
        <v>7</v>
      </c>
      <c r="E31" s="25">
        <v>2</v>
      </c>
      <c r="F31" s="25">
        <v>2</v>
      </c>
      <c r="G31" s="79">
        <v>2</v>
      </c>
      <c r="H31" s="80">
        <v>2</v>
      </c>
      <c r="I31" s="5"/>
      <c r="J31" s="5"/>
      <c r="L31" s="5"/>
      <c r="M31" s="8" t="s">
        <v>51</v>
      </c>
      <c r="N31" s="26">
        <v>30000</v>
      </c>
      <c r="O31" s="5"/>
      <c r="P31" s="5"/>
      <c r="Q31" s="69" t="s">
        <v>20</v>
      </c>
      <c r="R31" s="94">
        <v>300000</v>
      </c>
      <c r="S31" s="5"/>
    </row>
    <row r="32" spans="2:28" ht="17" thickBot="1" x14ac:dyDescent="0.25">
      <c r="B32" s="5"/>
      <c r="C32" s="5"/>
      <c r="D32" s="8" t="s">
        <v>6</v>
      </c>
      <c r="E32" s="51">
        <v>5.0000000000000001E-3</v>
      </c>
      <c r="F32" s="51">
        <v>5.0000000000000001E-3</v>
      </c>
      <c r="G32" s="81">
        <v>5.0000000000000001E-3</v>
      </c>
      <c r="H32" s="82">
        <v>5.0000000000000001E-3</v>
      </c>
      <c r="I32" s="5"/>
      <c r="J32" s="5"/>
      <c r="L32" s="5"/>
      <c r="M32" s="58" t="s">
        <v>17</v>
      </c>
      <c r="N32" s="59">
        <f>N34*N33</f>
        <v>22000</v>
      </c>
      <c r="O32" s="5"/>
      <c r="P32" s="5"/>
      <c r="Q32" s="95" t="s">
        <v>52</v>
      </c>
      <c r="R32" s="96">
        <v>4</v>
      </c>
      <c r="S32" s="5"/>
    </row>
    <row r="33" spans="2:37" x14ac:dyDescent="0.2">
      <c r="B33" s="5"/>
      <c r="C33" s="5"/>
      <c r="D33" s="8" t="s">
        <v>2</v>
      </c>
      <c r="E33" s="49">
        <f>((1-E37*(1/(1+E35))^E36)*E35)/(1-(1/(1+E35))^E36)</f>
        <v>9.5921572511534187E-2</v>
      </c>
      <c r="F33" s="49">
        <f>((1-F37*(1/(1+F35))^F36)*F35)/(1-(1/(1+F35))^F36)</f>
        <v>9.5921572511534187E-2</v>
      </c>
      <c r="G33" s="83">
        <f>((1-G37*(1/(1+G35))^G36)*G35)/(1-(1/(1+G35))^G36)</f>
        <v>9.5921572511534187E-2</v>
      </c>
      <c r="H33" s="84">
        <f>((1-H37*(1/(1+H35))^H36)*H35)/(1-(1/(1+H35))^H36)</f>
        <v>9.5921572511534187E-2</v>
      </c>
      <c r="I33" s="5"/>
      <c r="J33" s="5"/>
      <c r="L33" s="5"/>
      <c r="M33" s="58" t="s">
        <v>18</v>
      </c>
      <c r="N33" s="60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3">
        <v>2500</v>
      </c>
      <c r="H34" s="74">
        <v>2500</v>
      </c>
      <c r="I34" s="5"/>
      <c r="J34" s="5"/>
      <c r="L34" s="5"/>
      <c r="M34" s="58" t="s">
        <v>19</v>
      </c>
      <c r="N34" s="63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0">
        <v>0.05</v>
      </c>
      <c r="F35" s="50">
        <v>0.05</v>
      </c>
      <c r="G35" s="85">
        <v>0.05</v>
      </c>
      <c r="H35" s="86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5">
        <v>14</v>
      </c>
      <c r="F36" s="25">
        <v>14</v>
      </c>
      <c r="G36" s="79">
        <v>14</v>
      </c>
      <c r="H36" s="80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0">
        <v>0.1</v>
      </c>
      <c r="F37" s="50">
        <v>0.1</v>
      </c>
      <c r="G37" s="85">
        <v>0.1</v>
      </c>
      <c r="H37" s="86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76</v>
      </c>
      <c r="E38" s="52">
        <f>E29-E31*E30</f>
        <v>45900</v>
      </c>
      <c r="F38" s="4">
        <f>F29-F31*F30</f>
        <v>45900</v>
      </c>
      <c r="G38" s="77">
        <f>G29-G31*G30</f>
        <v>44384.800000000003</v>
      </c>
      <c r="H38" s="87">
        <f>H29-H31*H30</f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78</v>
      </c>
      <c r="E39" s="27">
        <f>E38*E28</f>
        <v>52785000</v>
      </c>
      <c r="F39" s="27">
        <f>F38*F28</f>
        <v>52785000</v>
      </c>
      <c r="G39" s="71">
        <f>G38*G28</f>
        <v>51042520</v>
      </c>
      <c r="H39" s="72">
        <f>H38*H28</f>
        <v>48875000</v>
      </c>
      <c r="I39" s="5"/>
      <c r="J39" s="5"/>
      <c r="L39" s="1" t="s">
        <v>88</v>
      </c>
      <c r="M39" s="1" t="s">
        <v>27</v>
      </c>
      <c r="N39" s="1" t="s">
        <v>57</v>
      </c>
      <c r="O39" s="1" t="s">
        <v>8</v>
      </c>
      <c r="P39" s="1" t="s">
        <v>89</v>
      </c>
      <c r="Q39" s="1" t="s">
        <v>90</v>
      </c>
      <c r="R39" s="1" t="s">
        <v>91</v>
      </c>
      <c r="S39" s="1" t="s">
        <v>92</v>
      </c>
      <c r="T39" s="1" t="s">
        <v>93</v>
      </c>
      <c r="U39" s="1" t="s">
        <v>94</v>
      </c>
      <c r="V39" s="1" t="s">
        <v>95</v>
      </c>
      <c r="W39" s="1" t="s">
        <v>96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77</v>
      </c>
      <c r="E40" s="27">
        <f>E30*E31+E34</f>
        <v>8215.2000000000007</v>
      </c>
      <c r="F40" s="27">
        <f>F30*F31*F34</f>
        <v>15000000</v>
      </c>
      <c r="G40" s="71">
        <f>G30*G31*G34</f>
        <v>14288000</v>
      </c>
      <c r="H40" s="72">
        <f>H30*H31*H34</f>
        <v>15000000</v>
      </c>
      <c r="I40" s="5"/>
      <c r="J40" s="5"/>
      <c r="L40" t="s">
        <v>97</v>
      </c>
      <c r="M40" s="109">
        <v>89000</v>
      </c>
      <c r="N40" s="109">
        <v>71500</v>
      </c>
      <c r="O40" s="109">
        <v>48500</v>
      </c>
      <c r="P40" s="109">
        <v>23000</v>
      </c>
      <c r="Q40" s="109">
        <v>15000</v>
      </c>
      <c r="R40" s="111">
        <v>18600</v>
      </c>
      <c r="S40" s="109">
        <v>17500</v>
      </c>
      <c r="T40" s="109">
        <v>18600</v>
      </c>
      <c r="U40" s="109">
        <v>23700</v>
      </c>
      <c r="V40" s="109">
        <v>4200</v>
      </c>
      <c r="W40" s="109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79</v>
      </c>
      <c r="E41" s="27">
        <f>E39+E40</f>
        <v>52793215.200000003</v>
      </c>
      <c r="F41" s="27">
        <f>F39+F40</f>
        <v>67785000</v>
      </c>
      <c r="G41" s="71">
        <f>G39+G40</f>
        <v>65330520</v>
      </c>
      <c r="H41" s="72">
        <f>H39+H40</f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80</v>
      </c>
      <c r="E42" s="53">
        <f>E33+E32</f>
        <v>0.10092157251153419</v>
      </c>
      <c r="F42" s="53">
        <f>F33+F32</f>
        <v>0.10092157251153419</v>
      </c>
      <c r="G42" s="88">
        <f>G33+G32</f>
        <v>0.10092157251153419</v>
      </c>
      <c r="H42" s="89">
        <f>H33+H32</f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27"/>
      <c r="F43" s="27"/>
      <c r="G43" s="27"/>
      <c r="H43" s="27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426" t="s">
        <v>12</v>
      </c>
      <c r="D62" s="426"/>
      <c r="E62" s="428" t="s">
        <v>13</v>
      </c>
      <c r="F62" s="429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69" t="s">
        <v>10</v>
      </c>
      <c r="F63" s="70" t="s">
        <v>11</v>
      </c>
      <c r="G63" s="5"/>
      <c r="H63" s="5"/>
      <c r="I63" s="5"/>
      <c r="L63" s="5"/>
      <c r="M63" s="426" t="s">
        <v>12</v>
      </c>
      <c r="N63" s="426"/>
      <c r="O63" s="426" t="s">
        <v>13</v>
      </c>
      <c r="P63" s="426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75</v>
      </c>
      <c r="C64" s="44">
        <f>C65*C66</f>
        <v>20306875.628559854</v>
      </c>
      <c r="D64" s="44">
        <f>D65*D66</f>
        <v>20312042.539919853</v>
      </c>
      <c r="E64" s="97">
        <f>E65*E66</f>
        <v>18298581.286386743</v>
      </c>
      <c r="F64" s="98">
        <f>F65*F66</f>
        <v>17432421.289943714</v>
      </c>
      <c r="G64" s="5"/>
      <c r="H64" s="5"/>
      <c r="I64" s="5"/>
      <c r="K64" s="40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74</v>
      </c>
      <c r="C65" s="28">
        <f>SUM(C67:C71)</f>
        <v>28480.891484656175</v>
      </c>
      <c r="D65" s="28">
        <f>SUM(D67:D71)</f>
        <v>28488.138204656174</v>
      </c>
      <c r="E65" s="99">
        <f>SUM(E67:E71)</f>
        <v>25664.209377821517</v>
      </c>
      <c r="F65" s="100">
        <f>SUM(F67:F71)</f>
        <v>25046.582313137522</v>
      </c>
      <c r="G65" s="5"/>
      <c r="H65" s="5"/>
      <c r="I65" s="5"/>
      <c r="K65" s="40"/>
      <c r="L65" s="8" t="s">
        <v>31</v>
      </c>
      <c r="M65" s="28">
        <f>ROUNDUP(E$29/1000*(0.21*M68+13.7)+57.5,0)</f>
        <v>837</v>
      </c>
      <c r="N65" s="28">
        <f>ROUNDUP(F$29/1000*(0.21*N68+13.7)+57.5,0)</f>
        <v>841</v>
      </c>
      <c r="O65" s="28">
        <f>ROUNDUP(G$29/1000*(0.21*O68+13.7)+57.5,0)</f>
        <v>814</v>
      </c>
      <c r="P65" s="28">
        <f>ROUNDUP(H$29/1000*(0.21*P68+13.7)+57.5,0)</f>
        <v>792</v>
      </c>
      <c r="Q65" s="5"/>
      <c r="R65" s="5"/>
      <c r="S65" s="5"/>
      <c r="V65" s="5"/>
      <c r="W65" s="5"/>
      <c r="X65" s="426" t="s">
        <v>12</v>
      </c>
      <c r="Y65" s="426"/>
      <c r="Z65" s="426" t="s">
        <v>13</v>
      </c>
      <c r="AA65" s="426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1">
        <f>Z67</f>
        <v>713</v>
      </c>
      <c r="F66" s="102">
        <f>AA67</f>
        <v>696</v>
      </c>
      <c r="G66" s="5"/>
      <c r="H66" s="5"/>
      <c r="I66" s="5"/>
      <c r="L66" s="8" t="s">
        <v>32</v>
      </c>
      <c r="M66" s="28">
        <f>M69*(1+M70)*((0.655+0.01*E$29/1000)*M68+0.254+0.01*E$29/1000)</f>
        <v>1274.9632799999999</v>
      </c>
      <c r="N66" s="28">
        <f>N69*(1+N70)*((0.655+0.01*F$29/1000)*N68+0.254+0.01*F$29/1000)</f>
        <v>1278.21</v>
      </c>
      <c r="O66" s="28">
        <f>O69*(1+O70)*((0.655+0.01*G$29/1000)*O68+0.254+0.01*G$29/1000)</f>
        <v>1257.69</v>
      </c>
      <c r="P66" s="28">
        <f>P69*(1+P70)*((0.655+0.01*H$29/1000)*P68+0.254+0.01*H$29/1000)</f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70</v>
      </c>
      <c r="C67" s="43">
        <f>C72*C73</f>
        <v>17120</v>
      </c>
      <c r="D67" s="43">
        <f>D72*D73</f>
        <v>17120</v>
      </c>
      <c r="E67" s="71">
        <f>E72*E73</f>
        <v>14672</v>
      </c>
      <c r="F67" s="72">
        <f>F72*F73</f>
        <v>14880</v>
      </c>
      <c r="G67" s="5"/>
      <c r="H67" s="5"/>
      <c r="I67" s="5"/>
      <c r="L67" s="8" t="s">
        <v>33</v>
      </c>
      <c r="M67" s="28">
        <f>ROUNDUP(E31*(1.5*M72+30.5*M68+10.6),0)</f>
        <v>469</v>
      </c>
      <c r="N67" s="28">
        <f>ROUNDUP(F31*(1.5*N72+30.5*N68+10.6),0)</f>
        <v>469</v>
      </c>
      <c r="O67" s="28">
        <f>ROUNDUP(G31*(1.5*O72+30.5*O68+10.6),0)</f>
        <v>469</v>
      </c>
      <c r="P67" s="28">
        <f>ROUNDUP(H31*(1.5*P72+30.5*P68+10.6),0)</f>
        <v>481</v>
      </c>
      <c r="Q67" s="5"/>
      <c r="R67" s="5"/>
      <c r="S67" s="5"/>
      <c r="V67" s="5"/>
      <c r="W67" s="8" t="s">
        <v>22</v>
      </c>
      <c r="X67" s="46">
        <f>ROUNDDOWN(X68/(X69+X70),0)</f>
        <v>713</v>
      </c>
      <c r="Y67" s="46">
        <f>ROUNDDOWN(Y68/(Y69+Y70),0)</f>
        <v>713</v>
      </c>
      <c r="Z67" s="46">
        <f>ROUNDDOWN(Z68/(Z69+Z70),0)</f>
        <v>713</v>
      </c>
      <c r="AA67" s="46">
        <f>ROUNDDOWN(AA68/(AA69+AA70),0)</f>
        <v>696</v>
      </c>
      <c r="AB67" s="5"/>
      <c r="AC67" s="13"/>
      <c r="AD67" s="5"/>
      <c r="AE67" s="5"/>
      <c r="AF67" s="426" t="s">
        <v>12</v>
      </c>
      <c r="AG67" s="426"/>
      <c r="AH67" s="426" t="s">
        <v>13</v>
      </c>
      <c r="AI67" s="426"/>
      <c r="AJ67" s="5"/>
      <c r="AK67" s="5"/>
    </row>
    <row r="68" spans="2:39" x14ac:dyDescent="0.2">
      <c r="B68" s="8" t="s">
        <v>71</v>
      </c>
      <c r="C68" s="43">
        <f>C75*C74</f>
        <v>2350</v>
      </c>
      <c r="D68" s="43">
        <f>D75*D74</f>
        <v>2350</v>
      </c>
      <c r="E68" s="71">
        <f>E75*E74</f>
        <v>2156</v>
      </c>
      <c r="F68" s="72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72</v>
      </c>
      <c r="C69" s="43">
        <f>C76*C77</f>
        <v>970</v>
      </c>
      <c r="D69" s="43">
        <f>D76*D77</f>
        <v>970</v>
      </c>
      <c r="E69" s="71">
        <f>E76*E77</f>
        <v>935</v>
      </c>
      <c r="F69" s="72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>ROUND(Y71/Y72,1)</f>
        <v>6.6</v>
      </c>
      <c r="Z69" s="10">
        <f>ROUND(Z71/Z72,1)</f>
        <v>6.6</v>
      </c>
      <c r="AA69" s="10">
        <f>ROUND(AA71/AA72,1)</f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73</v>
      </c>
      <c r="C70" s="43">
        <f>C80*C81*SQRT(C78/50)</f>
        <v>5459.9282046561739</v>
      </c>
      <c r="D70" s="43">
        <f>D80*D81*SQRT(D78/50)</f>
        <v>5459.9282046561739</v>
      </c>
      <c r="E70" s="71">
        <f>E80*E81*SQRT(E78/50)</f>
        <v>5360.519377821518</v>
      </c>
      <c r="F70" s="72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58" t="s">
        <v>37</v>
      </c>
      <c r="X70" s="61">
        <v>1.83</v>
      </c>
      <c r="Y70" s="61">
        <v>1.83</v>
      </c>
      <c r="Z70" s="61">
        <v>1.83</v>
      </c>
      <c r="AA70" s="61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68</v>
      </c>
      <c r="C71" s="28">
        <f>M65+M66+M67</f>
        <v>2580.9632799999999</v>
      </c>
      <c r="D71" s="28">
        <f>N65+N66+N67</f>
        <v>2588.21</v>
      </c>
      <c r="E71" s="99">
        <f>O65+O66+O67</f>
        <v>2540.69</v>
      </c>
      <c r="F71" s="100">
        <f>P65+P66+P67</f>
        <v>2546.6499999999996</v>
      </c>
      <c r="G71" s="5"/>
      <c r="H71" s="5"/>
      <c r="I71" s="20"/>
      <c r="L71" s="58" t="s">
        <v>66</v>
      </c>
      <c r="M71" s="63">
        <v>145</v>
      </c>
      <c r="N71" s="63">
        <v>145</v>
      </c>
      <c r="O71" s="61">
        <v>145</v>
      </c>
      <c r="P71" s="61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3">
        <f>E81</f>
        <v>5600</v>
      </c>
      <c r="AA71" s="23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3">
        <v>0.8</v>
      </c>
      <c r="F72" s="74">
        <v>0.8</v>
      </c>
      <c r="G72" s="5"/>
      <c r="H72" s="5"/>
      <c r="I72" s="5"/>
      <c r="L72" s="8" t="s">
        <v>67</v>
      </c>
      <c r="M72" s="41">
        <f>M71*1000/9806.7</f>
        <v>14.785809701530585</v>
      </c>
      <c r="N72" s="41">
        <f>N71*1000/9806.7</f>
        <v>14.785809701530585</v>
      </c>
      <c r="O72" s="41">
        <f>O71*1000/9806.7</f>
        <v>14.785809701530585</v>
      </c>
      <c r="P72" s="41">
        <f>P71*1000/9806.7</f>
        <v>14.785809701530585</v>
      </c>
      <c r="V72" s="5"/>
      <c r="W72" s="58" t="s">
        <v>38</v>
      </c>
      <c r="X72" s="64">
        <v>850</v>
      </c>
      <c r="Y72" s="64">
        <v>850</v>
      </c>
      <c r="Z72" s="64">
        <v>850</v>
      </c>
      <c r="AA72" s="64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59">
        <v>21400</v>
      </c>
      <c r="D73" s="59">
        <v>21400</v>
      </c>
      <c r="E73" s="103">
        <f>18340</f>
        <v>18340</v>
      </c>
      <c r="F73" s="104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3">
        <v>0.1</v>
      </c>
      <c r="F74" s="74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5">
        <f>23500</f>
        <v>23500</v>
      </c>
      <c r="D75" s="45">
        <v>23500</v>
      </c>
      <c r="E75" s="105">
        <v>21560</v>
      </c>
      <c r="F75" s="106">
        <v>15000</v>
      </c>
      <c r="G75" s="5"/>
      <c r="H75" s="5"/>
      <c r="I75" s="5"/>
      <c r="K75" s="13"/>
      <c r="L75" s="13"/>
      <c r="M75" s="33"/>
      <c r="N75" s="33"/>
      <c r="O75" s="33"/>
      <c r="P75" s="33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3">
        <v>0.01</v>
      </c>
      <c r="F76" s="74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59">
        <v>97000</v>
      </c>
      <c r="D77" s="59">
        <v>97000</v>
      </c>
      <c r="E77" s="75">
        <v>93500</v>
      </c>
      <c r="F77" s="76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69</v>
      </c>
      <c r="C78" s="5">
        <f>C77/1000</f>
        <v>97</v>
      </c>
      <c r="D78" s="5">
        <f>D77/1000</f>
        <v>97</v>
      </c>
      <c r="E78" s="79">
        <f>E77/1000</f>
        <v>93.5</v>
      </c>
      <c r="F78" s="80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2" t="s">
        <v>57</v>
      </c>
      <c r="C79" s="45">
        <v>75600</v>
      </c>
      <c r="D79" s="45">
        <v>75600</v>
      </c>
      <c r="E79" s="105">
        <v>75600</v>
      </c>
      <c r="F79" s="106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79">
        <v>0.7</v>
      </c>
      <c r="F80" s="80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2" t="s">
        <v>30</v>
      </c>
      <c r="C81" s="65">
        <v>5600</v>
      </c>
      <c r="D81" s="65">
        <v>5600</v>
      </c>
      <c r="E81" s="107">
        <v>5600</v>
      </c>
      <c r="F81" s="108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4" t="s">
        <v>81</v>
      </c>
      <c r="V90" s="56">
        <f>H27</f>
        <v>6446365.4441742469</v>
      </c>
      <c r="X90" s="54" t="s">
        <v>81</v>
      </c>
      <c r="Y90" s="57">
        <f t="shared" ref="Y90:Y96" si="0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5" t="s">
        <v>82</v>
      </c>
      <c r="V91" s="56">
        <f>R28</f>
        <v>2700000</v>
      </c>
      <c r="X91" s="55" t="s">
        <v>82</v>
      </c>
      <c r="Y91" s="57">
        <f t="shared" si="0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5" t="s">
        <v>83</v>
      </c>
      <c r="V92" s="56">
        <f>F71*F66</f>
        <v>1772468.3999999997</v>
      </c>
      <c r="X92" s="55" t="s">
        <v>83</v>
      </c>
      <c r="Y92" s="57">
        <f t="shared" si="0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5" t="s">
        <v>84</v>
      </c>
      <c r="V93" s="56">
        <f>F67*F66</f>
        <v>10356480</v>
      </c>
      <c r="X93" s="55" t="s">
        <v>84</v>
      </c>
      <c r="Y93" s="57">
        <f t="shared" si="0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4" t="s">
        <v>85</v>
      </c>
      <c r="V94" s="56">
        <f>F68*F66</f>
        <v>1044000</v>
      </c>
      <c r="X94" s="54" t="s">
        <v>85</v>
      </c>
      <c r="Y94" s="57">
        <f t="shared" si="0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4" t="s">
        <v>86</v>
      </c>
      <c r="V95" s="56">
        <f>F69*F66</f>
        <v>619440</v>
      </c>
      <c r="X95" s="54" t="s">
        <v>86</v>
      </c>
      <c r="Y95" s="57">
        <f t="shared" si="0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4" t="s">
        <v>87</v>
      </c>
      <c r="V96" s="56">
        <f>F69*F66</f>
        <v>619440</v>
      </c>
      <c r="X96" s="54" t="s">
        <v>87</v>
      </c>
      <c r="Y96" s="57">
        <f t="shared" si="0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6">
        <f>SUM(V90:V96)</f>
        <v>23558193.844174247</v>
      </c>
      <c r="Y97" s="57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C100" s="179"/>
      <c r="D100" s="182" t="s">
        <v>191</v>
      </c>
      <c r="E100" s="182" t="s">
        <v>56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s="257" t="s">
        <v>53</v>
      </c>
      <c r="D101" s="258">
        <v>23490</v>
      </c>
      <c r="E101" s="259">
        <f>D101*$D$108</f>
        <v>18439.650000000001</v>
      </c>
      <c r="G101">
        <v>32943</v>
      </c>
      <c r="I101">
        <v>139090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s="257" t="s">
        <v>54</v>
      </c>
      <c r="D102" s="258">
        <f>D101+3*D106</f>
        <v>32853</v>
      </c>
      <c r="E102" s="259">
        <f>D102*$D$108</f>
        <v>25789.605</v>
      </c>
      <c r="G102">
        <v>96.8</v>
      </c>
      <c r="I102">
        <v>279</v>
      </c>
      <c r="M102" s="5"/>
      <c r="N102" s="426" t="s">
        <v>12</v>
      </c>
      <c r="O102" s="426"/>
      <c r="P102" s="426" t="s">
        <v>13</v>
      </c>
      <c r="Q102" s="426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C103" s="257" t="s">
        <v>187</v>
      </c>
      <c r="D103" s="260">
        <f>D101+D107</f>
        <v>36390</v>
      </c>
      <c r="E103" s="259">
        <f>D103*$D$108</f>
        <v>28566.15</v>
      </c>
      <c r="F103" s="2"/>
      <c r="G103">
        <f>G101-G102</f>
        <v>32846.199999999997</v>
      </c>
      <c r="I103">
        <f>I101-I102</f>
        <v>138811</v>
      </c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s="257" t="s">
        <v>188</v>
      </c>
      <c r="D104" s="258">
        <f>D103+D106</f>
        <v>39511</v>
      </c>
      <c r="E104" s="259">
        <f>D104*$D$108</f>
        <v>31016.135000000002</v>
      </c>
      <c r="I104">
        <f>I103*D108</f>
        <v>108966.63500000001</v>
      </c>
      <c r="M104" s="8" t="s">
        <v>43</v>
      </c>
      <c r="N104" s="28">
        <f t="shared" ref="N104:Q105" si="1">X25</f>
        <v>6677974.2959238291</v>
      </c>
      <c r="O104" s="28">
        <f t="shared" si="1"/>
        <v>8190968.7926943451</v>
      </c>
      <c r="P104" s="28">
        <f t="shared" si="1"/>
        <v>8063258.8113962347</v>
      </c>
      <c r="Q104" s="28">
        <f t="shared" si="1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s="257"/>
      <c r="D105" s="257"/>
      <c r="E105" s="257"/>
      <c r="M105" s="8" t="s">
        <v>44</v>
      </c>
      <c r="N105" s="28">
        <f t="shared" si="1"/>
        <v>8027974.2959238291</v>
      </c>
      <c r="O105" s="47">
        <f t="shared" si="1"/>
        <v>9540968.7926943451</v>
      </c>
      <c r="P105" s="28">
        <f t="shared" si="1"/>
        <v>9293258.8113962337</v>
      </c>
      <c r="Q105" s="28">
        <f t="shared" si="1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C106" s="257" t="s">
        <v>190</v>
      </c>
      <c r="D106" s="258">
        <v>3121</v>
      </c>
      <c r="E106" s="259">
        <f>D106*$D$108</f>
        <v>2449.9850000000001</v>
      </c>
      <c r="M106" s="5"/>
      <c r="N106" s="28"/>
      <c r="O106" s="28"/>
      <c r="P106" s="28"/>
      <c r="Q106" s="28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C107" s="257" t="s">
        <v>189</v>
      </c>
      <c r="D107" s="258">
        <v>12900</v>
      </c>
      <c r="E107" s="259">
        <f>D107*$D$108</f>
        <v>10126.5</v>
      </c>
      <c r="M107" s="8" t="s">
        <v>21</v>
      </c>
      <c r="N107" s="28">
        <f>C64</f>
        <v>20306875.628559854</v>
      </c>
      <c r="O107" s="47">
        <f>D64</f>
        <v>20312042.539919853</v>
      </c>
      <c r="P107" s="28">
        <f>E64</f>
        <v>18298581.286386743</v>
      </c>
      <c r="Q107" s="28">
        <f>F64</f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C108" s="257" t="s">
        <v>55</v>
      </c>
      <c r="D108" s="261">
        <v>0.78500000000000003</v>
      </c>
      <c r="E108" s="257"/>
      <c r="M108" s="5"/>
      <c r="N108" s="28"/>
      <c r="O108" s="28"/>
      <c r="P108" s="28"/>
      <c r="Q108" s="28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M109" s="5"/>
      <c r="N109" s="28"/>
      <c r="O109" s="28"/>
      <c r="P109" s="28"/>
      <c r="Q109" s="28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M110" s="34" t="s">
        <v>45</v>
      </c>
      <c r="N110" s="35">
        <f t="shared" ref="N110:Q111" si="2">N104+N$107</f>
        <v>26984849.924483683</v>
      </c>
      <c r="O110" s="35">
        <f t="shared" si="2"/>
        <v>28503011.332614198</v>
      </c>
      <c r="P110" s="35">
        <f t="shared" si="2"/>
        <v>26361840.097782977</v>
      </c>
      <c r="Q110" s="35">
        <f t="shared" si="2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29"/>
      <c r="M111" s="34" t="s">
        <v>46</v>
      </c>
      <c r="N111" s="35">
        <f t="shared" si="2"/>
        <v>28334849.924483683</v>
      </c>
      <c r="O111" s="47">
        <f t="shared" si="2"/>
        <v>29853011.332614198</v>
      </c>
      <c r="P111" s="112">
        <f t="shared" si="2"/>
        <v>27591840.097782977</v>
      </c>
      <c r="Q111" s="113">
        <f t="shared" si="2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D112" s="29"/>
      <c r="M112" s="5"/>
      <c r="N112" s="28"/>
      <c r="O112" s="28"/>
      <c r="P112" s="28"/>
      <c r="Q112" s="28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2:38" x14ac:dyDescent="0.2">
      <c r="D113" s="29"/>
      <c r="E113" t="s">
        <v>223</v>
      </c>
      <c r="M113" s="5"/>
      <c r="N113" s="28"/>
      <c r="O113" s="28"/>
      <c r="P113" s="28"/>
      <c r="Q113" s="28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2:38" x14ac:dyDescent="0.2">
      <c r="D114">
        <f>4.44822/10^3</f>
        <v>4.4482200000000001E-3</v>
      </c>
      <c r="E114" s="1" t="s">
        <v>224</v>
      </c>
      <c r="M114" s="5" t="s">
        <v>47</v>
      </c>
      <c r="N114" s="28">
        <f>N111-N110</f>
        <v>1350000</v>
      </c>
      <c r="O114" s="28">
        <f>O111-O110</f>
        <v>1350000</v>
      </c>
      <c r="P114" s="28">
        <f>P111-P110</f>
        <v>1230000</v>
      </c>
      <c r="Q114" s="28">
        <f>Q111-Q110</f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2:38" x14ac:dyDescent="0.2">
      <c r="M115" s="5"/>
      <c r="N115" s="28"/>
      <c r="O115" s="28"/>
      <c r="P115" s="28"/>
      <c r="Q115" s="28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2:38" x14ac:dyDescent="0.2">
      <c r="E116" s="271" t="s">
        <v>222</v>
      </c>
      <c r="H116" t="s">
        <v>192</v>
      </c>
      <c r="M116" s="5"/>
      <c r="N116" s="28"/>
      <c r="O116" s="28"/>
      <c r="P116" s="28"/>
      <c r="Q116" s="28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2:38" x14ac:dyDescent="0.2">
      <c r="D117">
        <f>0.036</f>
        <v>3.5999999999999997E-2</v>
      </c>
      <c r="E117" s="1" t="s">
        <v>221</v>
      </c>
      <c r="H117" s="259">
        <v>21400</v>
      </c>
      <c r="I117" s="22"/>
      <c r="M117" s="5" t="s">
        <v>48</v>
      </c>
      <c r="N117" s="28">
        <f>N111-P111</f>
        <v>743009.82670070603</v>
      </c>
      <c r="O117" s="28">
        <f>O111-Q111</f>
        <v>3274224.5984962359</v>
      </c>
      <c r="P117" s="28"/>
      <c r="Q117" s="28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2:38" x14ac:dyDescent="0.2">
      <c r="G118" t="s">
        <v>204</v>
      </c>
      <c r="H118" s="263">
        <v>5600</v>
      </c>
      <c r="I118" s="22"/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2:38" x14ac:dyDescent="0.2">
      <c r="H119" s="264">
        <f>H117/H118</f>
        <v>3.8214285714285716</v>
      </c>
      <c r="I119" s="22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2:38" x14ac:dyDescent="0.2">
      <c r="E120" s="262">
        <f>1.12*5000/3.21</f>
        <v>1744.5482866043617</v>
      </c>
      <c r="H120" s="259"/>
      <c r="I120" s="22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2:38" x14ac:dyDescent="0.2">
      <c r="G121" t="s">
        <v>193</v>
      </c>
      <c r="H121" s="263">
        <v>6750</v>
      </c>
      <c r="I121" s="22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2:38" x14ac:dyDescent="0.2">
      <c r="G122" t="s">
        <v>196</v>
      </c>
      <c r="H122" s="265">
        <f>H119*6750</f>
        <v>25794.642857142859</v>
      </c>
      <c r="I122" s="22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2:38" x14ac:dyDescent="0.2">
      <c r="M123" s="1"/>
      <c r="N123" s="1" t="s">
        <v>63</v>
      </c>
      <c r="O123" s="1" t="s">
        <v>64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2:38" x14ac:dyDescent="0.2">
      <c r="B124" s="1" t="s">
        <v>226</v>
      </c>
      <c r="C124" s="34" t="s">
        <v>216</v>
      </c>
      <c r="D124" s="1" t="s">
        <v>217</v>
      </c>
      <c r="E124" s="1" t="s">
        <v>218</v>
      </c>
      <c r="G124" t="s">
        <v>194</v>
      </c>
      <c r="H124" s="259">
        <v>101000</v>
      </c>
      <c r="M124" t="s">
        <v>62</v>
      </c>
      <c r="N124" s="37">
        <v>200</v>
      </c>
      <c r="O124" s="37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2:38" x14ac:dyDescent="0.2">
      <c r="B125" t="s">
        <v>214</v>
      </c>
      <c r="C125" s="273">
        <v>147280</v>
      </c>
      <c r="D125" s="271">
        <v>145810</v>
      </c>
      <c r="E125">
        <f>(C125-D125)/1000</f>
        <v>1.47</v>
      </c>
      <c r="G125" t="s">
        <v>195</v>
      </c>
      <c r="H125" s="259">
        <v>75600</v>
      </c>
      <c r="M125" t="s">
        <v>30</v>
      </c>
      <c r="N125" s="36">
        <v>5600</v>
      </c>
      <c r="O125" s="36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2:38" x14ac:dyDescent="0.2">
      <c r="B126" t="s">
        <v>215</v>
      </c>
      <c r="C126" s="273">
        <v>143050</v>
      </c>
      <c r="D126">
        <v>140960</v>
      </c>
      <c r="E126">
        <f>(C126-D126)/1000</f>
        <v>2.09</v>
      </c>
      <c r="G126" t="s">
        <v>196</v>
      </c>
      <c r="H126" s="265">
        <f>H124-H125</f>
        <v>25400</v>
      </c>
      <c r="M126" t="s">
        <v>58</v>
      </c>
      <c r="N126" s="36">
        <f>N125*N124</f>
        <v>1120000</v>
      </c>
      <c r="O126" s="36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2:38" x14ac:dyDescent="0.2">
      <c r="C127" s="273">
        <f>AVERAGE(C125:C126)/10^3</f>
        <v>145.16499999999999</v>
      </c>
      <c r="D127">
        <f>AVERAGE(D125:D126)/10^3</f>
        <v>143.38499999999999</v>
      </c>
      <c r="E127">
        <f>AVERAGE(E125:E126)</f>
        <v>1.7799999999999998</v>
      </c>
      <c r="M127" t="s">
        <v>59</v>
      </c>
      <c r="N127" s="66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2:38" x14ac:dyDescent="0.2">
      <c r="B128" s="1" t="s">
        <v>228</v>
      </c>
      <c r="C128" s="34" t="s">
        <v>216</v>
      </c>
      <c r="D128" s="1" t="s">
        <v>217</v>
      </c>
      <c r="E128" s="1" t="s">
        <v>218</v>
      </c>
      <c r="M128" t="s">
        <v>60</v>
      </c>
      <c r="N128" s="36">
        <f>N127*N126</f>
        <v>798560000</v>
      </c>
      <c r="O128" s="36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29" spans="2:15" x14ac:dyDescent="0.2">
      <c r="B129" t="s">
        <v>219</v>
      </c>
      <c r="C129" s="273">
        <v>142340</v>
      </c>
      <c r="D129" s="271">
        <v>129400</v>
      </c>
      <c r="E129">
        <f>(C129-D129)/1000</f>
        <v>12.94</v>
      </c>
      <c r="H129" s="266">
        <f>1-H126/H122</f>
        <v>1.5299411561093823E-2</v>
      </c>
    </row>
    <row r="130" spans="2:15" x14ac:dyDescent="0.2">
      <c r="B130" t="s">
        <v>220</v>
      </c>
      <c r="C130" s="273">
        <v>140550</v>
      </c>
      <c r="D130">
        <v>119880</v>
      </c>
      <c r="E130">
        <f>(C130-D130)/1000</f>
        <v>20.67</v>
      </c>
      <c r="M130" s="30" t="s">
        <v>61</v>
      </c>
      <c r="N130" s="67">
        <f>$O$111/N128</f>
        <v>3.7383554563982915E-2</v>
      </c>
      <c r="O130" s="38">
        <f>$P$111/O128</f>
        <v>3.1410903373553054E-2</v>
      </c>
    </row>
    <row r="131" spans="2:15" x14ac:dyDescent="0.2">
      <c r="C131" s="274">
        <f>AVERAGE(C129:C130)/10^3</f>
        <v>141.44499999999999</v>
      </c>
      <c r="D131" s="272">
        <f>AVERAGE(D129:D130)/10^3</f>
        <v>124.64</v>
      </c>
      <c r="E131">
        <f>AVERAGE(E129:E130)</f>
        <v>16.805</v>
      </c>
      <c r="G131" t="s">
        <v>205</v>
      </c>
      <c r="H131" s="263">
        <v>6500</v>
      </c>
      <c r="M131" s="30"/>
      <c r="N131" s="68">
        <f>N130*1.22</f>
        <v>4.5607936568059157E-2</v>
      </c>
      <c r="O131" s="39">
        <f>O130*1.22</f>
        <v>3.8321302115734722E-2</v>
      </c>
    </row>
    <row r="132" spans="2:15" x14ac:dyDescent="0.2">
      <c r="B132" s="1" t="s">
        <v>227</v>
      </c>
      <c r="C132" s="34" t="s">
        <v>216</v>
      </c>
      <c r="D132" s="1" t="s">
        <v>217</v>
      </c>
      <c r="E132" s="1" t="s">
        <v>218</v>
      </c>
      <c r="G132" t="s">
        <v>206</v>
      </c>
      <c r="H132" s="263">
        <v>7400</v>
      </c>
    </row>
    <row r="133" spans="2:15" x14ac:dyDescent="0.2">
      <c r="B133" t="s">
        <v>225</v>
      </c>
      <c r="C133" s="274">
        <f>71100*D114*1000</f>
        <v>316268.44199999998</v>
      </c>
      <c r="D133" s="272">
        <f>63650*D114*1000</f>
        <v>283129.20300000004</v>
      </c>
      <c r="E133" s="262">
        <f>(C133-D133)/1000</f>
        <v>33.139238999999947</v>
      </c>
      <c r="G133" t="s">
        <v>96</v>
      </c>
      <c r="H133" s="263">
        <v>8700</v>
      </c>
    </row>
    <row r="134" spans="2:15" x14ac:dyDescent="0.2">
      <c r="C134" s="273">
        <f>C133/10^3</f>
        <v>316.26844199999999</v>
      </c>
      <c r="G134" t="s">
        <v>207</v>
      </c>
      <c r="H134" s="259">
        <v>31016</v>
      </c>
      <c r="N134" s="37">
        <v>164</v>
      </c>
      <c r="O134" s="37">
        <v>190</v>
      </c>
    </row>
    <row r="135" spans="2:15" x14ac:dyDescent="0.2">
      <c r="M135" t="s">
        <v>30</v>
      </c>
      <c r="N135" s="36">
        <v>7408</v>
      </c>
      <c r="O135" s="36">
        <v>5600</v>
      </c>
    </row>
    <row r="136" spans="2:15" ht="16" customHeight="1" x14ac:dyDescent="0.2">
      <c r="G136" t="s">
        <v>208</v>
      </c>
      <c r="H136" s="259">
        <f>H118*H126/H121</f>
        <v>21072.592592592591</v>
      </c>
      <c r="M136" t="s">
        <v>58</v>
      </c>
      <c r="N136" s="36">
        <f>N135*N134</f>
        <v>1214912</v>
      </c>
      <c r="O136" s="36">
        <f>O135*O134</f>
        <v>1064000</v>
      </c>
    </row>
    <row r="137" spans="2:15" ht="16" customHeight="1" x14ac:dyDescent="0.2">
      <c r="C137" s="272"/>
      <c r="G137" t="s">
        <v>209</v>
      </c>
      <c r="H137" s="259">
        <f>H131*H126/H121</f>
        <v>24459.259259259259</v>
      </c>
      <c r="M137" t="s">
        <v>59</v>
      </c>
      <c r="N137">
        <v>713</v>
      </c>
      <c r="O137">
        <v>713</v>
      </c>
    </row>
    <row r="138" spans="2:15" x14ac:dyDescent="0.2">
      <c r="G138" t="s">
        <v>210</v>
      </c>
      <c r="H138" s="259">
        <f>((H134-H126)/(H133-H121))*(H132-H121)+H126</f>
        <v>27272</v>
      </c>
      <c r="M138" t="s">
        <v>60</v>
      </c>
      <c r="N138" s="36">
        <f>N137*N136</f>
        <v>866232256</v>
      </c>
      <c r="O138" s="36">
        <f>O137*O136</f>
        <v>758632000</v>
      </c>
    </row>
    <row r="139" spans="2:15" x14ac:dyDescent="0.2">
      <c r="H139" s="22"/>
    </row>
    <row r="140" spans="2:15" x14ac:dyDescent="0.2">
      <c r="G140" t="s">
        <v>211</v>
      </c>
      <c r="H140" s="259">
        <v>51900</v>
      </c>
      <c r="M140" s="30" t="s">
        <v>61</v>
      </c>
      <c r="N140" s="38">
        <f>$N$111/N138</f>
        <v>3.2710453493530127E-2</v>
      </c>
      <c r="O140" s="38">
        <f>$P$111/O138</f>
        <v>3.6370519695693007E-2</v>
      </c>
    </row>
    <row r="141" spans="2:15" x14ac:dyDescent="0.2">
      <c r="M141" s="30"/>
      <c r="N141" s="39">
        <f>N140*1.22</f>
        <v>3.9906753262106756E-2</v>
      </c>
      <c r="O141" s="39">
        <f>O140*1.22</f>
        <v>4.4372034028745469E-2</v>
      </c>
    </row>
    <row r="142" spans="2:15" x14ac:dyDescent="0.2">
      <c r="G142" t="s">
        <v>212</v>
      </c>
      <c r="H142" s="259">
        <f>H124-H140-H138</f>
        <v>21828</v>
      </c>
    </row>
    <row r="147" spans="9:12" ht="17" x14ac:dyDescent="0.25">
      <c r="I147" s="269" t="s">
        <v>202</v>
      </c>
      <c r="J147" s="427" t="s">
        <v>201</v>
      </c>
      <c r="K147" s="427"/>
      <c r="L147" s="270" t="s">
        <v>203</v>
      </c>
    </row>
    <row r="148" spans="9:12" x14ac:dyDescent="0.2">
      <c r="I148" s="174" t="s">
        <v>197</v>
      </c>
      <c r="J148" s="267" t="s">
        <v>199</v>
      </c>
      <c r="K148" s="259">
        <v>25400</v>
      </c>
      <c r="L148" s="424">
        <v>1.5299411561093823E-2</v>
      </c>
    </row>
    <row r="149" spans="9:12" x14ac:dyDescent="0.2">
      <c r="I149" s="268" t="s">
        <v>198</v>
      </c>
      <c r="J149" s="267" t="s">
        <v>200</v>
      </c>
      <c r="K149" s="259">
        <v>25800</v>
      </c>
      <c r="L149" s="425"/>
    </row>
  </sheetData>
  <mergeCells count="18">
    <mergeCell ref="C62:D62"/>
    <mergeCell ref="E62:F62"/>
    <mergeCell ref="Z23:AA23"/>
    <mergeCell ref="M16:R17"/>
    <mergeCell ref="M26:R27"/>
    <mergeCell ref="X23:Y23"/>
    <mergeCell ref="E25:F25"/>
    <mergeCell ref="G25:H25"/>
    <mergeCell ref="Z65:AA65"/>
    <mergeCell ref="X65:Y65"/>
    <mergeCell ref="M63:N63"/>
    <mergeCell ref="O63:P63"/>
    <mergeCell ref="J147:K147"/>
    <mergeCell ref="L148:L149"/>
    <mergeCell ref="AF67:AG67"/>
    <mergeCell ref="AH67:AI67"/>
    <mergeCell ref="N102:O102"/>
    <mergeCell ref="P102:Q102"/>
  </mergeCells>
  <phoneticPr fontId="5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(c)</vt:lpstr>
      <vt:lpstr>TUB Selbst</vt:lpstr>
      <vt:lpstr>LR</vt:lpstr>
      <vt:lpstr>Zsm.1</vt:lpstr>
      <vt:lpstr>Formeln (Ber.)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2021-12-22T09:30:08Z</dcterms:modified>
</cp:coreProperties>
</file>